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c\Progetto di Strutture in zona Sismica Ghersi\File Tel 2008\Armatura pilastri\PIL_edif_GEG\"/>
    </mc:Choice>
  </mc:AlternateContent>
  <bookViews>
    <workbookView xWindow="0" yWindow="0" windowWidth="20490" windowHeight="7515" tabRatio="932" activeTab="2"/>
  </bookViews>
  <sheets>
    <sheet name="Spiegazioni" sheetId="4" r:id="rId1"/>
    <sheet name="Pilastri" sheetId="1" r:id="rId2"/>
    <sheet name="Momenti Resistenti dei PIL" sheetId="10" r:id="rId3"/>
    <sheet name="GerRes Pi 1" sheetId="5" r:id="rId4"/>
    <sheet name="GerRes Pil 2" sheetId="3" r:id="rId5"/>
    <sheet name="GerRes Pil 3" sheetId="9" r:id="rId6"/>
    <sheet name="GerRes Pil 4" sheetId="14" r:id="rId7"/>
    <sheet name="GerRes Pil 5" sheetId="15" r:id="rId8"/>
    <sheet name="GerRes Pil 6" sheetId="16" r:id="rId9"/>
    <sheet name="GerRes Pil 7" sheetId="11" r:id="rId10"/>
    <sheet name="GerRes Pil 8" sheetId="7" r:id="rId11"/>
    <sheet name="GerRes Pil 9" sheetId="17" r:id="rId12"/>
    <sheet name="GerRes Pil10" sheetId="8" r:id="rId13"/>
    <sheet name="GerRes Pil 11" sheetId="18" r:id="rId14"/>
    <sheet name="GerRes Pil 12" sheetId="19" r:id="rId15"/>
    <sheet name="GerRes Pil13" sheetId="12" r:id="rId16"/>
    <sheet name="GerRes Pil 14" sheetId="20" r:id="rId17"/>
    <sheet name="GerRes Pil 15" sheetId="13" r:id="rId18"/>
    <sheet name="GerRes Pil 16" sheetId="21" r:id="rId19"/>
    <sheet name="GerRes Pil 17" sheetId="22" r:id="rId20"/>
    <sheet name="GerRes Pil 18" sheetId="23" r:id="rId21"/>
  </sheets>
  <calcPr calcId="152511"/>
</workbook>
</file>

<file path=xl/calcChain.xml><?xml version="1.0" encoding="utf-8"?>
<calcChain xmlns="http://schemas.openxmlformats.org/spreadsheetml/2006/main">
  <c r="W316" i="21" l="1"/>
  <c r="X316" i="21" s="1"/>
  <c r="H342" i="22" l="1"/>
  <c r="K342" i="22"/>
  <c r="H344" i="22"/>
  <c r="K344" i="22"/>
  <c r="H346" i="22"/>
  <c r="K346" i="22"/>
  <c r="H342" i="9"/>
  <c r="K342" i="9"/>
  <c r="H344" i="9"/>
  <c r="K344" i="9"/>
  <c r="H346" i="9"/>
  <c r="K346" i="9"/>
  <c r="H348" i="9"/>
  <c r="K348" i="9"/>
  <c r="H350" i="9"/>
  <c r="K350" i="9"/>
  <c r="H342" i="5"/>
  <c r="K342" i="5"/>
  <c r="H344" i="5"/>
  <c r="K344" i="5"/>
  <c r="H346" i="5"/>
  <c r="K346" i="5"/>
  <c r="H342" i="17"/>
  <c r="K342" i="17"/>
  <c r="H344" i="17"/>
  <c r="K344" i="17"/>
  <c r="H346" i="17"/>
  <c r="K346" i="17"/>
  <c r="H348" i="17"/>
  <c r="K348" i="17"/>
  <c r="H350" i="17"/>
  <c r="K350" i="17"/>
  <c r="H342" i="3"/>
  <c r="K342" i="3"/>
  <c r="H344" i="3"/>
  <c r="K344" i="3"/>
  <c r="H346" i="3"/>
  <c r="K346" i="3"/>
  <c r="H348" i="3"/>
  <c r="K348" i="3"/>
  <c r="H350" i="3"/>
  <c r="K350" i="3"/>
  <c r="K350" i="5"/>
  <c r="H350" i="5"/>
  <c r="K348" i="5"/>
  <c r="H348" i="5"/>
  <c r="K350" i="8" l="1"/>
  <c r="K350" i="23" l="1"/>
  <c r="H350" i="23"/>
  <c r="K348" i="23"/>
  <c r="H348" i="23"/>
  <c r="K346" i="23"/>
  <c r="H346" i="23"/>
  <c r="K344" i="23"/>
  <c r="H344" i="23"/>
  <c r="K342" i="23"/>
  <c r="H342" i="23"/>
  <c r="K350" i="22"/>
  <c r="H350" i="22"/>
  <c r="K348" i="22"/>
  <c r="H348" i="22"/>
  <c r="K350" i="21"/>
  <c r="H350" i="21"/>
  <c r="K348" i="21"/>
  <c r="H348" i="21"/>
  <c r="K346" i="21"/>
  <c r="H346" i="21"/>
  <c r="K344" i="21"/>
  <c r="H344" i="21"/>
  <c r="K342" i="21"/>
  <c r="H342" i="21"/>
  <c r="K350" i="13"/>
  <c r="H350" i="13"/>
  <c r="K348" i="13"/>
  <c r="H348" i="13"/>
  <c r="K346" i="13"/>
  <c r="H346" i="13"/>
  <c r="K344" i="13"/>
  <c r="H344" i="13"/>
  <c r="K342" i="13"/>
  <c r="H342" i="13"/>
  <c r="K350" i="20"/>
  <c r="H350" i="20"/>
  <c r="K348" i="20"/>
  <c r="H348" i="20"/>
  <c r="K346" i="20"/>
  <c r="H346" i="20"/>
  <c r="K344" i="20"/>
  <c r="H344" i="20"/>
  <c r="K342" i="20"/>
  <c r="H342" i="20"/>
  <c r="K350" i="12"/>
  <c r="H350" i="12"/>
  <c r="K348" i="12"/>
  <c r="H348" i="12"/>
  <c r="K346" i="12"/>
  <c r="H346" i="12"/>
  <c r="K344" i="12"/>
  <c r="H344" i="12"/>
  <c r="K342" i="12"/>
  <c r="H342" i="12"/>
  <c r="K350" i="19"/>
  <c r="H350" i="19"/>
  <c r="K348" i="19"/>
  <c r="H348" i="19"/>
  <c r="K346" i="19"/>
  <c r="H346" i="19"/>
  <c r="K344" i="19"/>
  <c r="H344" i="19"/>
  <c r="K342" i="19"/>
  <c r="H342" i="19"/>
  <c r="K350" i="18"/>
  <c r="H350" i="18"/>
  <c r="K348" i="18"/>
  <c r="H348" i="18"/>
  <c r="K346" i="18"/>
  <c r="H346" i="18"/>
  <c r="K344" i="18"/>
  <c r="H344" i="18"/>
  <c r="K342" i="18"/>
  <c r="H342" i="18"/>
  <c r="H350" i="8"/>
  <c r="K348" i="8"/>
  <c r="H348" i="8"/>
  <c r="K346" i="8"/>
  <c r="H346" i="8"/>
  <c r="K344" i="8"/>
  <c r="H344" i="8"/>
  <c r="K342" i="8"/>
  <c r="H342" i="8"/>
  <c r="K350" i="7"/>
  <c r="H350" i="7"/>
  <c r="K348" i="7"/>
  <c r="H348" i="7"/>
  <c r="K346" i="7"/>
  <c r="H346" i="7"/>
  <c r="K344" i="7"/>
  <c r="H344" i="7"/>
  <c r="K342" i="7"/>
  <c r="H342" i="7"/>
  <c r="K350" i="11"/>
  <c r="H350" i="11"/>
  <c r="K348" i="11"/>
  <c r="H348" i="11"/>
  <c r="K346" i="11"/>
  <c r="H346" i="11"/>
  <c r="K344" i="11"/>
  <c r="H344" i="11"/>
  <c r="K342" i="11"/>
  <c r="H342" i="11"/>
  <c r="K350" i="16"/>
  <c r="H350" i="16"/>
  <c r="K348" i="16"/>
  <c r="H348" i="16"/>
  <c r="K346" i="16"/>
  <c r="H346" i="16"/>
  <c r="K344" i="16"/>
  <c r="H344" i="16"/>
  <c r="K342" i="16"/>
  <c r="H342" i="16"/>
  <c r="K350" i="15"/>
  <c r="H350" i="15"/>
  <c r="K348" i="15"/>
  <c r="H348" i="15"/>
  <c r="K346" i="15"/>
  <c r="H346" i="15"/>
  <c r="K344" i="15"/>
  <c r="H344" i="15"/>
  <c r="K342" i="15"/>
  <c r="H342" i="15"/>
  <c r="K350" i="14"/>
  <c r="H350" i="14"/>
  <c r="K348" i="14"/>
  <c r="H348" i="14"/>
  <c r="K346" i="14"/>
  <c r="H346" i="14"/>
  <c r="K344" i="14"/>
  <c r="H344" i="14"/>
  <c r="K342" i="14"/>
  <c r="H342" i="14"/>
  <c r="U56" i="23" l="1"/>
  <c r="V56" i="23" s="1"/>
  <c r="Z78" i="5" l="1"/>
  <c r="Z79" i="5"/>
  <c r="J112" i="9" l="1"/>
  <c r="W266" i="9" l="1"/>
  <c r="Z274" i="9"/>
  <c r="J70" i="5" l="1"/>
  <c r="J62" i="5"/>
  <c r="W168" i="17"/>
  <c r="I337" i="23" l="1"/>
  <c r="I335" i="23"/>
  <c r="I333" i="23"/>
  <c r="I331" i="23"/>
  <c r="B330" i="23"/>
  <c r="B332" i="23" s="1"/>
  <c r="B334" i="23" s="1"/>
  <c r="B336" i="23" s="1"/>
  <c r="L329" i="23"/>
  <c r="L331" i="23" s="1"/>
  <c r="L333" i="23"/>
  <c r="L335" i="23" s="1"/>
  <c r="L337" i="23" s="1"/>
  <c r="I329" i="23"/>
  <c r="O327" i="23"/>
  <c r="N327" i="23"/>
  <c r="H325" i="23"/>
  <c r="O330" i="23" s="1"/>
  <c r="A309" i="23"/>
  <c r="A260" i="23"/>
  <c r="A211" i="23"/>
  <c r="A162" i="23"/>
  <c r="A113" i="23"/>
  <c r="A64" i="23"/>
  <c r="J63" i="23"/>
  <c r="S2" i="23"/>
  <c r="S1" i="23" s="1"/>
  <c r="O2" i="23"/>
  <c r="W70" i="23" s="1"/>
  <c r="X70" i="23" s="1"/>
  <c r="O1" i="23"/>
  <c r="Z29" i="23" s="1"/>
  <c r="Z30" i="23" s="1"/>
  <c r="I337" i="22"/>
  <c r="I335" i="22"/>
  <c r="I333" i="22"/>
  <c r="B334" i="22"/>
  <c r="B336" i="22" s="1"/>
  <c r="I331" i="22"/>
  <c r="B330" i="22"/>
  <c r="B332" i="22" s="1"/>
  <c r="L329" i="22"/>
  <c r="L331" i="22" s="1"/>
  <c r="L333" i="22" s="1"/>
  <c r="L335" i="22" s="1"/>
  <c r="L337" i="22" s="1"/>
  <c r="I329" i="22"/>
  <c r="O327" i="22"/>
  <c r="N327" i="22"/>
  <c r="H325" i="22"/>
  <c r="A309" i="22"/>
  <c r="J316" i="22"/>
  <c r="A260" i="22"/>
  <c r="W218" i="22"/>
  <c r="X218" i="22" s="1"/>
  <c r="A211" i="22"/>
  <c r="A162" i="22"/>
  <c r="W161" i="22"/>
  <c r="X161" i="22" s="1"/>
  <c r="A113" i="22"/>
  <c r="A64" i="22"/>
  <c r="Z29" i="22"/>
  <c r="S2" i="22"/>
  <c r="S1" i="22" s="1"/>
  <c r="O2" i="22"/>
  <c r="W71" i="22" s="1"/>
  <c r="X71" i="22" s="1"/>
  <c r="O1" i="22"/>
  <c r="I337" i="21"/>
  <c r="I335" i="21"/>
  <c r="I333" i="21"/>
  <c r="I331" i="21"/>
  <c r="B330" i="21"/>
  <c r="B332" i="21" s="1"/>
  <c r="B334" i="21" s="1"/>
  <c r="B336" i="21" s="1"/>
  <c r="L329" i="21"/>
  <c r="I329" i="21"/>
  <c r="O327" i="21"/>
  <c r="N327" i="21"/>
  <c r="H325" i="21"/>
  <c r="A309" i="21"/>
  <c r="A260" i="21"/>
  <c r="Z225" i="21"/>
  <c r="A211" i="21"/>
  <c r="A162" i="21"/>
  <c r="Z127" i="21"/>
  <c r="Z129" i="21" s="1"/>
  <c r="A113" i="21"/>
  <c r="Z78" i="21"/>
  <c r="Z80" i="21" s="1"/>
  <c r="A64" i="21"/>
  <c r="S2" i="21"/>
  <c r="O2" i="21"/>
  <c r="W217" i="21" s="1"/>
  <c r="X217" i="21" s="1"/>
  <c r="S1" i="21"/>
  <c r="O1" i="21"/>
  <c r="Z274" i="21" s="1"/>
  <c r="I337" i="20"/>
  <c r="N336" i="20"/>
  <c r="I335" i="20"/>
  <c r="O334" i="20"/>
  <c r="I333" i="20"/>
  <c r="O332" i="20"/>
  <c r="N332" i="20"/>
  <c r="I331" i="20"/>
  <c r="O330" i="20"/>
  <c r="B330" i="20"/>
  <c r="B332" i="20" s="1"/>
  <c r="B334" i="20" s="1"/>
  <c r="B336" i="20" s="1"/>
  <c r="N329" i="20"/>
  <c r="L329" i="20"/>
  <c r="I329" i="20"/>
  <c r="O327" i="20"/>
  <c r="N327" i="20"/>
  <c r="H325" i="20"/>
  <c r="A309" i="20"/>
  <c r="A260" i="20"/>
  <c r="A211" i="20"/>
  <c r="A162" i="20"/>
  <c r="A113" i="20"/>
  <c r="A64" i="20"/>
  <c r="J62" i="20" s="1"/>
  <c r="J63" i="20"/>
  <c r="S2" i="20"/>
  <c r="S1" i="20" s="1"/>
  <c r="O2" i="20"/>
  <c r="O1" i="20"/>
  <c r="Z176" i="20" s="1"/>
  <c r="Z178" i="20" s="1"/>
  <c r="I337" i="19"/>
  <c r="I335" i="19"/>
  <c r="I333" i="19"/>
  <c r="B332" i="19"/>
  <c r="B334" i="19" s="1"/>
  <c r="B336" i="19" s="1"/>
  <c r="I331" i="19"/>
  <c r="N330" i="19"/>
  <c r="B330" i="19"/>
  <c r="L329" i="19"/>
  <c r="L331" i="19"/>
  <c r="I329" i="19"/>
  <c r="O327" i="19"/>
  <c r="N327" i="19"/>
  <c r="H325" i="19"/>
  <c r="A309" i="19"/>
  <c r="A260" i="19"/>
  <c r="A211" i="19"/>
  <c r="A162" i="19"/>
  <c r="Z127" i="19"/>
  <c r="A113" i="19"/>
  <c r="Z78" i="19"/>
  <c r="A64" i="19"/>
  <c r="S2" i="19"/>
  <c r="O2" i="19"/>
  <c r="O1" i="19"/>
  <c r="I337" i="18"/>
  <c r="O337" i="18" s="1"/>
  <c r="N335" i="18"/>
  <c r="I335" i="18"/>
  <c r="N334" i="18"/>
  <c r="B336" i="18"/>
  <c r="I333" i="18"/>
  <c r="O332" i="18"/>
  <c r="O331" i="18"/>
  <c r="I331" i="18"/>
  <c r="N331" i="18"/>
  <c r="B330" i="18"/>
  <c r="B332" i="18" s="1"/>
  <c r="B334" i="18" s="1"/>
  <c r="L329" i="18"/>
  <c r="I329" i="18"/>
  <c r="O329" i="18" s="1"/>
  <c r="J112" i="18" s="1"/>
  <c r="O327" i="18"/>
  <c r="N327" i="18"/>
  <c r="H325" i="18"/>
  <c r="N336" i="18" s="1"/>
  <c r="A309" i="18"/>
  <c r="X267" i="18"/>
  <c r="A260" i="18"/>
  <c r="A211" i="18"/>
  <c r="A162" i="18"/>
  <c r="A113" i="18"/>
  <c r="A64" i="18"/>
  <c r="S2" i="18"/>
  <c r="S1" i="18" s="1"/>
  <c r="O2" i="18"/>
  <c r="W267" i="18" s="1"/>
  <c r="W258" i="18"/>
  <c r="X258" i="18" s="1"/>
  <c r="O1" i="18"/>
  <c r="I337" i="17"/>
  <c r="N337" i="17"/>
  <c r="N336" i="17"/>
  <c r="I335" i="17"/>
  <c r="O334" i="17"/>
  <c r="O333" i="17"/>
  <c r="I333" i="17"/>
  <c r="O332" i="17"/>
  <c r="N332" i="17"/>
  <c r="N331" i="17"/>
  <c r="I331" i="17"/>
  <c r="O330" i="17"/>
  <c r="B330" i="17"/>
  <c r="B332" i="17" s="1"/>
  <c r="B334" i="17" s="1"/>
  <c r="B336" i="17" s="1"/>
  <c r="N329" i="17"/>
  <c r="L329" i="17"/>
  <c r="I329" i="17"/>
  <c r="N328" i="17"/>
  <c r="J70" i="17" s="1"/>
  <c r="O327" i="17"/>
  <c r="N327" i="17"/>
  <c r="H325" i="17"/>
  <c r="A309" i="17"/>
  <c r="A260" i="17"/>
  <c r="A211" i="17"/>
  <c r="A162" i="17"/>
  <c r="A113" i="17"/>
  <c r="W71" i="17"/>
  <c r="X71" i="17" s="1"/>
  <c r="A64" i="17"/>
  <c r="W62" i="17"/>
  <c r="X62" i="17" s="1"/>
  <c r="S2" i="17"/>
  <c r="S1" i="17" s="1"/>
  <c r="O2" i="17"/>
  <c r="O1" i="17"/>
  <c r="Z176" i="17"/>
  <c r="I337" i="16"/>
  <c r="B336" i="16"/>
  <c r="I335" i="16"/>
  <c r="I333" i="16"/>
  <c r="B334" i="16"/>
  <c r="L331" i="16"/>
  <c r="L333" i="16" s="1"/>
  <c r="L335" i="16" s="1"/>
  <c r="L337" i="16" s="1"/>
  <c r="I331" i="16"/>
  <c r="N330" i="16"/>
  <c r="B330" i="16"/>
  <c r="B332" i="16" s="1"/>
  <c r="L329" i="16"/>
  <c r="I329" i="16"/>
  <c r="O328" i="16"/>
  <c r="O327" i="16"/>
  <c r="N327" i="16"/>
  <c r="J62" i="16" s="1"/>
  <c r="H325" i="16"/>
  <c r="A309" i="16"/>
  <c r="A260" i="16"/>
  <c r="W218" i="16"/>
  <c r="X218" i="16" s="1"/>
  <c r="A211" i="16"/>
  <c r="A162" i="16"/>
  <c r="A113" i="16"/>
  <c r="W71" i="16"/>
  <c r="X71" i="16" s="1"/>
  <c r="A64" i="16"/>
  <c r="J63" i="16"/>
  <c r="S2" i="16"/>
  <c r="S1" i="16" s="1"/>
  <c r="O2" i="16"/>
  <c r="W168" i="16" s="1"/>
  <c r="X168" i="16" s="1"/>
  <c r="W62" i="16"/>
  <c r="X62" i="16" s="1"/>
  <c r="O1" i="16"/>
  <c r="I337" i="15"/>
  <c r="I335" i="15"/>
  <c r="I333" i="15"/>
  <c r="I331" i="15"/>
  <c r="B330" i="15"/>
  <c r="B332" i="15" s="1"/>
  <c r="B334" i="15" s="1"/>
  <c r="B336" i="15" s="1"/>
  <c r="L329" i="15"/>
  <c r="I329" i="15"/>
  <c r="O327" i="15"/>
  <c r="N327" i="15"/>
  <c r="H325" i="15"/>
  <c r="N337" i="15" s="1"/>
  <c r="A309" i="15"/>
  <c r="A260" i="15"/>
  <c r="A211" i="15"/>
  <c r="A162" i="15"/>
  <c r="A113" i="15"/>
  <c r="A64" i="15"/>
  <c r="S2" i="15"/>
  <c r="S1" i="15" s="1"/>
  <c r="O2" i="15"/>
  <c r="W315" i="15" s="1"/>
  <c r="X315" i="15" s="1"/>
  <c r="O1" i="15"/>
  <c r="Z274" i="15" s="1"/>
  <c r="J20" i="10"/>
  <c r="J22" i="10"/>
  <c r="J24" i="10"/>
  <c r="J26" i="10"/>
  <c r="J28" i="10"/>
  <c r="I337" i="14"/>
  <c r="I335" i="14"/>
  <c r="I333" i="14"/>
  <c r="L331" i="14"/>
  <c r="L333" i="14" s="1"/>
  <c r="L335" i="14" s="1"/>
  <c r="L337" i="14"/>
  <c r="I331" i="14"/>
  <c r="B330" i="14"/>
  <c r="B332" i="14" s="1"/>
  <c r="B334" i="14" s="1"/>
  <c r="B336" i="14" s="1"/>
  <c r="L329" i="14"/>
  <c r="I329" i="14"/>
  <c r="O327" i="14"/>
  <c r="N327" i="14"/>
  <c r="H325" i="14"/>
  <c r="A309" i="14"/>
  <c r="A260" i="14"/>
  <c r="W218" i="14"/>
  <c r="X218" i="14" s="1"/>
  <c r="A211" i="14"/>
  <c r="A162" i="14"/>
  <c r="W161" i="14"/>
  <c r="X161" i="14" s="1"/>
  <c r="A113" i="14"/>
  <c r="W112" i="14"/>
  <c r="X112" i="14" s="1"/>
  <c r="W71" i="14"/>
  <c r="X71" i="14" s="1"/>
  <c r="A64" i="14"/>
  <c r="W62" i="14"/>
  <c r="X62" i="14" s="1"/>
  <c r="S2" i="14"/>
  <c r="S1" i="14" s="1"/>
  <c r="O2" i="14"/>
  <c r="O1" i="14"/>
  <c r="Z29" i="14" s="1"/>
  <c r="Z30" i="14" s="1"/>
  <c r="S6" i="10"/>
  <c r="S8" i="10"/>
  <c r="S10" i="10"/>
  <c r="S12" i="10"/>
  <c r="S14" i="10"/>
  <c r="AB84" i="10"/>
  <c r="Y84" i="10"/>
  <c r="AB82" i="10"/>
  <c r="Y82" i="10"/>
  <c r="AB80" i="10"/>
  <c r="Y80" i="10"/>
  <c r="AB78" i="10"/>
  <c r="Y78" i="10"/>
  <c r="AB76" i="10"/>
  <c r="Y76" i="10"/>
  <c r="S84" i="10"/>
  <c r="P84" i="10"/>
  <c r="S82" i="10"/>
  <c r="P82" i="10"/>
  <c r="S80" i="10"/>
  <c r="P80" i="10"/>
  <c r="S78" i="10"/>
  <c r="P78" i="10"/>
  <c r="S76" i="10"/>
  <c r="P76" i="10"/>
  <c r="J84" i="10"/>
  <c r="G84" i="10"/>
  <c r="J82" i="10"/>
  <c r="G82" i="10"/>
  <c r="J80" i="10"/>
  <c r="G80" i="10"/>
  <c r="J78" i="10"/>
  <c r="G78" i="10"/>
  <c r="J76" i="10"/>
  <c r="G76" i="10"/>
  <c r="S70" i="10"/>
  <c r="P70" i="10"/>
  <c r="S68" i="10"/>
  <c r="P68" i="10"/>
  <c r="S66" i="10"/>
  <c r="P66" i="10"/>
  <c r="S64" i="10"/>
  <c r="P64" i="10"/>
  <c r="S62" i="10"/>
  <c r="P62" i="10"/>
  <c r="AB56" i="10"/>
  <c r="Y56" i="10"/>
  <c r="AB54" i="10"/>
  <c r="Y54" i="10"/>
  <c r="AB52" i="10"/>
  <c r="Y52" i="10"/>
  <c r="AB50" i="10"/>
  <c r="Y50" i="10"/>
  <c r="AB48" i="10"/>
  <c r="Y48" i="10"/>
  <c r="S56" i="10"/>
  <c r="P56" i="10"/>
  <c r="S54" i="10"/>
  <c r="P54" i="10"/>
  <c r="S52" i="10"/>
  <c r="P52" i="10"/>
  <c r="S50" i="10"/>
  <c r="P50" i="10"/>
  <c r="S48" i="10"/>
  <c r="P48" i="10"/>
  <c r="AB42" i="10"/>
  <c r="Y42" i="10"/>
  <c r="AB40" i="10"/>
  <c r="Y40" i="10"/>
  <c r="AB38" i="10"/>
  <c r="Y38" i="10"/>
  <c r="AB36" i="10"/>
  <c r="Y36" i="10"/>
  <c r="AB34" i="10"/>
  <c r="Y34" i="10"/>
  <c r="AB28" i="10"/>
  <c r="Y28" i="10"/>
  <c r="AB26" i="10"/>
  <c r="Y26" i="10"/>
  <c r="AB24" i="10"/>
  <c r="Y24" i="10"/>
  <c r="AB22" i="10"/>
  <c r="Y22" i="10"/>
  <c r="AB20" i="10"/>
  <c r="Y20" i="10"/>
  <c r="S28" i="10"/>
  <c r="P28" i="10"/>
  <c r="S26" i="10"/>
  <c r="P26" i="10"/>
  <c r="S24" i="10"/>
  <c r="P24" i="10"/>
  <c r="S22" i="10"/>
  <c r="P22" i="10"/>
  <c r="S20" i="10"/>
  <c r="P20" i="10"/>
  <c r="G28" i="10"/>
  <c r="G26" i="10"/>
  <c r="G24" i="10"/>
  <c r="G22" i="10"/>
  <c r="G20" i="10"/>
  <c r="N337" i="13"/>
  <c r="I337" i="13"/>
  <c r="O335" i="13"/>
  <c r="I335" i="13"/>
  <c r="O334" i="13"/>
  <c r="I333" i="13"/>
  <c r="O332" i="13"/>
  <c r="N332" i="13"/>
  <c r="I331" i="13"/>
  <c r="N330" i="13"/>
  <c r="B330" i="13"/>
  <c r="B332" i="13" s="1"/>
  <c r="B334" i="13" s="1"/>
  <c r="B336" i="13" s="1"/>
  <c r="L329" i="13"/>
  <c r="L331" i="13" s="1"/>
  <c r="I329" i="13"/>
  <c r="N328" i="13"/>
  <c r="J70" i="13" s="1"/>
  <c r="O327" i="13"/>
  <c r="N327" i="13"/>
  <c r="H325" i="13"/>
  <c r="N336" i="13" s="1"/>
  <c r="O337" i="13"/>
  <c r="A309" i="13"/>
  <c r="A260" i="13"/>
  <c r="A211" i="13"/>
  <c r="A162" i="13"/>
  <c r="A113" i="13"/>
  <c r="A64" i="13"/>
  <c r="S2" i="13"/>
  <c r="S1" i="13"/>
  <c r="O2" i="13"/>
  <c r="O1" i="13"/>
  <c r="I337" i="12"/>
  <c r="N337" i="12"/>
  <c r="I335" i="12"/>
  <c r="N335" i="12" s="1"/>
  <c r="I333" i="12"/>
  <c r="I331" i="12"/>
  <c r="B330" i="12"/>
  <c r="B332" i="12"/>
  <c r="B334" i="12" s="1"/>
  <c r="B336" i="12" s="1"/>
  <c r="L329" i="12"/>
  <c r="I329" i="12"/>
  <c r="N328" i="12"/>
  <c r="O327" i="12"/>
  <c r="N327" i="12"/>
  <c r="H325" i="12"/>
  <c r="A309" i="12"/>
  <c r="A260" i="12"/>
  <c r="A211" i="12"/>
  <c r="A162" i="12"/>
  <c r="W161" i="12"/>
  <c r="X161" i="12" s="1"/>
  <c r="A113" i="12"/>
  <c r="A64" i="12"/>
  <c r="S2" i="12"/>
  <c r="O2" i="12"/>
  <c r="S1" i="12"/>
  <c r="O1" i="12"/>
  <c r="I337" i="11"/>
  <c r="I335" i="11"/>
  <c r="I333" i="11"/>
  <c r="N332" i="11"/>
  <c r="L331" i="11"/>
  <c r="I331" i="11"/>
  <c r="O330" i="11"/>
  <c r="J120" i="11" s="1"/>
  <c r="B330" i="11"/>
  <c r="B332" i="11"/>
  <c r="B334" i="11" s="1"/>
  <c r="B336" i="11" s="1"/>
  <c r="L329" i="11"/>
  <c r="I329" i="11"/>
  <c r="O329" i="11" s="1"/>
  <c r="J112" i="11" s="1"/>
  <c r="O327" i="11"/>
  <c r="N327" i="11"/>
  <c r="H325" i="11"/>
  <c r="A309" i="11"/>
  <c r="A260" i="11"/>
  <c r="A211" i="11"/>
  <c r="A162" i="11"/>
  <c r="A113" i="11"/>
  <c r="A64" i="11"/>
  <c r="J63" i="11"/>
  <c r="S2" i="11"/>
  <c r="O2" i="11"/>
  <c r="O1" i="11"/>
  <c r="J62" i="13"/>
  <c r="W316" i="13"/>
  <c r="X316" i="13" s="1"/>
  <c r="W267" i="13"/>
  <c r="X267" i="13" s="1"/>
  <c r="W259" i="13"/>
  <c r="X259" i="13" s="1"/>
  <c r="W169" i="13"/>
  <c r="X169" i="13" s="1"/>
  <c r="W62" i="13"/>
  <c r="X62" i="13" s="1"/>
  <c r="W71" i="13"/>
  <c r="X71" i="13" s="1"/>
  <c r="Z176" i="13"/>
  <c r="Z178" i="13" s="1"/>
  <c r="O333" i="13"/>
  <c r="N333" i="13"/>
  <c r="O328" i="13"/>
  <c r="J71" i="13" s="1"/>
  <c r="O329" i="13"/>
  <c r="J112" i="13" s="1"/>
  <c r="N334" i="13"/>
  <c r="N335" i="13"/>
  <c r="O336" i="13"/>
  <c r="W210" i="12"/>
  <c r="X210" i="12" s="1"/>
  <c r="W71" i="12"/>
  <c r="X71" i="12" s="1"/>
  <c r="W112" i="12"/>
  <c r="X112" i="12" s="1"/>
  <c r="Z225" i="12"/>
  <c r="O328" i="12"/>
  <c r="O329" i="12"/>
  <c r="N334" i="12"/>
  <c r="O336" i="12"/>
  <c r="S1" i="11"/>
  <c r="Z225" i="11"/>
  <c r="Z29" i="11"/>
  <c r="Z31" i="11" s="1"/>
  <c r="W316" i="11"/>
  <c r="X316" i="11" s="1"/>
  <c r="W258" i="11"/>
  <c r="X258" i="11" s="1"/>
  <c r="W169" i="11"/>
  <c r="X169" i="11" s="1"/>
  <c r="Z176" i="11"/>
  <c r="W209" i="11"/>
  <c r="X209" i="11" s="1"/>
  <c r="N330" i="11"/>
  <c r="J119" i="11"/>
  <c r="N331" i="11"/>
  <c r="J160" i="11"/>
  <c r="O332" i="11"/>
  <c r="J169" i="11"/>
  <c r="O333" i="11"/>
  <c r="O328" i="11"/>
  <c r="J71" i="11"/>
  <c r="N334" i="11"/>
  <c r="N335" i="11"/>
  <c r="O336" i="11"/>
  <c r="Z226" i="12"/>
  <c r="Z227" i="12"/>
  <c r="Z177" i="11"/>
  <c r="Z178" i="11"/>
  <c r="Z227" i="11"/>
  <c r="Z226" i="11"/>
  <c r="Z30" i="11"/>
  <c r="AB70" i="10"/>
  <c r="Y70" i="10"/>
  <c r="AB68" i="10"/>
  <c r="Y68" i="10"/>
  <c r="AB66" i="10"/>
  <c r="Y66" i="10"/>
  <c r="AB64" i="10"/>
  <c r="Y64" i="10"/>
  <c r="AB62" i="10"/>
  <c r="Y62" i="10"/>
  <c r="J70" i="10"/>
  <c r="G70" i="10"/>
  <c r="J68" i="10"/>
  <c r="G68" i="10"/>
  <c r="J66" i="10"/>
  <c r="G66" i="10"/>
  <c r="J64" i="10"/>
  <c r="G64" i="10"/>
  <c r="J62" i="10"/>
  <c r="G62" i="10"/>
  <c r="J56" i="10"/>
  <c r="G56" i="10"/>
  <c r="J54" i="10"/>
  <c r="G54" i="10"/>
  <c r="J52" i="10"/>
  <c r="G52" i="10"/>
  <c r="J50" i="10"/>
  <c r="G50" i="10"/>
  <c r="J48" i="10"/>
  <c r="G48" i="10"/>
  <c r="J42" i="10"/>
  <c r="G42" i="10"/>
  <c r="J40" i="10"/>
  <c r="G40" i="10"/>
  <c r="J38" i="10"/>
  <c r="G38" i="10"/>
  <c r="J36" i="10"/>
  <c r="G36" i="10"/>
  <c r="J34" i="10"/>
  <c r="G34" i="10"/>
  <c r="P34" i="10"/>
  <c r="P36" i="10"/>
  <c r="P38" i="10"/>
  <c r="P40" i="10"/>
  <c r="P42" i="10"/>
  <c r="S42" i="10"/>
  <c r="S40" i="10"/>
  <c r="S38" i="10"/>
  <c r="S36" i="10"/>
  <c r="S34" i="10"/>
  <c r="AB14" i="10"/>
  <c r="Y14" i="10"/>
  <c r="AB12" i="10"/>
  <c r="Y12" i="10"/>
  <c r="AB10" i="10"/>
  <c r="Y10" i="10"/>
  <c r="AB8" i="10"/>
  <c r="Y8" i="10"/>
  <c r="AB6" i="10"/>
  <c r="Y6" i="10"/>
  <c r="J8" i="10"/>
  <c r="J10" i="10"/>
  <c r="J12" i="10"/>
  <c r="J14" i="10"/>
  <c r="J6" i="10"/>
  <c r="P6" i="10"/>
  <c r="G8" i="10"/>
  <c r="G10" i="10"/>
  <c r="G12" i="10"/>
  <c r="G14" i="10"/>
  <c r="G6" i="10"/>
  <c r="P14" i="10"/>
  <c r="P12" i="10"/>
  <c r="P10" i="10"/>
  <c r="P8" i="10"/>
  <c r="I337" i="9"/>
  <c r="I335" i="9"/>
  <c r="I333" i="9"/>
  <c r="I331" i="9"/>
  <c r="B330" i="9"/>
  <c r="B332" i="9"/>
  <c r="B334" i="9" s="1"/>
  <c r="B336" i="9"/>
  <c r="L329" i="9"/>
  <c r="L331" i="9"/>
  <c r="I329" i="9"/>
  <c r="O327" i="9"/>
  <c r="N327" i="9"/>
  <c r="H325" i="9"/>
  <c r="A309" i="9"/>
  <c r="A260" i="9"/>
  <c r="A211" i="9"/>
  <c r="A162" i="9"/>
  <c r="A113" i="9"/>
  <c r="W112" i="9"/>
  <c r="X112" i="9" s="1"/>
  <c r="A64" i="9"/>
  <c r="W62" i="9"/>
  <c r="X62" i="9" s="1"/>
  <c r="S2" i="9"/>
  <c r="S1" i="9" s="1"/>
  <c r="O2" i="9"/>
  <c r="W120" i="9" s="1"/>
  <c r="X120" i="9" s="1"/>
  <c r="O1" i="9"/>
  <c r="H325" i="5"/>
  <c r="I337" i="8"/>
  <c r="I335" i="8"/>
  <c r="I333" i="8"/>
  <c r="I331" i="8"/>
  <c r="B330" i="8"/>
  <c r="B332" i="8"/>
  <c r="B334" i="8" s="1"/>
  <c r="B336" i="8" s="1"/>
  <c r="L329" i="8"/>
  <c r="L331" i="8"/>
  <c r="I329" i="8"/>
  <c r="O327" i="8"/>
  <c r="J63" i="8" s="1"/>
  <c r="N327" i="8"/>
  <c r="H325" i="8"/>
  <c r="A309" i="8"/>
  <c r="A260" i="8"/>
  <c r="A211" i="8"/>
  <c r="A162" i="8"/>
  <c r="A113" i="8"/>
  <c r="A64" i="8"/>
  <c r="S2" i="8"/>
  <c r="S1" i="8"/>
  <c r="O2" i="8"/>
  <c r="W307" i="8"/>
  <c r="X307" i="8" s="1"/>
  <c r="O1" i="8"/>
  <c r="I337" i="7"/>
  <c r="N337" i="7"/>
  <c r="I335" i="7"/>
  <c r="O334" i="7"/>
  <c r="I333" i="7"/>
  <c r="I331" i="7"/>
  <c r="B330" i="7"/>
  <c r="B332" i="7" s="1"/>
  <c r="B334" i="7" s="1"/>
  <c r="B336" i="7" s="1"/>
  <c r="L329" i="7"/>
  <c r="I329" i="7"/>
  <c r="O329" i="7"/>
  <c r="O327" i="7"/>
  <c r="N327" i="7"/>
  <c r="H325" i="7"/>
  <c r="A309" i="7"/>
  <c r="A260" i="7"/>
  <c r="A211" i="7"/>
  <c r="A162" i="7"/>
  <c r="A113" i="7"/>
  <c r="A64" i="7"/>
  <c r="S2" i="7"/>
  <c r="S1" i="7" s="1"/>
  <c r="O2" i="7"/>
  <c r="O1" i="7"/>
  <c r="Z127" i="7"/>
  <c r="Z128" i="7" s="1"/>
  <c r="W316" i="7"/>
  <c r="X316" i="7"/>
  <c r="W307" i="7"/>
  <c r="X307" i="7"/>
  <c r="W266" i="7"/>
  <c r="X266" i="7" s="1"/>
  <c r="W169" i="7"/>
  <c r="X169" i="7" s="1"/>
  <c r="W63" i="7"/>
  <c r="X63" i="7"/>
  <c r="W267" i="7"/>
  <c r="X267" i="7"/>
  <c r="W258" i="7"/>
  <c r="X258" i="7" s="1"/>
  <c r="W161" i="7"/>
  <c r="X161" i="7"/>
  <c r="W70" i="7"/>
  <c r="X70" i="7" s="1"/>
  <c r="W315" i="7"/>
  <c r="X315" i="7" s="1"/>
  <c r="W217" i="7"/>
  <c r="X217" i="7" s="1"/>
  <c r="W218" i="7"/>
  <c r="X218" i="7"/>
  <c r="W209" i="7"/>
  <c r="X209" i="7"/>
  <c r="W168" i="7"/>
  <c r="X168" i="7" s="1"/>
  <c r="W111" i="7"/>
  <c r="X111" i="7"/>
  <c r="W120" i="7"/>
  <c r="X120" i="7"/>
  <c r="W112" i="7"/>
  <c r="X112" i="7"/>
  <c r="W71" i="7"/>
  <c r="X71" i="7"/>
  <c r="I337" i="5"/>
  <c r="I335" i="5"/>
  <c r="N335" i="5" s="1"/>
  <c r="I333" i="5"/>
  <c r="I331" i="5"/>
  <c r="B330" i="5"/>
  <c r="B332" i="5"/>
  <c r="B334" i="5" s="1"/>
  <c r="B336" i="5" s="1"/>
  <c r="L329" i="5"/>
  <c r="I329" i="5"/>
  <c r="O327" i="5"/>
  <c r="J63" i="5"/>
  <c r="N327" i="5"/>
  <c r="A309" i="5"/>
  <c r="A260" i="5"/>
  <c r="A211" i="5"/>
  <c r="A162" i="5"/>
  <c r="A113" i="5"/>
  <c r="A64" i="5"/>
  <c r="Z129" i="7"/>
  <c r="S2" i="5"/>
  <c r="S1" i="5" s="1"/>
  <c r="O2" i="5"/>
  <c r="O1" i="5"/>
  <c r="A162" i="3"/>
  <c r="A113" i="3"/>
  <c r="A64" i="3"/>
  <c r="A211" i="3"/>
  <c r="W308" i="5"/>
  <c r="X308" i="5" s="1"/>
  <c r="W119" i="5"/>
  <c r="X119" i="5" s="1"/>
  <c r="W217" i="5"/>
  <c r="X217" i="5" s="1"/>
  <c r="W120" i="5"/>
  <c r="X120" i="5" s="1"/>
  <c r="W111" i="5"/>
  <c r="X111" i="5" s="1"/>
  <c r="W259" i="5"/>
  <c r="X259" i="5" s="1"/>
  <c r="W70" i="5"/>
  <c r="X70" i="5" s="1"/>
  <c r="W315" i="5"/>
  <c r="X315" i="5" s="1"/>
  <c r="W218" i="5"/>
  <c r="X218" i="5" s="1"/>
  <c r="W209" i="5"/>
  <c r="X209" i="5" s="1"/>
  <c r="W112" i="5"/>
  <c r="X112" i="5" s="1"/>
  <c r="W307" i="5"/>
  <c r="X307" i="5" s="1"/>
  <c r="W316" i="5"/>
  <c r="X316" i="5" s="1"/>
  <c r="W266" i="5"/>
  <c r="X266" i="5" s="1"/>
  <c r="W267" i="5"/>
  <c r="X267" i="5" s="1"/>
  <c r="W258" i="5"/>
  <c r="X258" i="5" s="1"/>
  <c r="W168" i="5"/>
  <c r="X168" i="5" s="1"/>
  <c r="W210" i="5"/>
  <c r="X210" i="5" s="1"/>
  <c r="W169" i="5"/>
  <c r="X169" i="5" s="1"/>
  <c r="W161" i="5"/>
  <c r="X161" i="5" s="1"/>
  <c r="W160" i="5"/>
  <c r="X160" i="5" s="1"/>
  <c r="W63" i="5"/>
  <c r="X63" i="5" s="1"/>
  <c r="W62" i="5"/>
  <c r="X62" i="5" s="1"/>
  <c r="W71" i="5"/>
  <c r="X71" i="5" s="1"/>
  <c r="S2" i="3"/>
  <c r="S1" i="3" s="1"/>
  <c r="I337" i="3"/>
  <c r="I335" i="3"/>
  <c r="I333" i="3"/>
  <c r="I331" i="3"/>
  <c r="B330" i="3"/>
  <c r="B332" i="3" s="1"/>
  <c r="B334" i="3" s="1"/>
  <c r="B336" i="3" s="1"/>
  <c r="L329" i="3"/>
  <c r="I329" i="3"/>
  <c r="O327" i="3"/>
  <c r="J63" i="3" s="1"/>
  <c r="N327" i="3"/>
  <c r="H325" i="3"/>
  <c r="N331" i="3" s="1"/>
  <c r="A309" i="3"/>
  <c r="A260" i="3"/>
  <c r="O2" i="3"/>
  <c r="W210" i="3"/>
  <c r="X210" i="3" s="1"/>
  <c r="O1" i="3"/>
  <c r="Z274" i="3" s="1"/>
  <c r="W316" i="8"/>
  <c r="X316" i="8"/>
  <c r="W210" i="8"/>
  <c r="X210" i="8"/>
  <c r="W258" i="8"/>
  <c r="X258" i="8" s="1"/>
  <c r="W259" i="8"/>
  <c r="X259" i="8" s="1"/>
  <c r="W119" i="8"/>
  <c r="X119" i="8" s="1"/>
  <c r="W218" i="8"/>
  <c r="X218" i="8" s="1"/>
  <c r="W168" i="3"/>
  <c r="X168" i="3" s="1"/>
  <c r="W308" i="3"/>
  <c r="X308" i="3"/>
  <c r="W160" i="3"/>
  <c r="X160" i="3"/>
  <c r="W259" i="3"/>
  <c r="X259" i="3"/>
  <c r="W316" i="3"/>
  <c r="X316" i="3"/>
  <c r="W307" i="3"/>
  <c r="X307" i="3"/>
  <c r="Z127" i="5"/>
  <c r="Z176" i="5"/>
  <c r="Z177" i="5" s="1"/>
  <c r="Z29" i="5"/>
  <c r="Z30" i="5" s="1"/>
  <c r="Z225" i="5"/>
  <c r="Z226" i="5" s="1"/>
  <c r="Z274" i="5"/>
  <c r="Z127" i="8"/>
  <c r="Z129" i="8" s="1"/>
  <c r="Z225" i="8"/>
  <c r="Z29" i="3"/>
  <c r="Z31" i="3" s="1"/>
  <c r="O334" i="8"/>
  <c r="W210" i="7"/>
  <c r="X210" i="7" s="1"/>
  <c r="W160" i="7"/>
  <c r="X160" i="7" s="1"/>
  <c r="W259" i="7"/>
  <c r="X259" i="7" s="1"/>
  <c r="W308" i="7"/>
  <c r="X308" i="7" s="1"/>
  <c r="W119" i="7"/>
  <c r="X119" i="7" s="1"/>
  <c r="W62" i="7"/>
  <c r="X62" i="7" s="1"/>
  <c r="N335" i="7"/>
  <c r="O332" i="7"/>
  <c r="N334" i="7"/>
  <c r="N333" i="7"/>
  <c r="N332" i="7"/>
  <c r="N328" i="7"/>
  <c r="O328" i="7"/>
  <c r="O330" i="7"/>
  <c r="L331" i="5"/>
  <c r="Z227" i="5"/>
  <c r="Z129" i="5"/>
  <c r="Z128" i="5"/>
  <c r="Z31" i="5"/>
  <c r="Z80" i="5"/>
  <c r="Z276" i="5"/>
  <c r="Z275" i="5"/>
  <c r="Z128" i="8"/>
  <c r="O332" i="5"/>
  <c r="N332" i="5"/>
  <c r="N334" i="5"/>
  <c r="N328" i="5"/>
  <c r="O334" i="5"/>
  <c r="O328" i="5"/>
  <c r="J71" i="5" s="1"/>
  <c r="N337" i="5"/>
  <c r="O336" i="5"/>
  <c r="N333" i="5"/>
  <c r="O337" i="5"/>
  <c r="O330" i="5"/>
  <c r="O333" i="5"/>
  <c r="N330" i="5"/>
  <c r="N336" i="5"/>
  <c r="O337" i="7"/>
  <c r="Z274" i="8"/>
  <c r="Z29" i="8"/>
  <c r="Z30" i="8" s="1"/>
  <c r="W111" i="8"/>
  <c r="X111" i="8" s="1"/>
  <c r="W308" i="8"/>
  <c r="X308" i="8" s="1"/>
  <c r="W63" i="8"/>
  <c r="X63" i="8" s="1"/>
  <c r="W62" i="8"/>
  <c r="X62" i="8" s="1"/>
  <c r="W71" i="8"/>
  <c r="X71" i="8" s="1"/>
  <c r="W169" i="8"/>
  <c r="X169" i="8" s="1"/>
  <c r="W209" i="8"/>
  <c r="X209" i="8" s="1"/>
  <c r="W168" i="8"/>
  <c r="X168" i="8" s="1"/>
  <c r="W112" i="8"/>
  <c r="X112" i="8" s="1"/>
  <c r="W120" i="8"/>
  <c r="X120" i="8" s="1"/>
  <c r="W217" i="8"/>
  <c r="X217" i="8" s="1"/>
  <c r="W315" i="8"/>
  <c r="X315" i="8" s="1"/>
  <c r="W70" i="8"/>
  <c r="X70" i="8" s="1"/>
  <c r="W161" i="8"/>
  <c r="X161" i="8" s="1"/>
  <c r="W267" i="8"/>
  <c r="X267" i="8" s="1"/>
  <c r="W160" i="8"/>
  <c r="X160" i="8" s="1"/>
  <c r="W266" i="8"/>
  <c r="X266" i="8" s="1"/>
  <c r="N331" i="5"/>
  <c r="N329" i="5"/>
  <c r="Z31" i="8"/>
  <c r="Z225" i="9"/>
  <c r="Z176" i="9"/>
  <c r="Z127" i="9"/>
  <c r="Z78" i="9"/>
  <c r="Z79" i="9" s="1"/>
  <c r="Z29" i="9"/>
  <c r="Z31" i="9"/>
  <c r="W315" i="9"/>
  <c r="X315" i="9" s="1"/>
  <c r="W308" i="9"/>
  <c r="X308" i="9" s="1"/>
  <c r="W267" i="9"/>
  <c r="X267" i="9" s="1"/>
  <c r="W258" i="9"/>
  <c r="X258" i="9" s="1"/>
  <c r="X266" i="9"/>
  <c r="W316" i="9"/>
  <c r="X316" i="9" s="1"/>
  <c r="W218" i="9"/>
  <c r="X218" i="9" s="1"/>
  <c r="W209" i="9"/>
  <c r="X209" i="9" s="1"/>
  <c r="W307" i="9"/>
  <c r="X307" i="9" s="1"/>
  <c r="W168" i="9"/>
  <c r="X168" i="9" s="1"/>
  <c r="W161" i="9"/>
  <c r="X161" i="9" s="1"/>
  <c r="W259" i="9"/>
  <c r="X259" i="9" s="1"/>
  <c r="W169" i="9"/>
  <c r="X169" i="9" s="1"/>
  <c r="W119" i="9"/>
  <c r="X119" i="9" s="1"/>
  <c r="W70" i="9"/>
  <c r="X70" i="9" s="1"/>
  <c r="W63" i="9"/>
  <c r="X63" i="9" s="1"/>
  <c r="W217" i="9"/>
  <c r="X217" i="9" s="1"/>
  <c r="W210" i="9"/>
  <c r="X210" i="9" s="1"/>
  <c r="W160" i="9"/>
  <c r="X160" i="9" s="1"/>
  <c r="W111" i="9"/>
  <c r="X111" i="9" s="1"/>
  <c r="N335" i="9"/>
  <c r="Z80" i="9"/>
  <c r="Z128" i="9"/>
  <c r="Z129" i="9"/>
  <c r="Z226" i="9"/>
  <c r="Z227" i="9"/>
  <c r="Z30" i="9"/>
  <c r="N336" i="23"/>
  <c r="O331" i="23"/>
  <c r="J161" i="23" s="1"/>
  <c r="Z31" i="23"/>
  <c r="Z274" i="23"/>
  <c r="Z275" i="23" s="1"/>
  <c r="N333" i="23"/>
  <c r="W266" i="23"/>
  <c r="X266" i="23" s="1"/>
  <c r="W267" i="23"/>
  <c r="X267" i="23" s="1"/>
  <c r="W209" i="23"/>
  <c r="X209" i="23" s="1"/>
  <c r="W315" i="23"/>
  <c r="X315" i="23" s="1"/>
  <c r="N334" i="23"/>
  <c r="Z274" i="22"/>
  <c r="Z276" i="22" s="1"/>
  <c r="Z225" i="22"/>
  <c r="Z176" i="22"/>
  <c r="Z177" i="22" s="1"/>
  <c r="Z127" i="22"/>
  <c r="Z78" i="22"/>
  <c r="Z79" i="22" s="1"/>
  <c r="J63" i="22"/>
  <c r="W315" i="22"/>
  <c r="X315" i="22"/>
  <c r="W308" i="22"/>
  <c r="X308" i="22"/>
  <c r="W267" i="22"/>
  <c r="X267" i="22"/>
  <c r="W316" i="22"/>
  <c r="X316" i="22"/>
  <c r="W259" i="22"/>
  <c r="X259" i="22"/>
  <c r="W266" i="22"/>
  <c r="X266" i="22"/>
  <c r="W307" i="22"/>
  <c r="X307" i="22"/>
  <c r="W258" i="22"/>
  <c r="X258" i="22"/>
  <c r="W210" i="22"/>
  <c r="X210" i="22"/>
  <c r="W209" i="22"/>
  <c r="X209" i="22"/>
  <c r="W169" i="22"/>
  <c r="X169" i="22" s="1"/>
  <c r="W160" i="22"/>
  <c r="X160" i="22"/>
  <c r="W70" i="22"/>
  <c r="X70" i="22" s="1"/>
  <c r="W63" i="22"/>
  <c r="X63" i="22"/>
  <c r="W120" i="22"/>
  <c r="X120" i="22" s="1"/>
  <c r="W111" i="22"/>
  <c r="X111" i="22"/>
  <c r="J62" i="22"/>
  <c r="W119" i="22"/>
  <c r="X119" i="22" s="1"/>
  <c r="W168" i="22"/>
  <c r="X168" i="22" s="1"/>
  <c r="W217" i="22"/>
  <c r="X217" i="22" s="1"/>
  <c r="J315" i="22"/>
  <c r="N337" i="22"/>
  <c r="J307" i="22" s="1"/>
  <c r="N336" i="22"/>
  <c r="J266" i="22" s="1"/>
  <c r="O331" i="22"/>
  <c r="J161" i="22" s="1"/>
  <c r="O330" i="22"/>
  <c r="J120" i="22" s="1"/>
  <c r="N329" i="22"/>
  <c r="J111" i="22" s="1"/>
  <c r="N328" i="22"/>
  <c r="J70" i="22" s="1"/>
  <c r="O336" i="22"/>
  <c r="J267" i="22" s="1"/>
  <c r="N333" i="22"/>
  <c r="J209" i="22" s="1"/>
  <c r="N332" i="22"/>
  <c r="J168" i="22" s="1"/>
  <c r="O337" i="22"/>
  <c r="J308" i="22" s="1"/>
  <c r="O335" i="22"/>
  <c r="J259" i="22" s="1"/>
  <c r="N334" i="22"/>
  <c r="J217" i="22" s="1"/>
  <c r="O332" i="22"/>
  <c r="J169" i="22" s="1"/>
  <c r="N335" i="22"/>
  <c r="J258" i="22" s="1"/>
  <c r="O329" i="22"/>
  <c r="J112" i="22" s="1"/>
  <c r="O334" i="22"/>
  <c r="J218" i="22" s="1"/>
  <c r="N331" i="22"/>
  <c r="J160" i="22" s="1"/>
  <c r="O333" i="22"/>
  <c r="J210" i="22" s="1"/>
  <c r="Z275" i="21"/>
  <c r="Z276" i="21"/>
  <c r="Z79" i="21"/>
  <c r="W315" i="21"/>
  <c r="X315" i="21"/>
  <c r="W308" i="21"/>
  <c r="X308" i="21" s="1"/>
  <c r="W266" i="21"/>
  <c r="X266" i="21"/>
  <c r="W259" i="21"/>
  <c r="X259" i="21" s="1"/>
  <c r="W168" i="21"/>
  <c r="X168" i="21" s="1"/>
  <c r="W161" i="21"/>
  <c r="X161" i="21"/>
  <c r="W307" i="21"/>
  <c r="X307" i="21"/>
  <c r="W258" i="21"/>
  <c r="X258" i="21"/>
  <c r="W209" i="21"/>
  <c r="X209" i="21"/>
  <c r="W120" i="21"/>
  <c r="X120" i="21"/>
  <c r="W111" i="21"/>
  <c r="X111" i="21"/>
  <c r="W218" i="21"/>
  <c r="X218" i="21" s="1"/>
  <c r="W112" i="21"/>
  <c r="X112" i="21"/>
  <c r="W71" i="21"/>
  <c r="X71" i="21" s="1"/>
  <c r="W119" i="21"/>
  <c r="X119" i="21"/>
  <c r="W210" i="21"/>
  <c r="X210" i="21"/>
  <c r="J63" i="21"/>
  <c r="J62" i="21"/>
  <c r="W62" i="21"/>
  <c r="X62" i="21"/>
  <c r="W63" i="21"/>
  <c r="X63" i="21" s="1"/>
  <c r="W70" i="21"/>
  <c r="X70" i="21"/>
  <c r="W160" i="21"/>
  <c r="X160" i="21" s="1"/>
  <c r="W169" i="21"/>
  <c r="X169" i="21" s="1"/>
  <c r="W267" i="21"/>
  <c r="X267" i="21" s="1"/>
  <c r="N337" i="21"/>
  <c r="N336" i="21"/>
  <c r="O331" i="21"/>
  <c r="O330" i="21"/>
  <c r="J120" i="21" s="1"/>
  <c r="N329" i="21"/>
  <c r="J111" i="21" s="1"/>
  <c r="N328" i="21"/>
  <c r="J70" i="21" s="1"/>
  <c r="O335" i="21"/>
  <c r="N334" i="21"/>
  <c r="N331" i="21"/>
  <c r="O328" i="21"/>
  <c r="J71" i="21"/>
  <c r="O337" i="21"/>
  <c r="N335" i="21"/>
  <c r="N333" i="21"/>
  <c r="O329" i="21"/>
  <c r="J112" i="21" s="1"/>
  <c r="O334" i="21"/>
  <c r="N332" i="21"/>
  <c r="O332" i="21"/>
  <c r="N330" i="21"/>
  <c r="J119" i="21" s="1"/>
  <c r="L331" i="21"/>
  <c r="O336" i="21"/>
  <c r="Z128" i="21"/>
  <c r="O333" i="21"/>
  <c r="Z227" i="21"/>
  <c r="Z226" i="21"/>
  <c r="Z176" i="21"/>
  <c r="Z177" i="21" s="1"/>
  <c r="W218" i="20"/>
  <c r="X218" i="20"/>
  <c r="W315" i="20"/>
  <c r="X315" i="20"/>
  <c r="W266" i="20"/>
  <c r="X266" i="20"/>
  <c r="W169" i="20"/>
  <c r="X169" i="20"/>
  <c r="W160" i="20"/>
  <c r="X160" i="20"/>
  <c r="W316" i="20"/>
  <c r="X316" i="20"/>
  <c r="W259" i="20"/>
  <c r="X259" i="20"/>
  <c r="W161" i="20"/>
  <c r="X161" i="20"/>
  <c r="W70" i="20"/>
  <c r="X70" i="20" s="1"/>
  <c r="W63" i="20"/>
  <c r="X63" i="20"/>
  <c r="W267" i="20"/>
  <c r="X267" i="20"/>
  <c r="W308" i="20"/>
  <c r="X308" i="20"/>
  <c r="W168" i="20"/>
  <c r="X168" i="20" s="1"/>
  <c r="W258" i="20"/>
  <c r="X258" i="20"/>
  <c r="W217" i="20"/>
  <c r="X217" i="20"/>
  <c r="W120" i="20"/>
  <c r="X120" i="20"/>
  <c r="W62" i="20"/>
  <c r="X62" i="20"/>
  <c r="W119" i="20"/>
  <c r="X119" i="20"/>
  <c r="W112" i="20"/>
  <c r="X112" i="20"/>
  <c r="W307" i="20"/>
  <c r="X307" i="20"/>
  <c r="W71" i="20"/>
  <c r="X71" i="20" s="1"/>
  <c r="W209" i="20"/>
  <c r="X209" i="20" s="1"/>
  <c r="W210" i="20"/>
  <c r="X210" i="20"/>
  <c r="W111" i="20"/>
  <c r="X111" i="20"/>
  <c r="L331" i="20"/>
  <c r="Z127" i="20"/>
  <c r="Z129" i="20" s="1"/>
  <c r="Z274" i="20"/>
  <c r="Z276" i="20" s="1"/>
  <c r="Z225" i="20"/>
  <c r="Z226" i="20" s="1"/>
  <c r="Z29" i="20"/>
  <c r="Z31" i="20" s="1"/>
  <c r="Z78" i="20"/>
  <c r="Z79" i="20" s="1"/>
  <c r="J120" i="20"/>
  <c r="J111" i="20"/>
  <c r="O337" i="20"/>
  <c r="O328" i="20"/>
  <c r="J71" i="20"/>
  <c r="O329" i="20"/>
  <c r="J112" i="20"/>
  <c r="N334" i="20"/>
  <c r="N335" i="20"/>
  <c r="O336" i="20"/>
  <c r="S1" i="19"/>
  <c r="J63" i="19"/>
  <c r="J62" i="19"/>
  <c r="J119" i="19"/>
  <c r="W169" i="19"/>
  <c r="X169" i="19" s="1"/>
  <c r="L333" i="19"/>
  <c r="N337" i="19"/>
  <c r="N336" i="19"/>
  <c r="J266" i="19" s="1"/>
  <c r="O331" i="19"/>
  <c r="J161" i="19"/>
  <c r="O330" i="19"/>
  <c r="J120" i="19"/>
  <c r="N329" i="19"/>
  <c r="J111" i="19"/>
  <c r="N328" i="19"/>
  <c r="J70" i="19"/>
  <c r="O335" i="19"/>
  <c r="N334" i="19"/>
  <c r="J217" i="19" s="1"/>
  <c r="N331" i="19"/>
  <c r="J160" i="19"/>
  <c r="O328" i="19"/>
  <c r="J71" i="19"/>
  <c r="O332" i="19"/>
  <c r="J169" i="19"/>
  <c r="O334" i="19"/>
  <c r="O336" i="19"/>
  <c r="Z176" i="19"/>
  <c r="O329" i="19"/>
  <c r="J112" i="19"/>
  <c r="Z274" i="18"/>
  <c r="Z225" i="18"/>
  <c r="Z227" i="18" s="1"/>
  <c r="Z176" i="18"/>
  <c r="Z78" i="18"/>
  <c r="Z80" i="18" s="1"/>
  <c r="Z29" i="18"/>
  <c r="Z127" i="18"/>
  <c r="Z129" i="18" s="1"/>
  <c r="W70" i="18"/>
  <c r="X70" i="18" s="1"/>
  <c r="W119" i="18"/>
  <c r="X119" i="18" s="1"/>
  <c r="W160" i="18"/>
  <c r="X160" i="18" s="1"/>
  <c r="W169" i="18"/>
  <c r="X169" i="18" s="1"/>
  <c r="W316" i="18"/>
  <c r="X316" i="18" s="1"/>
  <c r="W307" i="18"/>
  <c r="X307" i="18" s="1"/>
  <c r="W259" i="18"/>
  <c r="X259" i="18" s="1"/>
  <c r="W315" i="18"/>
  <c r="X315" i="18" s="1"/>
  <c r="W308" i="18"/>
  <c r="X308" i="18" s="1"/>
  <c r="W217" i="18"/>
  <c r="X217" i="18" s="1"/>
  <c r="W168" i="18"/>
  <c r="X168" i="18" s="1"/>
  <c r="W161" i="18"/>
  <c r="X161" i="18" s="1"/>
  <c r="W210" i="18"/>
  <c r="X210" i="18" s="1"/>
  <c r="W120" i="18"/>
  <c r="X120" i="18" s="1"/>
  <c r="W111" i="18"/>
  <c r="X111" i="18" s="1"/>
  <c r="W71" i="18"/>
  <c r="X71" i="18" s="1"/>
  <c r="W62" i="18"/>
  <c r="X62" i="18" s="1"/>
  <c r="W266" i="18"/>
  <c r="X266" i="18" s="1"/>
  <c r="W218" i="18"/>
  <c r="X218" i="18" s="1"/>
  <c r="W209" i="18"/>
  <c r="X209" i="18" s="1"/>
  <c r="W112" i="18"/>
  <c r="X112" i="18" s="1"/>
  <c r="L331" i="18"/>
  <c r="O335" i="18"/>
  <c r="O334" i="18"/>
  <c r="N333" i="18"/>
  <c r="N332" i="18"/>
  <c r="O336" i="18"/>
  <c r="O333" i="18"/>
  <c r="O330" i="18"/>
  <c r="J120" i="18" s="1"/>
  <c r="N329" i="18"/>
  <c r="J111" i="18" s="1"/>
  <c r="N328" i="18"/>
  <c r="J70" i="18" s="1"/>
  <c r="N330" i="18"/>
  <c r="J119" i="18" s="1"/>
  <c r="Z178" i="17"/>
  <c r="Z177" i="17"/>
  <c r="Z127" i="17"/>
  <c r="Z274" i="17"/>
  <c r="Z275" i="17" s="1"/>
  <c r="Z225" i="17"/>
  <c r="Z78" i="17"/>
  <c r="Z80" i="17" s="1"/>
  <c r="Z29" i="17"/>
  <c r="J63" i="17"/>
  <c r="J62" i="17"/>
  <c r="W218" i="17"/>
  <c r="X218" i="17" s="1"/>
  <c r="W315" i="17"/>
  <c r="X315" i="17" s="1"/>
  <c r="W266" i="17"/>
  <c r="X266" i="17" s="1"/>
  <c r="W169" i="17"/>
  <c r="X169" i="17"/>
  <c r="W160" i="17"/>
  <c r="X160" i="17" s="1"/>
  <c r="W316" i="17"/>
  <c r="X316" i="17"/>
  <c r="W259" i="17"/>
  <c r="X259" i="17" s="1"/>
  <c r="W161" i="17"/>
  <c r="X161" i="17" s="1"/>
  <c r="W70" i="17"/>
  <c r="X70" i="17" s="1"/>
  <c r="W63" i="17"/>
  <c r="X63" i="17" s="1"/>
  <c r="W267" i="17"/>
  <c r="X267" i="17" s="1"/>
  <c r="W209" i="17"/>
  <c r="X209" i="17" s="1"/>
  <c r="X168" i="17"/>
  <c r="W217" i="17"/>
  <c r="X217" i="17" s="1"/>
  <c r="W210" i="17"/>
  <c r="X210" i="17" s="1"/>
  <c r="W258" i="17"/>
  <c r="X258" i="17" s="1"/>
  <c r="W120" i="17"/>
  <c r="X120" i="17"/>
  <c r="W119" i="17"/>
  <c r="X119" i="17" s="1"/>
  <c r="W307" i="17"/>
  <c r="X307" i="17" s="1"/>
  <c r="W112" i="17"/>
  <c r="X112" i="17"/>
  <c r="W111" i="17"/>
  <c r="X111" i="17"/>
  <c r="W308" i="17"/>
  <c r="X308" i="17"/>
  <c r="L331" i="17"/>
  <c r="J120" i="17"/>
  <c r="J111" i="17"/>
  <c r="O337" i="17"/>
  <c r="O328" i="17"/>
  <c r="J71" i="17"/>
  <c r="O329" i="17"/>
  <c r="J112" i="17"/>
  <c r="N334" i="17"/>
  <c r="J217" i="17" s="1"/>
  <c r="N335" i="17"/>
  <c r="O336" i="17"/>
  <c r="J267" i="17" s="1"/>
  <c r="J119" i="16"/>
  <c r="J315" i="16"/>
  <c r="W119" i="16"/>
  <c r="X119" i="16" s="1"/>
  <c r="J316" i="16"/>
  <c r="Z274" i="16"/>
  <c r="Z225" i="16"/>
  <c r="Z227" i="16" s="1"/>
  <c r="Z176" i="16"/>
  <c r="Z127" i="16"/>
  <c r="Z129" i="16" s="1"/>
  <c r="Z78" i="16"/>
  <c r="W315" i="16"/>
  <c r="X315" i="16" s="1"/>
  <c r="W308" i="16"/>
  <c r="X308" i="16" s="1"/>
  <c r="W267" i="16"/>
  <c r="X267" i="16" s="1"/>
  <c r="W316" i="16"/>
  <c r="X316" i="16" s="1"/>
  <c r="W259" i="16"/>
  <c r="X259" i="16" s="1"/>
  <c r="W266" i="16"/>
  <c r="X266" i="16" s="1"/>
  <c r="W307" i="16"/>
  <c r="X307" i="16" s="1"/>
  <c r="W258" i="16"/>
  <c r="X258" i="16" s="1"/>
  <c r="W210" i="16"/>
  <c r="X210" i="16" s="1"/>
  <c r="W209" i="16"/>
  <c r="X209" i="16" s="1"/>
  <c r="W169" i="16"/>
  <c r="X169" i="16" s="1"/>
  <c r="W160" i="16"/>
  <c r="X160" i="16" s="1"/>
  <c r="W70" i="16"/>
  <c r="X70" i="16" s="1"/>
  <c r="W63" i="16"/>
  <c r="X63" i="16" s="1"/>
  <c r="W120" i="16"/>
  <c r="X120" i="16" s="1"/>
  <c r="W111" i="16"/>
  <c r="X111" i="16" s="1"/>
  <c r="W161" i="16"/>
  <c r="X161" i="16" s="1"/>
  <c r="W217" i="16"/>
  <c r="X217" i="16" s="1"/>
  <c r="Z29" i="16"/>
  <c r="Z30" i="16" s="1"/>
  <c r="J71" i="16"/>
  <c r="N337" i="16"/>
  <c r="J307" i="16" s="1"/>
  <c r="N336" i="16"/>
  <c r="J266" i="16" s="1"/>
  <c r="O331" i="16"/>
  <c r="J161" i="16" s="1"/>
  <c r="O330" i="16"/>
  <c r="J120" i="16" s="1"/>
  <c r="N329" i="16"/>
  <c r="J111" i="16" s="1"/>
  <c r="N328" i="16"/>
  <c r="J70" i="16" s="1"/>
  <c r="O336" i="16"/>
  <c r="J267" i="16" s="1"/>
  <c r="N333" i="16"/>
  <c r="N332" i="16"/>
  <c r="J168" i="16" s="1"/>
  <c r="O337" i="16"/>
  <c r="J308" i="16" s="1"/>
  <c r="O335" i="16"/>
  <c r="J259" i="16" s="1"/>
  <c r="N334" i="16"/>
  <c r="O332" i="16"/>
  <c r="J169" i="16" s="1"/>
  <c r="N335" i="16"/>
  <c r="J258" i="16" s="1"/>
  <c r="O329" i="16"/>
  <c r="J112" i="16" s="1"/>
  <c r="O334" i="16"/>
  <c r="N331" i="16"/>
  <c r="J160" i="16" s="1"/>
  <c r="O333" i="16"/>
  <c r="W259" i="15"/>
  <c r="X259" i="15" s="1"/>
  <c r="Z225" i="15"/>
  <c r="Z227" i="15" s="1"/>
  <c r="Z176" i="15"/>
  <c r="Z177" i="15" s="1"/>
  <c r="Z127" i="15"/>
  <c r="Z129" i="15" s="1"/>
  <c r="W119" i="15"/>
  <c r="X119" i="15" s="1"/>
  <c r="Z29" i="15"/>
  <c r="Z30" i="15" s="1"/>
  <c r="J315" i="14"/>
  <c r="Z31" i="14"/>
  <c r="J63" i="14"/>
  <c r="W315" i="14"/>
  <c r="X315" i="14"/>
  <c r="W308" i="14"/>
  <c r="X308" i="14"/>
  <c r="W267" i="14"/>
  <c r="X267" i="14" s="1"/>
  <c r="W316" i="14"/>
  <c r="X316" i="14"/>
  <c r="W259" i="14"/>
  <c r="X259" i="14" s="1"/>
  <c r="W266" i="14"/>
  <c r="X266" i="14" s="1"/>
  <c r="W307" i="14"/>
  <c r="X307" i="14"/>
  <c r="W258" i="14"/>
  <c r="X258" i="14"/>
  <c r="W210" i="14"/>
  <c r="X210" i="14"/>
  <c r="W209" i="14"/>
  <c r="X209" i="14" s="1"/>
  <c r="W169" i="14"/>
  <c r="X169" i="14" s="1"/>
  <c r="W160" i="14"/>
  <c r="X160" i="14"/>
  <c r="W70" i="14"/>
  <c r="X70" i="14" s="1"/>
  <c r="W63" i="14"/>
  <c r="X63" i="14" s="1"/>
  <c r="W120" i="14"/>
  <c r="X120" i="14"/>
  <c r="W111" i="14"/>
  <c r="X111" i="14" s="1"/>
  <c r="J62" i="14"/>
  <c r="W119" i="14"/>
  <c r="X119" i="14" s="1"/>
  <c r="W168" i="14"/>
  <c r="X168" i="14" s="1"/>
  <c r="W217" i="14"/>
  <c r="X217" i="14" s="1"/>
  <c r="J316" i="14"/>
  <c r="Z274" i="14"/>
  <c r="Z225" i="14"/>
  <c r="Z227" i="14" s="1"/>
  <c r="Z176" i="14"/>
  <c r="Z127" i="14"/>
  <c r="Z128" i="14" s="1"/>
  <c r="Z78" i="14"/>
  <c r="N337" i="14"/>
  <c r="J307" i="14" s="1"/>
  <c r="N336" i="14"/>
  <c r="J266" i="14" s="1"/>
  <c r="O331" i="14"/>
  <c r="J161" i="14" s="1"/>
  <c r="O330" i="14"/>
  <c r="J120" i="14" s="1"/>
  <c r="N329" i="14"/>
  <c r="J111" i="14"/>
  <c r="N328" i="14"/>
  <c r="J70" i="14"/>
  <c r="O336" i="14"/>
  <c r="J267" i="14"/>
  <c r="N333" i="14"/>
  <c r="J209" i="14" s="1"/>
  <c r="N332" i="14"/>
  <c r="J168" i="14" s="1"/>
  <c r="O337" i="14"/>
  <c r="J308" i="14"/>
  <c r="O335" i="14"/>
  <c r="J259" i="14"/>
  <c r="N334" i="14"/>
  <c r="J217" i="14" s="1"/>
  <c r="O332" i="14"/>
  <c r="J169" i="14" s="1"/>
  <c r="N335" i="14"/>
  <c r="J258" i="14" s="1"/>
  <c r="O329" i="14"/>
  <c r="J112" i="14" s="1"/>
  <c r="O334" i="14"/>
  <c r="J218" i="14" s="1"/>
  <c r="N331" i="14"/>
  <c r="J160" i="14" s="1"/>
  <c r="O333" i="14"/>
  <c r="J210" i="14" s="1"/>
  <c r="W71" i="3"/>
  <c r="X71" i="3" s="1"/>
  <c r="W209" i="3"/>
  <c r="X209" i="3" s="1"/>
  <c r="W63" i="3"/>
  <c r="X63" i="3" s="1"/>
  <c r="W315" i="3"/>
  <c r="X315" i="3" s="1"/>
  <c r="W111" i="3"/>
  <c r="X111" i="3" s="1"/>
  <c r="W169" i="3"/>
  <c r="X169" i="3" s="1"/>
  <c r="J62" i="3"/>
  <c r="W258" i="3"/>
  <c r="X258" i="3"/>
  <c r="W161" i="3"/>
  <c r="X161" i="3"/>
  <c r="W267" i="3"/>
  <c r="X267" i="3"/>
  <c r="W112" i="3"/>
  <c r="X112" i="3"/>
  <c r="W62" i="3"/>
  <c r="X62" i="3"/>
  <c r="W120" i="3"/>
  <c r="X120" i="3"/>
  <c r="W218" i="3"/>
  <c r="X218" i="3" s="1"/>
  <c r="W119" i="3"/>
  <c r="X119" i="3" s="1"/>
  <c r="W217" i="3"/>
  <c r="X217" i="3" s="1"/>
  <c r="W266" i="3"/>
  <c r="X266" i="3" s="1"/>
  <c r="W70" i="3"/>
  <c r="X70" i="3" s="1"/>
  <c r="O337" i="3"/>
  <c r="Z275" i="3"/>
  <c r="Z276" i="3"/>
  <c r="Z30" i="3"/>
  <c r="Z225" i="3"/>
  <c r="Z176" i="3"/>
  <c r="Z178" i="3" s="1"/>
  <c r="Z127" i="3"/>
  <c r="Z128" i="3" s="1"/>
  <c r="Z78" i="3"/>
  <c r="O329" i="3"/>
  <c r="Z128" i="22"/>
  <c r="Z129" i="22"/>
  <c r="Z178" i="22"/>
  <c r="Z227" i="22"/>
  <c r="Z226" i="22"/>
  <c r="Z80" i="22"/>
  <c r="Z275" i="22"/>
  <c r="Z178" i="21"/>
  <c r="J168" i="20"/>
  <c r="Z227" i="20"/>
  <c r="Z177" i="19"/>
  <c r="Z178" i="19"/>
  <c r="L335" i="19"/>
  <c r="J218" i="19"/>
  <c r="J161" i="18"/>
  <c r="Z79" i="18"/>
  <c r="Z177" i="18"/>
  <c r="Z178" i="18"/>
  <c r="Z128" i="18"/>
  <c r="Z226" i="18"/>
  <c r="J169" i="18"/>
  <c r="Z31" i="18"/>
  <c r="Z30" i="18"/>
  <c r="Z276" i="18"/>
  <c r="Z275" i="18"/>
  <c r="L333" i="17"/>
  <c r="J169" i="17"/>
  <c r="J218" i="17"/>
  <c r="J160" i="17"/>
  <c r="J168" i="17"/>
  <c r="Z31" i="17"/>
  <c r="Z30" i="17"/>
  <c r="Z79" i="17"/>
  <c r="Z276" i="17"/>
  <c r="Z129" i="17"/>
  <c r="Z128" i="17"/>
  <c r="Z226" i="17"/>
  <c r="Z227" i="17"/>
  <c r="Z79" i="16"/>
  <c r="Z80" i="16"/>
  <c r="Z276" i="16"/>
  <c r="Z275" i="16"/>
  <c r="Z178" i="16"/>
  <c r="Z177" i="16"/>
  <c r="Z31" i="16"/>
  <c r="Z178" i="15"/>
  <c r="Z226" i="15"/>
  <c r="Z128" i="15"/>
  <c r="Z226" i="14"/>
  <c r="Z276" i="14"/>
  <c r="Z275" i="14"/>
  <c r="Z177" i="14"/>
  <c r="Z178" i="14"/>
  <c r="Z79" i="14"/>
  <c r="Z80" i="14"/>
  <c r="Z129" i="14"/>
  <c r="Z79" i="3"/>
  <c r="Z80" i="3"/>
  <c r="Z177" i="3"/>
  <c r="Z129" i="3"/>
  <c r="Z227" i="3"/>
  <c r="Z226" i="3"/>
  <c r="J259" i="19"/>
  <c r="J267" i="19"/>
  <c r="L335" i="17"/>
  <c r="J210" i="17"/>
  <c r="L337" i="17"/>
  <c r="J307" i="17" s="1"/>
  <c r="J258" i="17"/>
  <c r="J316" i="17"/>
  <c r="J266" i="17"/>
  <c r="J315" i="17"/>
  <c r="L4" i="13"/>
  <c r="L4" i="3"/>
  <c r="L4" i="17"/>
  <c r="B4" i="16"/>
  <c r="B4" i="12"/>
  <c r="B4" i="3"/>
  <c r="B4" i="15"/>
  <c r="B4" i="22"/>
  <c r="L4" i="7"/>
  <c r="B4" i="7"/>
  <c r="B4" i="19"/>
  <c r="L4" i="18"/>
  <c r="B4" i="21"/>
  <c r="L4" i="23"/>
  <c r="B4" i="13"/>
  <c r="B4" i="18"/>
  <c r="L4" i="12"/>
  <c r="L4" i="5"/>
  <c r="L4" i="21"/>
  <c r="B4" i="14"/>
  <c r="B4" i="11"/>
  <c r="B4" i="9"/>
  <c r="L4" i="15"/>
  <c r="B4" i="23"/>
  <c r="L4" i="11"/>
  <c r="B4" i="5"/>
  <c r="L4" i="16"/>
  <c r="L4" i="8"/>
  <c r="L4" i="20"/>
  <c r="L4" i="22"/>
  <c r="B4" i="20"/>
  <c r="L4" i="14"/>
  <c r="J308" i="17" l="1"/>
  <c r="Z276" i="15"/>
  <c r="Z275" i="15"/>
  <c r="J70" i="15"/>
  <c r="O329" i="15"/>
  <c r="J112" i="15" s="1"/>
  <c r="O337" i="15"/>
  <c r="N333" i="15"/>
  <c r="N328" i="15"/>
  <c r="N329" i="15"/>
  <c r="J111" i="15" s="1"/>
  <c r="Z31" i="15"/>
  <c r="O333" i="15"/>
  <c r="O332" i="15"/>
  <c r="J169" i="15" s="1"/>
  <c r="O331" i="15"/>
  <c r="W217" i="15"/>
  <c r="X217" i="15" s="1"/>
  <c r="W120" i="15"/>
  <c r="X120" i="15" s="1"/>
  <c r="W70" i="15"/>
  <c r="X70" i="15" s="1"/>
  <c r="W169" i="15"/>
  <c r="X169" i="15" s="1"/>
  <c r="W210" i="15"/>
  <c r="X210" i="15" s="1"/>
  <c r="W307" i="15"/>
  <c r="X307" i="15" s="1"/>
  <c r="W308" i="15"/>
  <c r="X308" i="15" s="1"/>
  <c r="L331" i="15"/>
  <c r="N331" i="15"/>
  <c r="N334" i="15"/>
  <c r="N332" i="15"/>
  <c r="O336" i="15"/>
  <c r="N336" i="15"/>
  <c r="W168" i="15"/>
  <c r="X168" i="15" s="1"/>
  <c r="W62" i="15"/>
  <c r="X62" i="15" s="1"/>
  <c r="W316" i="15"/>
  <c r="X316" i="15" s="1"/>
  <c r="W218" i="15"/>
  <c r="X218" i="15" s="1"/>
  <c r="O334" i="15"/>
  <c r="O330" i="15"/>
  <c r="J120" i="15" s="1"/>
  <c r="Z78" i="15"/>
  <c r="W111" i="15"/>
  <c r="X111" i="15" s="1"/>
  <c r="W63" i="15"/>
  <c r="X63" i="15" s="1"/>
  <c r="W160" i="15"/>
  <c r="X160" i="15" s="1"/>
  <c r="W209" i="15"/>
  <c r="X209" i="15" s="1"/>
  <c r="W258" i="15"/>
  <c r="X258" i="15" s="1"/>
  <c r="W266" i="15"/>
  <c r="X266" i="15" s="1"/>
  <c r="W267" i="15"/>
  <c r="X267" i="15" s="1"/>
  <c r="O335" i="15"/>
  <c r="Z80" i="20"/>
  <c r="Z275" i="20"/>
  <c r="Z177" i="20"/>
  <c r="Z30" i="20"/>
  <c r="W119" i="23"/>
  <c r="X119" i="23" s="1"/>
  <c r="W161" i="23"/>
  <c r="X161" i="23" s="1"/>
  <c r="W218" i="23"/>
  <c r="X218" i="23" s="1"/>
  <c r="W259" i="23"/>
  <c r="X259" i="23" s="1"/>
  <c r="W307" i="23"/>
  <c r="X307" i="23" s="1"/>
  <c r="W62" i="23"/>
  <c r="X62" i="23" s="1"/>
  <c r="W111" i="23"/>
  <c r="X111" i="23" s="1"/>
  <c r="W168" i="23"/>
  <c r="X168" i="23" s="1"/>
  <c r="W210" i="23"/>
  <c r="X210" i="23" s="1"/>
  <c r="W308" i="23"/>
  <c r="X308" i="23" s="1"/>
  <c r="O337" i="23"/>
  <c r="J209" i="23"/>
  <c r="J62" i="23"/>
  <c r="W169" i="23"/>
  <c r="X169" i="23" s="1"/>
  <c r="W120" i="23"/>
  <c r="X120" i="23" s="1"/>
  <c r="W258" i="23"/>
  <c r="X258" i="23" s="1"/>
  <c r="W217" i="23"/>
  <c r="X217" i="23" s="1"/>
  <c r="W316" i="23"/>
  <c r="X316" i="23" s="1"/>
  <c r="W160" i="23"/>
  <c r="X160" i="23" s="1"/>
  <c r="J316" i="23"/>
  <c r="O332" i="23"/>
  <c r="J169" i="23" s="1"/>
  <c r="Z276" i="23"/>
  <c r="J210" i="23"/>
  <c r="Z225" i="23"/>
  <c r="Z226" i="23" s="1"/>
  <c r="J266" i="23"/>
  <c r="N330" i="23"/>
  <c r="N332" i="23"/>
  <c r="J168" i="23" s="1"/>
  <c r="O336" i="23"/>
  <c r="J267" i="23" s="1"/>
  <c r="O328" i="23"/>
  <c r="J71" i="23" s="1"/>
  <c r="O333" i="23"/>
  <c r="Z176" i="23"/>
  <c r="N337" i="23"/>
  <c r="J307" i="23" s="1"/>
  <c r="N328" i="23"/>
  <c r="J70" i="23" s="1"/>
  <c r="N331" i="23"/>
  <c r="J160" i="23" s="1"/>
  <c r="J120" i="23"/>
  <c r="J315" i="23"/>
  <c r="J217" i="23"/>
  <c r="W71" i="23"/>
  <c r="X71" i="23" s="1"/>
  <c r="Z78" i="23"/>
  <c r="Z79" i="23" s="1"/>
  <c r="Z127" i="23"/>
  <c r="O334" i="23"/>
  <c r="J218" i="23" s="1"/>
  <c r="W63" i="23"/>
  <c r="X63" i="23" s="1"/>
  <c r="J160" i="18"/>
  <c r="L333" i="18"/>
  <c r="J168" i="18"/>
  <c r="J169" i="21"/>
  <c r="L333" i="21"/>
  <c r="J160" i="21"/>
  <c r="N336" i="3"/>
  <c r="J120" i="5"/>
  <c r="J119" i="5"/>
  <c r="J111" i="5"/>
  <c r="J316" i="5"/>
  <c r="J315" i="5"/>
  <c r="J112" i="7"/>
  <c r="N335" i="8"/>
  <c r="N332" i="8"/>
  <c r="O337" i="8"/>
  <c r="N333" i="8"/>
  <c r="O331" i="8"/>
  <c r="J161" i="8" s="1"/>
  <c r="O329" i="8"/>
  <c r="J112" i="8" s="1"/>
  <c r="N336" i="8"/>
  <c r="O333" i="8"/>
  <c r="N329" i="8"/>
  <c r="J111" i="8" s="1"/>
  <c r="N337" i="8"/>
  <c r="O336" i="8"/>
  <c r="N328" i="8"/>
  <c r="N334" i="8"/>
  <c r="N331" i="8"/>
  <c r="O335" i="8"/>
  <c r="J63" i="9"/>
  <c r="J62" i="9"/>
  <c r="O335" i="9"/>
  <c r="O332" i="9"/>
  <c r="N329" i="9"/>
  <c r="J111" i="9" s="1"/>
  <c r="O331" i="9"/>
  <c r="J161" i="9" s="1"/>
  <c r="O328" i="9"/>
  <c r="N334" i="9"/>
  <c r="N333" i="9"/>
  <c r="N332" i="9"/>
  <c r="N330" i="9"/>
  <c r="J119" i="9" s="1"/>
  <c r="O337" i="9"/>
  <c r="N328" i="9"/>
  <c r="J70" i="9" s="1"/>
  <c r="O330" i="9"/>
  <c r="J120" i="9" s="1"/>
  <c r="N336" i="9"/>
  <c r="O329" i="9"/>
  <c r="O336" i="9"/>
  <c r="O334" i="9"/>
  <c r="N331" i="9"/>
  <c r="J160" i="9" s="1"/>
  <c r="N337" i="9"/>
  <c r="L333" i="9"/>
  <c r="J210" i="9"/>
  <c r="O333" i="9"/>
  <c r="J63" i="15"/>
  <c r="J62" i="15"/>
  <c r="Z129" i="19"/>
  <c r="Z128" i="19"/>
  <c r="J209" i="18"/>
  <c r="J210" i="18"/>
  <c r="Z128" i="20"/>
  <c r="J168" i="21"/>
  <c r="N335" i="15"/>
  <c r="N337" i="18"/>
  <c r="Z275" i="9"/>
  <c r="Z276" i="9"/>
  <c r="O328" i="8"/>
  <c r="J71" i="8" s="1"/>
  <c r="N330" i="8"/>
  <c r="J119" i="8" s="1"/>
  <c r="Z226" i="8"/>
  <c r="Z227" i="8"/>
  <c r="Z274" i="7"/>
  <c r="Z225" i="7"/>
  <c r="Z78" i="7"/>
  <c r="Z176" i="7"/>
  <c r="Z29" i="7"/>
  <c r="O332" i="8"/>
  <c r="J169" i="8" s="1"/>
  <c r="J168" i="11"/>
  <c r="N337" i="11"/>
  <c r="O337" i="11"/>
  <c r="J160" i="12"/>
  <c r="J168" i="5"/>
  <c r="J267" i="5"/>
  <c r="L333" i="5"/>
  <c r="L335" i="5" s="1"/>
  <c r="L337" i="5" s="1"/>
  <c r="J169" i="5"/>
  <c r="J266" i="5"/>
  <c r="J160" i="5"/>
  <c r="N335" i="3"/>
  <c r="O331" i="3"/>
  <c r="N329" i="3"/>
  <c r="N332" i="3"/>
  <c r="O336" i="3"/>
  <c r="N337" i="3"/>
  <c r="N333" i="3"/>
  <c r="O328" i="3"/>
  <c r="J71" i="3" s="1"/>
  <c r="O332" i="3"/>
  <c r="N328" i="3"/>
  <c r="J70" i="3" s="1"/>
  <c r="N334" i="3"/>
  <c r="O334" i="3"/>
  <c r="O333" i="3"/>
  <c r="L331" i="3"/>
  <c r="J112" i="3"/>
  <c r="J111" i="3"/>
  <c r="J217" i="5"/>
  <c r="J218" i="5"/>
  <c r="J209" i="5"/>
  <c r="J120" i="7"/>
  <c r="L331" i="7"/>
  <c r="J169" i="9"/>
  <c r="N331" i="13"/>
  <c r="J160" i="13" s="1"/>
  <c r="O331" i="13"/>
  <c r="J161" i="13" s="1"/>
  <c r="J209" i="16"/>
  <c r="J217" i="16"/>
  <c r="J218" i="16"/>
  <c r="J210" i="16"/>
  <c r="W112" i="19"/>
  <c r="X112" i="19" s="1"/>
  <c r="W63" i="19"/>
  <c r="X63" i="19" s="1"/>
  <c r="W217" i="19"/>
  <c r="X217" i="19" s="1"/>
  <c r="W70" i="19"/>
  <c r="X70" i="19" s="1"/>
  <c r="W119" i="19"/>
  <c r="X119" i="19" s="1"/>
  <c r="W315" i="19"/>
  <c r="X315" i="19" s="1"/>
  <c r="W266" i="19"/>
  <c r="X266" i="19" s="1"/>
  <c r="W168" i="19"/>
  <c r="X168" i="19" s="1"/>
  <c r="W316" i="19"/>
  <c r="X316" i="19" s="1"/>
  <c r="W120" i="19"/>
  <c r="X120" i="19" s="1"/>
  <c r="W267" i="19"/>
  <c r="X267" i="19" s="1"/>
  <c r="W160" i="19"/>
  <c r="X160" i="19" s="1"/>
  <c r="W258" i="19"/>
  <c r="X258" i="19" s="1"/>
  <c r="W71" i="19"/>
  <c r="X71" i="19" s="1"/>
  <c r="W308" i="19"/>
  <c r="X308" i="19" s="1"/>
  <c r="W259" i="19"/>
  <c r="X259" i="19" s="1"/>
  <c r="W161" i="19"/>
  <c r="X161" i="19" s="1"/>
  <c r="W209" i="19"/>
  <c r="X209" i="19" s="1"/>
  <c r="W111" i="19"/>
  <c r="X111" i="19" s="1"/>
  <c r="W218" i="19"/>
  <c r="X218" i="19" s="1"/>
  <c r="W307" i="19"/>
  <c r="X307" i="19" s="1"/>
  <c r="W210" i="19"/>
  <c r="X210" i="19" s="1"/>
  <c r="W62" i="19"/>
  <c r="X62" i="19" s="1"/>
  <c r="Z80" i="19"/>
  <c r="Z79" i="19"/>
  <c r="Z30" i="22"/>
  <c r="Z31" i="22"/>
  <c r="O335" i="23"/>
  <c r="J259" i="23" s="1"/>
  <c r="N335" i="23"/>
  <c r="J258" i="23" s="1"/>
  <c r="J218" i="18"/>
  <c r="Z128" i="16"/>
  <c r="Z226" i="16"/>
  <c r="L337" i="19"/>
  <c r="J161" i="21"/>
  <c r="O330" i="3"/>
  <c r="J120" i="3" s="1"/>
  <c r="O335" i="3"/>
  <c r="J161" i="20"/>
  <c r="J169" i="20"/>
  <c r="L333" i="20"/>
  <c r="J217" i="20"/>
  <c r="J71" i="9"/>
  <c r="Z177" i="9"/>
  <c r="Z178" i="9"/>
  <c r="Z276" i="8"/>
  <c r="Z275" i="8"/>
  <c r="O330" i="8"/>
  <c r="J120" i="8" s="1"/>
  <c r="N330" i="3"/>
  <c r="J119" i="3" s="1"/>
  <c r="W218" i="11"/>
  <c r="X218" i="11" s="1"/>
  <c r="W112" i="11"/>
  <c r="X112" i="11" s="1"/>
  <c r="W111" i="11"/>
  <c r="X111" i="11" s="1"/>
  <c r="W259" i="11"/>
  <c r="X259" i="11" s="1"/>
  <c r="W308" i="11"/>
  <c r="X308" i="11" s="1"/>
  <c r="W168" i="11"/>
  <c r="X168" i="11" s="1"/>
  <c r="W70" i="11"/>
  <c r="X70" i="11" s="1"/>
  <c r="W315" i="11"/>
  <c r="X315" i="11" s="1"/>
  <c r="W62" i="11"/>
  <c r="X62" i="11" s="1"/>
  <c r="W120" i="11"/>
  <c r="X120" i="11" s="1"/>
  <c r="W266" i="11"/>
  <c r="X266" i="11" s="1"/>
  <c r="W217" i="11"/>
  <c r="X217" i="11" s="1"/>
  <c r="W210" i="11"/>
  <c r="X210" i="11" s="1"/>
  <c r="W161" i="11"/>
  <c r="X161" i="11" s="1"/>
  <c r="W63" i="11"/>
  <c r="X63" i="11" s="1"/>
  <c r="W71" i="11"/>
  <c r="X71" i="11" s="1"/>
  <c r="W119" i="11"/>
  <c r="X119" i="11" s="1"/>
  <c r="W307" i="11"/>
  <c r="X307" i="11" s="1"/>
  <c r="W267" i="11"/>
  <c r="X267" i="11" s="1"/>
  <c r="W160" i="11"/>
  <c r="X160" i="11" s="1"/>
  <c r="J169" i="7"/>
  <c r="J168" i="7"/>
  <c r="O336" i="7"/>
  <c r="N329" i="7"/>
  <c r="J111" i="7" s="1"/>
  <c r="N330" i="7"/>
  <c r="J119" i="7" s="1"/>
  <c r="O333" i="7"/>
  <c r="O331" i="7"/>
  <c r="N331" i="7"/>
  <c r="N336" i="7"/>
  <c r="Z176" i="8"/>
  <c r="Z78" i="8"/>
  <c r="J70" i="8"/>
  <c r="J62" i="8"/>
  <c r="J217" i="8"/>
  <c r="L333" i="8"/>
  <c r="J218" i="8"/>
  <c r="O335" i="5"/>
  <c r="J259" i="5" s="1"/>
  <c r="O331" i="5"/>
  <c r="J161" i="5" s="1"/>
  <c r="O329" i="5"/>
  <c r="J112" i="5" s="1"/>
  <c r="J70" i="12"/>
  <c r="J62" i="12"/>
  <c r="J71" i="12"/>
  <c r="J63" i="12"/>
  <c r="J112" i="12"/>
  <c r="L331" i="12"/>
  <c r="J120" i="13"/>
  <c r="J210" i="13"/>
  <c r="J217" i="13"/>
  <c r="L333" i="13"/>
  <c r="N330" i="22"/>
  <c r="J119" i="22" s="1"/>
  <c r="O328" i="22"/>
  <c r="J71" i="22" s="1"/>
  <c r="Z178" i="5"/>
  <c r="J63" i="7"/>
  <c r="J70" i="7"/>
  <c r="J62" i="7"/>
  <c r="J71" i="7"/>
  <c r="O335" i="7"/>
  <c r="J160" i="8"/>
  <c r="J168" i="8"/>
  <c r="W71" i="9"/>
  <c r="X71" i="9" s="1"/>
  <c r="J168" i="9"/>
  <c r="Z177" i="13"/>
  <c r="Z127" i="13"/>
  <c r="Z225" i="13"/>
  <c r="Z78" i="13"/>
  <c r="Z274" i="13"/>
  <c r="Z29" i="13"/>
  <c r="J169" i="13"/>
  <c r="J62" i="18"/>
  <c r="J63" i="18"/>
  <c r="J119" i="23"/>
  <c r="J308" i="23"/>
  <c r="N329" i="23"/>
  <c r="J111" i="23" s="1"/>
  <c r="O329" i="23"/>
  <c r="J112" i="23" s="1"/>
  <c r="Z78" i="11"/>
  <c r="Z127" i="11"/>
  <c r="Z274" i="11"/>
  <c r="L333" i="11"/>
  <c r="W111" i="12"/>
  <c r="X111" i="12" s="1"/>
  <c r="W316" i="12"/>
  <c r="X316" i="12" s="1"/>
  <c r="W267" i="12"/>
  <c r="X267" i="12" s="1"/>
  <c r="W259" i="12"/>
  <c r="X259" i="12" s="1"/>
  <c r="W217" i="12"/>
  <c r="X217" i="12" s="1"/>
  <c r="W168" i="12"/>
  <c r="X168" i="12" s="1"/>
  <c r="W119" i="12"/>
  <c r="X119" i="12" s="1"/>
  <c r="W120" i="12"/>
  <c r="X120" i="12" s="1"/>
  <c r="W218" i="12"/>
  <c r="X218" i="12" s="1"/>
  <c r="W62" i="12"/>
  <c r="X62" i="12" s="1"/>
  <c r="W70" i="12"/>
  <c r="X70" i="12" s="1"/>
  <c r="W315" i="12"/>
  <c r="X315" i="12" s="1"/>
  <c r="W307" i="12"/>
  <c r="X307" i="12" s="1"/>
  <c r="W258" i="12"/>
  <c r="X258" i="12" s="1"/>
  <c r="W266" i="12"/>
  <c r="X266" i="12" s="1"/>
  <c r="W308" i="12"/>
  <c r="X308" i="12" s="1"/>
  <c r="W209" i="12"/>
  <c r="X209" i="12" s="1"/>
  <c r="W169" i="12"/>
  <c r="X169" i="12" s="1"/>
  <c r="W63" i="12"/>
  <c r="X63" i="12" s="1"/>
  <c r="W160" i="12"/>
  <c r="X160" i="12" s="1"/>
  <c r="O332" i="12"/>
  <c r="J169" i="12" s="1"/>
  <c r="O330" i="12"/>
  <c r="J120" i="12" s="1"/>
  <c r="N329" i="12"/>
  <c r="J111" i="12" s="1"/>
  <c r="N336" i="12"/>
  <c r="O334" i="12"/>
  <c r="O331" i="12"/>
  <c r="N333" i="12"/>
  <c r="O335" i="12"/>
  <c r="N332" i="12"/>
  <c r="O337" i="12"/>
  <c r="O333" i="12"/>
  <c r="N330" i="12"/>
  <c r="J119" i="12" s="1"/>
  <c r="N331" i="12"/>
  <c r="W112" i="13"/>
  <c r="X112" i="13" s="1"/>
  <c r="W308" i="13"/>
  <c r="X308" i="13" s="1"/>
  <c r="W258" i="13"/>
  <c r="X258" i="13" s="1"/>
  <c r="W210" i="13"/>
  <c r="X210" i="13" s="1"/>
  <c r="W218" i="13"/>
  <c r="X218" i="13" s="1"/>
  <c r="W161" i="13"/>
  <c r="X161" i="13" s="1"/>
  <c r="W120" i="13"/>
  <c r="X120" i="13" s="1"/>
  <c r="W63" i="13"/>
  <c r="X63" i="13" s="1"/>
  <c r="W119" i="13"/>
  <c r="X119" i="13" s="1"/>
  <c r="W315" i="13"/>
  <c r="X315" i="13" s="1"/>
  <c r="W307" i="13"/>
  <c r="X307" i="13" s="1"/>
  <c r="W217" i="13"/>
  <c r="X217" i="13" s="1"/>
  <c r="W266" i="13"/>
  <c r="X266" i="13" s="1"/>
  <c r="W209" i="13"/>
  <c r="X209" i="13" s="1"/>
  <c r="W160" i="13"/>
  <c r="X160" i="13" s="1"/>
  <c r="W111" i="13"/>
  <c r="X111" i="13" s="1"/>
  <c r="W168" i="13"/>
  <c r="X168" i="13" s="1"/>
  <c r="W70" i="13"/>
  <c r="X70" i="13" s="1"/>
  <c r="W71" i="15"/>
  <c r="X71" i="15" s="1"/>
  <c r="W112" i="15"/>
  <c r="X112" i="15" s="1"/>
  <c r="N335" i="19"/>
  <c r="J258" i="19" s="1"/>
  <c r="N336" i="11"/>
  <c r="O331" i="11"/>
  <c r="J161" i="11" s="1"/>
  <c r="N329" i="11"/>
  <c r="J111" i="11" s="1"/>
  <c r="O335" i="11"/>
  <c r="O334" i="11"/>
  <c r="N333" i="11"/>
  <c r="N328" i="11"/>
  <c r="Z29" i="12"/>
  <c r="Z127" i="12"/>
  <c r="Z78" i="12"/>
  <c r="Z176" i="12"/>
  <c r="Z274" i="12"/>
  <c r="W161" i="15"/>
  <c r="X161" i="15" s="1"/>
  <c r="J70" i="11"/>
  <c r="J62" i="11"/>
  <c r="J63" i="13"/>
  <c r="J218" i="13"/>
  <c r="N329" i="13"/>
  <c r="J111" i="13" s="1"/>
  <c r="O330" i="13"/>
  <c r="W63" i="18"/>
  <c r="X63" i="18" s="1"/>
  <c r="O328" i="18"/>
  <c r="J71" i="18" s="1"/>
  <c r="N332" i="19"/>
  <c r="J168" i="19" s="1"/>
  <c r="Z29" i="21"/>
  <c r="J161" i="12"/>
  <c r="J168" i="13"/>
  <c r="J119" i="13"/>
  <c r="N330" i="14"/>
  <c r="J119" i="14" s="1"/>
  <c r="O328" i="14"/>
  <c r="J71" i="14" s="1"/>
  <c r="N330" i="15"/>
  <c r="J119" i="15" s="1"/>
  <c r="O328" i="15"/>
  <c r="J71" i="15" s="1"/>
  <c r="O335" i="17"/>
  <c r="J259" i="17" s="1"/>
  <c r="Z225" i="19"/>
  <c r="Z29" i="19"/>
  <c r="Z274" i="19"/>
  <c r="N333" i="19"/>
  <c r="J209" i="19" s="1"/>
  <c r="O333" i="19"/>
  <c r="J210" i="19" s="1"/>
  <c r="O337" i="19"/>
  <c r="O335" i="20"/>
  <c r="N333" i="20"/>
  <c r="O331" i="20"/>
  <c r="N330" i="20"/>
  <c r="J119" i="20" s="1"/>
  <c r="N328" i="20"/>
  <c r="J70" i="20" s="1"/>
  <c r="N331" i="20"/>
  <c r="J160" i="20" s="1"/>
  <c r="O333" i="20"/>
  <c r="N337" i="20"/>
  <c r="W62" i="22"/>
  <c r="X62" i="22" s="1"/>
  <c r="W112" i="22"/>
  <c r="X112" i="22" s="1"/>
  <c r="W112" i="16"/>
  <c r="X112" i="16" s="1"/>
  <c r="N330" i="17"/>
  <c r="J119" i="17" s="1"/>
  <c r="O331" i="17"/>
  <c r="J161" i="17" s="1"/>
  <c r="N333" i="17"/>
  <c r="J209" i="17" s="1"/>
  <c r="T4" i="23"/>
  <c r="M4" i="23"/>
  <c r="Q4" i="23"/>
  <c r="K4" i="23"/>
  <c r="V4" i="23" s="1"/>
  <c r="N4" i="23"/>
  <c r="S4" i="23"/>
  <c r="P4" i="23"/>
  <c r="O4" i="23"/>
  <c r="R4" i="23"/>
  <c r="L5" i="23"/>
  <c r="N4" i="17"/>
  <c r="K4" i="17"/>
  <c r="V4" i="17" s="1"/>
  <c r="L5" i="17"/>
  <c r="S4" i="17"/>
  <c r="M4" i="17"/>
  <c r="R4" i="17"/>
  <c r="Q4" i="17"/>
  <c r="T4" i="17"/>
  <c r="O4" i="17"/>
  <c r="P4" i="17"/>
  <c r="N4" i="7"/>
  <c r="S4" i="7"/>
  <c r="K4" i="7"/>
  <c r="V4" i="7" s="1"/>
  <c r="M4" i="7"/>
  <c r="P4" i="7"/>
  <c r="T4" i="7"/>
  <c r="O4" i="7"/>
  <c r="L5" i="7"/>
  <c r="R4" i="7"/>
  <c r="Q4" i="7"/>
  <c r="E4" i="12"/>
  <c r="C4" i="12"/>
  <c r="A4" i="12"/>
  <c r="F4" i="12"/>
  <c r="I4" i="12"/>
  <c r="H4" i="12"/>
  <c r="G4" i="12"/>
  <c r="J4" i="12"/>
  <c r="D4" i="12"/>
  <c r="B5" i="12"/>
  <c r="N4" i="3"/>
  <c r="K4" i="3"/>
  <c r="V4" i="3" s="1"/>
  <c r="M4" i="3"/>
  <c r="L5" i="3"/>
  <c r="S4" i="3"/>
  <c r="Q4" i="3"/>
  <c r="R4" i="3"/>
  <c r="T4" i="3"/>
  <c r="P4" i="3"/>
  <c r="O4" i="3"/>
  <c r="J4" i="18"/>
  <c r="H4" i="18"/>
  <c r="D4" i="18"/>
  <c r="C4" i="18"/>
  <c r="F4" i="18"/>
  <c r="I4" i="18"/>
  <c r="E4" i="18"/>
  <c r="B5" i="18"/>
  <c r="G4" i="18"/>
  <c r="A4" i="18"/>
  <c r="H4" i="19"/>
  <c r="C4" i="19"/>
  <c r="D4" i="19"/>
  <c r="F4" i="19"/>
  <c r="B5" i="19"/>
  <c r="G4" i="19"/>
  <c r="E4" i="19"/>
  <c r="I4" i="19"/>
  <c r="J4" i="19"/>
  <c r="A4" i="19"/>
  <c r="N4" i="5"/>
  <c r="T4" i="5"/>
  <c r="K4" i="5"/>
  <c r="V4" i="5" s="1"/>
  <c r="L5" i="5"/>
  <c r="M4" i="5"/>
  <c r="R4" i="5"/>
  <c r="S4" i="5"/>
  <c r="O4" i="5"/>
  <c r="P4" i="5"/>
  <c r="Q4" i="5"/>
  <c r="H4" i="13"/>
  <c r="G4" i="13"/>
  <c r="A4" i="13"/>
  <c r="I4" i="13"/>
  <c r="E4" i="13"/>
  <c r="F4" i="13"/>
  <c r="J4" i="13"/>
  <c r="D4" i="13"/>
  <c r="C4" i="13"/>
  <c r="B5" i="13"/>
  <c r="O4" i="18"/>
  <c r="L5" i="18"/>
  <c r="P4" i="18"/>
  <c r="T4" i="18"/>
  <c r="S4" i="18"/>
  <c r="Q4" i="18"/>
  <c r="K4" i="18"/>
  <c r="V4" i="18" s="1"/>
  <c r="N4" i="18"/>
  <c r="R4" i="18"/>
  <c r="M4" i="18"/>
  <c r="A4" i="7"/>
  <c r="J4" i="7"/>
  <c r="G4" i="7"/>
  <c r="C4" i="7"/>
  <c r="B5" i="7"/>
  <c r="H4" i="7"/>
  <c r="D4" i="7"/>
  <c r="I4" i="7"/>
  <c r="F4" i="7"/>
  <c r="E4" i="7"/>
  <c r="G4" i="23"/>
  <c r="J4" i="23"/>
  <c r="H4" i="23"/>
  <c r="F4" i="23"/>
  <c r="B5" i="23"/>
  <c r="C4" i="23"/>
  <c r="D4" i="23"/>
  <c r="E4" i="23"/>
  <c r="A4" i="23"/>
  <c r="I4" i="23"/>
  <c r="I4" i="9"/>
  <c r="B5" i="9"/>
  <c r="E4" i="9"/>
  <c r="F4" i="9"/>
  <c r="J4" i="9"/>
  <c r="D4" i="9"/>
  <c r="G4" i="9"/>
  <c r="H4" i="9"/>
  <c r="A4" i="9"/>
  <c r="C4" i="9"/>
  <c r="W29" i="9" s="1"/>
  <c r="C4" i="21"/>
  <c r="J4" i="21"/>
  <c r="E4" i="21"/>
  <c r="G4" i="21"/>
  <c r="D4" i="21"/>
  <c r="B5" i="21"/>
  <c r="A4" i="21"/>
  <c r="I4" i="21"/>
  <c r="H4" i="21"/>
  <c r="F4" i="21"/>
  <c r="K4" i="11"/>
  <c r="V4" i="11" s="1"/>
  <c r="S4" i="11"/>
  <c r="M4" i="11"/>
  <c r="T4" i="11"/>
  <c r="L5" i="11"/>
  <c r="O4" i="11"/>
  <c r="R4" i="11"/>
  <c r="P4" i="11"/>
  <c r="N4" i="11"/>
  <c r="Q4" i="11"/>
  <c r="C4" i="3"/>
  <c r="A4" i="3"/>
  <c r="E4" i="3"/>
  <c r="B5" i="3"/>
  <c r="I4" i="3"/>
  <c r="D4" i="3"/>
  <c r="H4" i="3"/>
  <c r="J4" i="3"/>
  <c r="F4" i="3"/>
  <c r="G4" i="3"/>
  <c r="T4" i="22"/>
  <c r="R4" i="22"/>
  <c r="K4" i="22"/>
  <c r="V4" i="22" s="1"/>
  <c r="N4" i="22"/>
  <c r="P4" i="22"/>
  <c r="L5" i="22"/>
  <c r="S4" i="22"/>
  <c r="Q4" i="22"/>
  <c r="M4" i="22"/>
  <c r="O4" i="22"/>
  <c r="A4" i="22"/>
  <c r="E4" i="22"/>
  <c r="I4" i="22"/>
  <c r="B5" i="22"/>
  <c r="J4" i="22"/>
  <c r="C4" i="22"/>
  <c r="G4" i="22"/>
  <c r="H4" i="22"/>
  <c r="F4" i="22"/>
  <c r="D4" i="22"/>
  <c r="P4" i="13"/>
  <c r="R4" i="13"/>
  <c r="Q4" i="13"/>
  <c r="O4" i="13"/>
  <c r="S4" i="13"/>
  <c r="K4" i="13"/>
  <c r="V4" i="13" s="1"/>
  <c r="M4" i="13"/>
  <c r="T4" i="13"/>
  <c r="L5" i="13"/>
  <c r="N4" i="13"/>
  <c r="M4" i="14"/>
  <c r="S4" i="14"/>
  <c r="R4" i="14"/>
  <c r="Q4" i="14"/>
  <c r="T4" i="14"/>
  <c r="L5" i="14"/>
  <c r="K4" i="14"/>
  <c r="V4" i="14" s="1"/>
  <c r="P4" i="14"/>
  <c r="O4" i="14"/>
  <c r="N4" i="14"/>
  <c r="J4" i="14"/>
  <c r="D4" i="14"/>
  <c r="G4" i="14"/>
  <c r="I4" i="14"/>
  <c r="B5" i="14"/>
  <c r="E4" i="14"/>
  <c r="A4" i="14"/>
  <c r="F4" i="14"/>
  <c r="H4" i="14"/>
  <c r="C4" i="14"/>
  <c r="K4" i="20"/>
  <c r="V4" i="20" s="1"/>
  <c r="L5" i="20"/>
  <c r="M4" i="20"/>
  <c r="N4" i="20"/>
  <c r="T4" i="20"/>
  <c r="P4" i="20"/>
  <c r="R4" i="20"/>
  <c r="S4" i="20"/>
  <c r="O4" i="20"/>
  <c r="Q4" i="20"/>
  <c r="L5" i="12"/>
  <c r="K4" i="12"/>
  <c r="V4" i="12" s="1"/>
  <c r="Q4" i="12"/>
  <c r="O4" i="12"/>
  <c r="R4" i="12"/>
  <c r="P4" i="12"/>
  <c r="N4" i="12"/>
  <c r="T4" i="12"/>
  <c r="S4" i="12"/>
  <c r="M4" i="12"/>
  <c r="S4" i="21"/>
  <c r="N4" i="21"/>
  <c r="Q4" i="21"/>
  <c r="R4" i="21"/>
  <c r="L5" i="21"/>
  <c r="M4" i="21"/>
  <c r="K4" i="21"/>
  <c r="V4" i="21" s="1"/>
  <c r="O4" i="21"/>
  <c r="T4" i="21"/>
  <c r="P4" i="21"/>
  <c r="A4" i="20"/>
  <c r="I4" i="20"/>
  <c r="B5" i="20"/>
  <c r="D4" i="20"/>
  <c r="E4" i="20"/>
  <c r="G4" i="20"/>
  <c r="J4" i="20"/>
  <c r="C4" i="20"/>
  <c r="H4" i="20"/>
  <c r="F4" i="20"/>
  <c r="T4" i="15"/>
  <c r="P4" i="15"/>
  <c r="N4" i="15"/>
  <c r="L5" i="15"/>
  <c r="Q4" i="15"/>
  <c r="M4" i="15"/>
  <c r="O4" i="15"/>
  <c r="S4" i="15"/>
  <c r="K4" i="15"/>
  <c r="V4" i="15" s="1"/>
  <c r="R4" i="15"/>
  <c r="G4" i="16"/>
  <c r="I4" i="16"/>
  <c r="D4" i="16"/>
  <c r="F4" i="16"/>
  <c r="B5" i="16"/>
  <c r="E4" i="16"/>
  <c r="C4" i="16"/>
  <c r="J4" i="16"/>
  <c r="A4" i="16"/>
  <c r="H4" i="16"/>
  <c r="T4" i="8"/>
  <c r="R4" i="8"/>
  <c r="M4" i="8"/>
  <c r="S4" i="8"/>
  <c r="Q4" i="8"/>
  <c r="O4" i="8"/>
  <c r="N4" i="8"/>
  <c r="P4" i="8"/>
  <c r="K4" i="8"/>
  <c r="V4" i="8" s="1"/>
  <c r="L5" i="8"/>
  <c r="I4" i="11"/>
  <c r="E4" i="11"/>
  <c r="J4" i="11"/>
  <c r="C4" i="11"/>
  <c r="H4" i="11"/>
  <c r="A4" i="11"/>
  <c r="B5" i="11"/>
  <c r="F4" i="11"/>
  <c r="G4" i="11"/>
  <c r="D4" i="11"/>
  <c r="D4" i="15"/>
  <c r="E4" i="15"/>
  <c r="G4" i="15"/>
  <c r="J4" i="15"/>
  <c r="B5" i="15"/>
  <c r="C4" i="15"/>
  <c r="H4" i="15"/>
  <c r="I4" i="15"/>
  <c r="A4" i="15"/>
  <c r="F4" i="15"/>
  <c r="C4" i="5"/>
  <c r="E4" i="5"/>
  <c r="H4" i="5"/>
  <c r="F4" i="5"/>
  <c r="J4" i="5"/>
  <c r="G4" i="5"/>
  <c r="B5" i="5"/>
  <c r="I4" i="5"/>
  <c r="D4" i="5"/>
  <c r="A4" i="5"/>
  <c r="M4" i="16"/>
  <c r="O4" i="16"/>
  <c r="P4" i="16"/>
  <c r="N4" i="16"/>
  <c r="L5" i="16"/>
  <c r="K4" i="16"/>
  <c r="V4" i="16" s="1"/>
  <c r="R4" i="16"/>
  <c r="Q4" i="16"/>
  <c r="S4" i="16"/>
  <c r="T4" i="16"/>
  <c r="L4" i="9"/>
  <c r="B4" i="8"/>
  <c r="L4" i="19"/>
  <c r="B4" i="17"/>
  <c r="J209" i="15" l="1"/>
  <c r="J160" i="15"/>
  <c r="Z80" i="15"/>
  <c r="Z79" i="15"/>
  <c r="L333" i="15"/>
  <c r="J161" i="15"/>
  <c r="J168" i="15"/>
  <c r="Z128" i="23"/>
  <c r="Z129" i="23"/>
  <c r="Z227" i="23"/>
  <c r="Z177" i="23"/>
  <c r="Z178" i="23"/>
  <c r="Z80" i="23"/>
  <c r="S4" i="19"/>
  <c r="M4" i="19"/>
  <c r="P4" i="19"/>
  <c r="R4" i="19"/>
  <c r="L5" i="19"/>
  <c r="L6" i="19" s="1"/>
  <c r="O4" i="19"/>
  <c r="T4" i="19"/>
  <c r="K4" i="19"/>
  <c r="V4" i="19" s="1"/>
  <c r="Q4" i="19"/>
  <c r="N4" i="19"/>
  <c r="D4" i="17"/>
  <c r="I4" i="17"/>
  <c r="H4" i="17"/>
  <c r="C4" i="17"/>
  <c r="W29" i="17" s="1"/>
  <c r="B5" i="17"/>
  <c r="J5" i="17" s="1"/>
  <c r="F4" i="17"/>
  <c r="G4" i="17"/>
  <c r="J4" i="17"/>
  <c r="A4" i="17"/>
  <c r="B78" i="17" s="1"/>
  <c r="A111" i="17" s="1"/>
  <c r="E4" i="17"/>
  <c r="J4" i="8"/>
  <c r="C4" i="8"/>
  <c r="W29" i="8" s="1"/>
  <c r="E4" i="8"/>
  <c r="H4" i="8"/>
  <c r="I4" i="8"/>
  <c r="G4" i="8"/>
  <c r="D4" i="8"/>
  <c r="F4" i="8"/>
  <c r="A4" i="8"/>
  <c r="B78" i="8" s="1"/>
  <c r="A111" i="8" s="1"/>
  <c r="B5" i="8"/>
  <c r="G5" i="8" s="1"/>
  <c r="P4" i="9"/>
  <c r="O4" i="9"/>
  <c r="E34" i="9" s="1"/>
  <c r="K4" i="9"/>
  <c r="V4" i="9" s="1"/>
  <c r="L5" i="9"/>
  <c r="S5" i="9" s="1"/>
  <c r="R4" i="9"/>
  <c r="N4" i="9"/>
  <c r="M4" i="9"/>
  <c r="S4" i="9"/>
  <c r="T4" i="9"/>
  <c r="Q4" i="9"/>
  <c r="Z31" i="19"/>
  <c r="Z30" i="19"/>
  <c r="Z79" i="12"/>
  <c r="Z80" i="12"/>
  <c r="J209" i="11"/>
  <c r="J218" i="11"/>
  <c r="L335" i="11"/>
  <c r="L337" i="11" s="1"/>
  <c r="J217" i="11"/>
  <c r="J210" i="11"/>
  <c r="Z275" i="11"/>
  <c r="Z276" i="11"/>
  <c r="Z79" i="13"/>
  <c r="Z80" i="13"/>
  <c r="Z177" i="8"/>
  <c r="Z178" i="8"/>
  <c r="L333" i="3"/>
  <c r="J210" i="3" s="1"/>
  <c r="J169" i="3"/>
  <c r="J161" i="3"/>
  <c r="Z227" i="7"/>
  <c r="Z226" i="7"/>
  <c r="L335" i="9"/>
  <c r="J209" i="9"/>
  <c r="L335" i="21"/>
  <c r="J267" i="21" s="1"/>
  <c r="J258" i="21"/>
  <c r="J218" i="21"/>
  <c r="Z227" i="19"/>
  <c r="Z226" i="19"/>
  <c r="Z31" i="21"/>
  <c r="Z30" i="21"/>
  <c r="Z129" i="12"/>
  <c r="Z128" i="12"/>
  <c r="Z129" i="11"/>
  <c r="Z128" i="11"/>
  <c r="Z226" i="13"/>
  <c r="Z227" i="13"/>
  <c r="J267" i="13"/>
  <c r="L335" i="13"/>
  <c r="J266" i="13" s="1"/>
  <c r="J209" i="13"/>
  <c r="L333" i="12"/>
  <c r="J209" i="12" s="1"/>
  <c r="J168" i="12"/>
  <c r="J209" i="8"/>
  <c r="J267" i="8"/>
  <c r="L335" i="8"/>
  <c r="J258" i="8" s="1"/>
  <c r="J210" i="8"/>
  <c r="J160" i="7"/>
  <c r="J259" i="20"/>
  <c r="J258" i="20"/>
  <c r="J218" i="20"/>
  <c r="L335" i="20"/>
  <c r="J210" i="20"/>
  <c r="J209" i="20"/>
  <c r="J267" i="20"/>
  <c r="J266" i="20"/>
  <c r="J210" i="5"/>
  <c r="J217" i="3"/>
  <c r="J258" i="5"/>
  <c r="Z31" i="7"/>
  <c r="Z30" i="7"/>
  <c r="Z276" i="7"/>
  <c r="Z275" i="7"/>
  <c r="J266" i="9"/>
  <c r="J307" i="5"/>
  <c r="J209" i="21"/>
  <c r="Z276" i="12"/>
  <c r="Z275" i="12"/>
  <c r="Z30" i="12"/>
  <c r="Z31" i="12"/>
  <c r="Z80" i="11"/>
  <c r="Z79" i="11"/>
  <c r="Z30" i="13"/>
  <c r="Z31" i="13"/>
  <c r="Z128" i="13"/>
  <c r="Z129" i="13"/>
  <c r="J315" i="19"/>
  <c r="J307" i="19"/>
  <c r="J316" i="19"/>
  <c r="L333" i="7"/>
  <c r="J161" i="7"/>
  <c r="Z177" i="7"/>
  <c r="Z178" i="7"/>
  <c r="J168" i="3"/>
  <c r="Z276" i="19"/>
  <c r="Z275" i="19"/>
  <c r="Z177" i="12"/>
  <c r="Z178" i="12"/>
  <c r="J266" i="11"/>
  <c r="Z275" i="13"/>
  <c r="Z276" i="13"/>
  <c r="Z79" i="8"/>
  <c r="Z80" i="8"/>
  <c r="J308" i="19"/>
  <c r="J210" i="21"/>
  <c r="J209" i="7"/>
  <c r="J160" i="3"/>
  <c r="J218" i="9"/>
  <c r="Z79" i="7"/>
  <c r="Z80" i="7"/>
  <c r="J217" i="9"/>
  <c r="J308" i="5"/>
  <c r="J217" i="21"/>
  <c r="L335" i="18"/>
  <c r="J217" i="18"/>
  <c r="J266" i="18"/>
  <c r="J267" i="18"/>
  <c r="B225" i="5"/>
  <c r="A258" i="5" s="1"/>
  <c r="B78" i="5"/>
  <c r="A111" i="5" s="1"/>
  <c r="B274" i="5"/>
  <c r="A307" i="5" s="1"/>
  <c r="B127" i="5"/>
  <c r="A160" i="5" s="1"/>
  <c r="B29" i="5"/>
  <c r="A62" i="5" s="1"/>
  <c r="B176" i="5"/>
  <c r="A209" i="5" s="1"/>
  <c r="W29" i="15"/>
  <c r="W29" i="11"/>
  <c r="S5" i="8"/>
  <c r="R5" i="8"/>
  <c r="T5" i="8"/>
  <c r="M5" i="8"/>
  <c r="Q5" i="8"/>
  <c r="L6" i="8"/>
  <c r="O5" i="8"/>
  <c r="N5" i="8"/>
  <c r="P5" i="8"/>
  <c r="W29" i="20"/>
  <c r="T5" i="14"/>
  <c r="P5" i="14"/>
  <c r="S5" i="14"/>
  <c r="Q5" i="14"/>
  <c r="M5" i="14"/>
  <c r="N5" i="14"/>
  <c r="R5" i="14"/>
  <c r="L6" i="14"/>
  <c r="O5" i="14"/>
  <c r="W29" i="22"/>
  <c r="B274" i="3"/>
  <c r="A307" i="3" s="1"/>
  <c r="B78" i="3"/>
  <c r="A111" i="3" s="1"/>
  <c r="B127" i="3"/>
  <c r="A160" i="3" s="1"/>
  <c r="B29" i="3"/>
  <c r="A62" i="3" s="1"/>
  <c r="B176" i="3"/>
  <c r="A209" i="3" s="1"/>
  <c r="B225" i="3"/>
  <c r="A258" i="3" s="1"/>
  <c r="G5" i="21"/>
  <c r="H5" i="21"/>
  <c r="F5" i="21"/>
  <c r="B6" i="21"/>
  <c r="E5" i="21"/>
  <c r="C5" i="21"/>
  <c r="J5" i="21"/>
  <c r="D5" i="21"/>
  <c r="I5" i="21"/>
  <c r="W29" i="23"/>
  <c r="D5" i="13"/>
  <c r="F5" i="13"/>
  <c r="B6" i="13"/>
  <c r="I5" i="13"/>
  <c r="J5" i="13"/>
  <c r="G5" i="13"/>
  <c r="C5" i="13"/>
  <c r="H5" i="13"/>
  <c r="E5" i="13"/>
  <c r="O5" i="5"/>
  <c r="L6" i="5"/>
  <c r="S5" i="5"/>
  <c r="P5" i="5"/>
  <c r="N5" i="5"/>
  <c r="T5" i="5"/>
  <c r="R5" i="5"/>
  <c r="Q5" i="5"/>
  <c r="M5" i="5"/>
  <c r="B225" i="19"/>
  <c r="A258" i="19" s="1"/>
  <c r="B29" i="19"/>
  <c r="A62" i="19" s="1"/>
  <c r="B176" i="19"/>
  <c r="A209" i="19" s="1"/>
  <c r="B78" i="19"/>
  <c r="A111" i="19" s="1"/>
  <c r="B127" i="19"/>
  <c r="A160" i="19" s="1"/>
  <c r="B274" i="19"/>
  <c r="A307" i="19" s="1"/>
  <c r="W29" i="19"/>
  <c r="C5" i="18"/>
  <c r="G5" i="18"/>
  <c r="I5" i="18"/>
  <c r="F5" i="18"/>
  <c r="J5" i="18"/>
  <c r="B6" i="18"/>
  <c r="H5" i="18"/>
  <c r="E5" i="18"/>
  <c r="D5" i="18"/>
  <c r="W29" i="18"/>
  <c r="S5" i="7"/>
  <c r="Q5" i="7"/>
  <c r="N5" i="7"/>
  <c r="T5" i="7"/>
  <c r="O5" i="7"/>
  <c r="M5" i="7"/>
  <c r="P5" i="7"/>
  <c r="L6" i="7"/>
  <c r="R5" i="7"/>
  <c r="P5" i="16"/>
  <c r="L6" i="16"/>
  <c r="R5" i="16"/>
  <c r="S5" i="16"/>
  <c r="T5" i="16"/>
  <c r="O5" i="16"/>
  <c r="Q5" i="16"/>
  <c r="M5" i="16"/>
  <c r="N5" i="16"/>
  <c r="H5" i="5"/>
  <c r="C5" i="5"/>
  <c r="J5" i="5"/>
  <c r="E5" i="5"/>
  <c r="F5" i="5"/>
  <c r="B6" i="5"/>
  <c r="I5" i="5"/>
  <c r="G5" i="5"/>
  <c r="D5" i="5"/>
  <c r="B274" i="15"/>
  <c r="A307" i="15" s="1"/>
  <c r="B78" i="15"/>
  <c r="A111" i="15" s="1"/>
  <c r="B29" i="15"/>
  <c r="A62" i="15" s="1"/>
  <c r="B225" i="15"/>
  <c r="A258" i="15" s="1"/>
  <c r="B176" i="15"/>
  <c r="A209" i="15" s="1"/>
  <c r="B127" i="15"/>
  <c r="A160" i="15" s="1"/>
  <c r="C5" i="15"/>
  <c r="B6" i="15"/>
  <c r="I5" i="15"/>
  <c r="F5" i="15"/>
  <c r="G5" i="15"/>
  <c r="E5" i="15"/>
  <c r="J5" i="15"/>
  <c r="H5" i="15"/>
  <c r="D5" i="15"/>
  <c r="D5" i="11"/>
  <c r="I5" i="11"/>
  <c r="J5" i="11"/>
  <c r="C5" i="11"/>
  <c r="B6" i="11"/>
  <c r="G5" i="11"/>
  <c r="E5" i="11"/>
  <c r="F5" i="11"/>
  <c r="H5" i="11"/>
  <c r="W29" i="16"/>
  <c r="B6" i="20"/>
  <c r="G5" i="20"/>
  <c r="D5" i="20"/>
  <c r="J5" i="20"/>
  <c r="H5" i="20"/>
  <c r="E5" i="20"/>
  <c r="F5" i="20"/>
  <c r="C5" i="20"/>
  <c r="I5" i="20"/>
  <c r="L6" i="12"/>
  <c r="P5" i="12"/>
  <c r="T5" i="12"/>
  <c r="Q5" i="12"/>
  <c r="S5" i="12"/>
  <c r="M5" i="12"/>
  <c r="O5" i="12"/>
  <c r="N5" i="12"/>
  <c r="R5" i="12"/>
  <c r="B127" i="14"/>
  <c r="A160" i="14" s="1"/>
  <c r="B225" i="14"/>
  <c r="A258" i="14" s="1"/>
  <c r="B176" i="14"/>
  <c r="A209" i="14" s="1"/>
  <c r="B274" i="14"/>
  <c r="A307" i="14" s="1"/>
  <c r="B29" i="14"/>
  <c r="A62" i="14" s="1"/>
  <c r="B78" i="14"/>
  <c r="A111" i="14" s="1"/>
  <c r="B127" i="22"/>
  <c r="A160" i="22" s="1"/>
  <c r="B176" i="22"/>
  <c r="A209" i="22" s="1"/>
  <c r="B274" i="22"/>
  <c r="A307" i="22" s="1"/>
  <c r="B29" i="22"/>
  <c r="A62" i="22" s="1"/>
  <c r="B78" i="22"/>
  <c r="A111" i="22" s="1"/>
  <c r="B225" i="22"/>
  <c r="A258" i="22" s="1"/>
  <c r="W29" i="3"/>
  <c r="W29" i="21"/>
  <c r="B176" i="23"/>
  <c r="A209" i="23" s="1"/>
  <c r="B274" i="23"/>
  <c r="A307" i="23" s="1"/>
  <c r="B78" i="23"/>
  <c r="A111" i="23" s="1"/>
  <c r="B29" i="23"/>
  <c r="A62" i="23" s="1"/>
  <c r="B127" i="23"/>
  <c r="A160" i="23" s="1"/>
  <c r="B225" i="23"/>
  <c r="A258" i="23" s="1"/>
  <c r="E5" i="23"/>
  <c r="B6" i="23"/>
  <c r="I5" i="23"/>
  <c r="D5" i="23"/>
  <c r="F5" i="23"/>
  <c r="H5" i="23"/>
  <c r="J5" i="23"/>
  <c r="C5" i="23"/>
  <c r="G5" i="23"/>
  <c r="W29" i="13"/>
  <c r="C5" i="19"/>
  <c r="E5" i="19"/>
  <c r="J5" i="19"/>
  <c r="G5" i="19"/>
  <c r="B6" i="19"/>
  <c r="H5" i="19"/>
  <c r="D5" i="19"/>
  <c r="F5" i="19"/>
  <c r="I5" i="19"/>
  <c r="B29" i="12"/>
  <c r="A62" i="12" s="1"/>
  <c r="B176" i="12"/>
  <c r="A209" i="12" s="1"/>
  <c r="B274" i="12"/>
  <c r="A307" i="12" s="1"/>
  <c r="B225" i="12"/>
  <c r="A258" i="12" s="1"/>
  <c r="B78" i="12"/>
  <c r="A111" i="12" s="1"/>
  <c r="B127" i="12"/>
  <c r="A160" i="12" s="1"/>
  <c r="B29" i="11"/>
  <c r="A62" i="11" s="1"/>
  <c r="B78" i="11"/>
  <c r="A111" i="11" s="1"/>
  <c r="B274" i="11"/>
  <c r="A307" i="11" s="1"/>
  <c r="B176" i="11"/>
  <c r="A209" i="11" s="1"/>
  <c r="B225" i="11"/>
  <c r="A258" i="11" s="1"/>
  <c r="B127" i="11"/>
  <c r="A160" i="11" s="1"/>
  <c r="S5" i="15"/>
  <c r="R5" i="15"/>
  <c r="N5" i="15"/>
  <c r="L6" i="15"/>
  <c r="P5" i="15"/>
  <c r="T5" i="15"/>
  <c r="M5" i="15"/>
  <c r="Q5" i="15"/>
  <c r="O5" i="15"/>
  <c r="S5" i="20"/>
  <c r="Q5" i="20"/>
  <c r="O5" i="20"/>
  <c r="M5" i="20"/>
  <c r="N5" i="20"/>
  <c r="T5" i="20"/>
  <c r="L6" i="20"/>
  <c r="P5" i="20"/>
  <c r="R5" i="20"/>
  <c r="W29" i="14"/>
  <c r="C5" i="22"/>
  <c r="F5" i="22"/>
  <c r="G5" i="22"/>
  <c r="I5" i="22"/>
  <c r="J5" i="22"/>
  <c r="E5" i="22"/>
  <c r="B6" i="22"/>
  <c r="D5" i="22"/>
  <c r="H5" i="22"/>
  <c r="S5" i="22"/>
  <c r="M5" i="22"/>
  <c r="N5" i="22"/>
  <c r="P5" i="22"/>
  <c r="R5" i="22"/>
  <c r="L6" i="22"/>
  <c r="T5" i="22"/>
  <c r="Q5" i="22"/>
  <c r="O5" i="22"/>
  <c r="H5" i="3"/>
  <c r="I5" i="3"/>
  <c r="J5" i="3"/>
  <c r="D5" i="3"/>
  <c r="C5" i="3"/>
  <c r="F5" i="3"/>
  <c r="G5" i="3"/>
  <c r="B6" i="3"/>
  <c r="E5" i="3"/>
  <c r="C5" i="9"/>
  <c r="B6" i="9"/>
  <c r="D5" i="9"/>
  <c r="E5" i="9"/>
  <c r="J5" i="9"/>
  <c r="G5" i="9"/>
  <c r="H5" i="9"/>
  <c r="F5" i="9"/>
  <c r="I5" i="9"/>
  <c r="O5" i="18"/>
  <c r="S5" i="18"/>
  <c r="L6" i="18"/>
  <c r="R5" i="18"/>
  <c r="M5" i="18"/>
  <c r="Q5" i="18"/>
  <c r="T5" i="18"/>
  <c r="P5" i="18"/>
  <c r="N5" i="18"/>
  <c r="B225" i="18"/>
  <c r="A258" i="18" s="1"/>
  <c r="B127" i="18"/>
  <c r="A160" i="18" s="1"/>
  <c r="B29" i="18"/>
  <c r="A62" i="18" s="1"/>
  <c r="B78" i="18"/>
  <c r="A111" i="18" s="1"/>
  <c r="B274" i="18"/>
  <c r="A307" i="18" s="1"/>
  <c r="B176" i="18"/>
  <c r="A209" i="18" s="1"/>
  <c r="P5" i="3"/>
  <c r="R5" i="3"/>
  <c r="M5" i="3"/>
  <c r="O5" i="3"/>
  <c r="L6" i="3"/>
  <c r="S5" i="3"/>
  <c r="T5" i="3"/>
  <c r="Q5" i="3"/>
  <c r="N5" i="3"/>
  <c r="E5" i="12"/>
  <c r="B6" i="12"/>
  <c r="D5" i="12"/>
  <c r="H5" i="12"/>
  <c r="I5" i="12"/>
  <c r="J5" i="12"/>
  <c r="C5" i="12"/>
  <c r="G5" i="12"/>
  <c r="F5" i="12"/>
  <c r="W29" i="12"/>
  <c r="L6" i="23"/>
  <c r="N5" i="23"/>
  <c r="O5" i="23"/>
  <c r="P5" i="23"/>
  <c r="S5" i="23"/>
  <c r="Q5" i="23"/>
  <c r="M5" i="23"/>
  <c r="T5" i="23"/>
  <c r="R5" i="23"/>
  <c r="W29" i="5"/>
  <c r="B225" i="16"/>
  <c r="A258" i="16" s="1"/>
  <c r="B78" i="16"/>
  <c r="A111" i="16" s="1"/>
  <c r="B274" i="16"/>
  <c r="A307" i="16" s="1"/>
  <c r="B127" i="16"/>
  <c r="A160" i="16" s="1"/>
  <c r="B29" i="16"/>
  <c r="A62" i="16" s="1"/>
  <c r="B176" i="16"/>
  <c r="A209" i="16" s="1"/>
  <c r="H5" i="16"/>
  <c r="E5" i="16"/>
  <c r="F5" i="16"/>
  <c r="G5" i="16"/>
  <c r="J5" i="16"/>
  <c r="D5" i="16"/>
  <c r="C5" i="16"/>
  <c r="B6" i="16"/>
  <c r="I5" i="16"/>
  <c r="B225" i="20"/>
  <c r="A258" i="20" s="1"/>
  <c r="B127" i="20"/>
  <c r="A160" i="20" s="1"/>
  <c r="B29" i="20"/>
  <c r="A62" i="20" s="1"/>
  <c r="B176" i="20"/>
  <c r="A209" i="20" s="1"/>
  <c r="B78" i="20"/>
  <c r="A111" i="20" s="1"/>
  <c r="B274" i="20"/>
  <c r="A307" i="20" s="1"/>
  <c r="R5" i="21"/>
  <c r="T5" i="21"/>
  <c r="O5" i="21"/>
  <c r="N5" i="21"/>
  <c r="S5" i="21"/>
  <c r="M5" i="21"/>
  <c r="Q5" i="21"/>
  <c r="P5" i="21"/>
  <c r="L6" i="21"/>
  <c r="D5" i="14"/>
  <c r="J5" i="14"/>
  <c r="F5" i="14"/>
  <c r="I5" i="14"/>
  <c r="B6" i="14"/>
  <c r="C5" i="14"/>
  <c r="G5" i="14"/>
  <c r="E5" i="14"/>
  <c r="H5" i="14"/>
  <c r="S5" i="13"/>
  <c r="P5" i="13"/>
  <c r="T5" i="13"/>
  <c r="M5" i="13"/>
  <c r="Q5" i="13"/>
  <c r="O5" i="13"/>
  <c r="L6" i="13"/>
  <c r="R5" i="13"/>
  <c r="N5" i="13"/>
  <c r="O5" i="11"/>
  <c r="L6" i="11"/>
  <c r="R5" i="11"/>
  <c r="P5" i="11"/>
  <c r="Q5" i="11"/>
  <c r="M5" i="11"/>
  <c r="N5" i="11"/>
  <c r="T5" i="11"/>
  <c r="S5" i="11"/>
  <c r="B78" i="21"/>
  <c r="A111" i="21" s="1"/>
  <c r="B29" i="21"/>
  <c r="A62" i="21" s="1"/>
  <c r="B127" i="21"/>
  <c r="A160" i="21" s="1"/>
  <c r="B274" i="21"/>
  <c r="A307" i="21" s="1"/>
  <c r="B225" i="21"/>
  <c r="A258" i="21" s="1"/>
  <c r="B176" i="21"/>
  <c r="A209" i="21" s="1"/>
  <c r="B225" i="9"/>
  <c r="A258" i="9" s="1"/>
  <c r="B127" i="9"/>
  <c r="A160" i="9" s="1"/>
  <c r="B274" i="9"/>
  <c r="A307" i="9" s="1"/>
  <c r="B29" i="9"/>
  <c r="A62" i="9" s="1"/>
  <c r="B176" i="9"/>
  <c r="A209" i="9" s="1"/>
  <c r="B78" i="9"/>
  <c r="A111" i="9" s="1"/>
  <c r="E5" i="7"/>
  <c r="F5" i="7"/>
  <c r="H5" i="7"/>
  <c r="C5" i="7"/>
  <c r="I5" i="7"/>
  <c r="D5" i="7"/>
  <c r="G5" i="7"/>
  <c r="J5" i="7"/>
  <c r="B6" i="7"/>
  <c r="B225" i="7"/>
  <c r="A258" i="7" s="1"/>
  <c r="B176" i="7"/>
  <c r="A209" i="7" s="1"/>
  <c r="B274" i="7"/>
  <c r="A307" i="7" s="1"/>
  <c r="B127" i="7"/>
  <c r="A160" i="7" s="1"/>
  <c r="B29" i="7"/>
  <c r="A62" i="7" s="1"/>
  <c r="B78" i="7"/>
  <c r="A111" i="7" s="1"/>
  <c r="B176" i="13"/>
  <c r="A209" i="13" s="1"/>
  <c r="B225" i="13"/>
  <c r="A258" i="13" s="1"/>
  <c r="B78" i="13"/>
  <c r="A111" i="13" s="1"/>
  <c r="B274" i="13"/>
  <c r="A307" i="13" s="1"/>
  <c r="B127" i="13"/>
  <c r="A160" i="13" s="1"/>
  <c r="B29" i="13"/>
  <c r="A62" i="13" s="1"/>
  <c r="R5" i="17"/>
  <c r="S5" i="17"/>
  <c r="L6" i="17"/>
  <c r="N5" i="17"/>
  <c r="T5" i="17"/>
  <c r="P5" i="17"/>
  <c r="O5" i="17"/>
  <c r="Q5" i="17"/>
  <c r="M5" i="17"/>
  <c r="L335" i="15" l="1"/>
  <c r="J218" i="15"/>
  <c r="J217" i="15"/>
  <c r="J210" i="15"/>
  <c r="J258" i="15"/>
  <c r="C5" i="17"/>
  <c r="E5" i="8"/>
  <c r="E42" i="8" s="1"/>
  <c r="D5" i="17"/>
  <c r="B127" i="8"/>
  <c r="A160" i="8" s="1"/>
  <c r="R5" i="19"/>
  <c r="H41" i="19" s="1"/>
  <c r="B29" i="8"/>
  <c r="A62" i="8" s="1"/>
  <c r="B225" i="17"/>
  <c r="A258" i="17" s="1"/>
  <c r="Q5" i="9"/>
  <c r="G41" i="9" s="1"/>
  <c r="B6" i="17"/>
  <c r="H6" i="17" s="1"/>
  <c r="H37" i="17" s="1"/>
  <c r="B274" i="17"/>
  <c r="A307" i="17" s="1"/>
  <c r="I5" i="17"/>
  <c r="I42" i="17" s="1"/>
  <c r="G5" i="17"/>
  <c r="G42" i="17" s="1"/>
  <c r="B127" i="17"/>
  <c r="A160" i="17" s="1"/>
  <c r="B29" i="17"/>
  <c r="A62" i="17" s="1"/>
  <c r="F5" i="17"/>
  <c r="F42" i="17" s="1"/>
  <c r="E5" i="17"/>
  <c r="E42" i="17" s="1"/>
  <c r="F5" i="8"/>
  <c r="F42" i="8" s="1"/>
  <c r="B176" i="17"/>
  <c r="A209" i="17" s="1"/>
  <c r="N5" i="19"/>
  <c r="L6" i="9"/>
  <c r="L7" i="9" s="1"/>
  <c r="H5" i="17"/>
  <c r="H42" i="17" s="1"/>
  <c r="B225" i="8"/>
  <c r="A258" i="8" s="1"/>
  <c r="P5" i="19"/>
  <c r="F41" i="19" s="1"/>
  <c r="O5" i="19"/>
  <c r="E41" i="19" s="1"/>
  <c r="B274" i="8"/>
  <c r="A307" i="8" s="1"/>
  <c r="T5" i="19"/>
  <c r="J41" i="19" s="1"/>
  <c r="M5" i="19"/>
  <c r="B176" i="8"/>
  <c r="A209" i="8" s="1"/>
  <c r="Q5" i="19"/>
  <c r="G41" i="19" s="1"/>
  <c r="S5" i="19"/>
  <c r="I41" i="19" s="1"/>
  <c r="I5" i="8"/>
  <c r="I42" i="8" s="1"/>
  <c r="P5" i="9"/>
  <c r="F41" i="9" s="1"/>
  <c r="J5" i="8"/>
  <c r="J42" i="8" s="1"/>
  <c r="C5" i="8"/>
  <c r="T5" i="9"/>
  <c r="J41" i="9" s="1"/>
  <c r="J315" i="11"/>
  <c r="D5" i="8"/>
  <c r="H5" i="8"/>
  <c r="H42" i="8" s="1"/>
  <c r="N5" i="9"/>
  <c r="O5" i="9"/>
  <c r="E41" i="9" s="1"/>
  <c r="L337" i="18"/>
  <c r="J316" i="18" s="1"/>
  <c r="J259" i="18"/>
  <c r="J258" i="18"/>
  <c r="J308" i="21"/>
  <c r="L335" i="7"/>
  <c r="J218" i="7"/>
  <c r="J217" i="7"/>
  <c r="J267" i="7"/>
  <c r="J258" i="7"/>
  <c r="J266" i="7"/>
  <c r="L337" i="20"/>
  <c r="J316" i="20" s="1"/>
  <c r="J308" i="20"/>
  <c r="J307" i="20"/>
  <c r="J217" i="12"/>
  <c r="J259" i="7"/>
  <c r="J258" i="11"/>
  <c r="L335" i="12"/>
  <c r="J266" i="12" s="1"/>
  <c r="J259" i="12"/>
  <c r="J210" i="12"/>
  <c r="J267" i="12"/>
  <c r="J307" i="11"/>
  <c r="L337" i="21"/>
  <c r="J315" i="21" s="1"/>
  <c r="J266" i="21"/>
  <c r="J307" i="21"/>
  <c r="L337" i="9"/>
  <c r="J259" i="9"/>
  <c r="L335" i="3"/>
  <c r="J209" i="3"/>
  <c r="J218" i="3"/>
  <c r="J308" i="11"/>
  <c r="J316" i="11"/>
  <c r="B6" i="8"/>
  <c r="J6" i="8" s="1"/>
  <c r="J37" i="8" s="1"/>
  <c r="R5" i="9"/>
  <c r="H41" i="9" s="1"/>
  <c r="M5" i="9"/>
  <c r="J267" i="3"/>
  <c r="J259" i="21"/>
  <c r="J267" i="9"/>
  <c r="J259" i="11"/>
  <c r="J308" i="9"/>
  <c r="J259" i="3"/>
  <c r="L337" i="8"/>
  <c r="J315" i="8" s="1"/>
  <c r="J259" i="8"/>
  <c r="J266" i="8"/>
  <c r="J316" i="8"/>
  <c r="J218" i="12"/>
  <c r="L337" i="13"/>
  <c r="J259" i="13"/>
  <c r="J315" i="13"/>
  <c r="J308" i="13"/>
  <c r="J258" i="13"/>
  <c r="J258" i="9"/>
  <c r="J258" i="3"/>
  <c r="J267" i="11"/>
  <c r="J210" i="7"/>
  <c r="C6" i="14"/>
  <c r="I6" i="14"/>
  <c r="I37" i="14" s="1"/>
  <c r="F6" i="14"/>
  <c r="F37" i="14" s="1"/>
  <c r="E6" i="14"/>
  <c r="E37" i="14" s="1"/>
  <c r="H6" i="14"/>
  <c r="H37" i="14" s="1"/>
  <c r="B7" i="14"/>
  <c r="D6" i="14"/>
  <c r="G6" i="14"/>
  <c r="G37" i="14" s="1"/>
  <c r="J6" i="14"/>
  <c r="J37" i="14" s="1"/>
  <c r="G41" i="5"/>
  <c r="I41" i="5"/>
  <c r="G35" i="5"/>
  <c r="F41" i="5"/>
  <c r="J42" i="5"/>
  <c r="E41" i="5"/>
  <c r="J35" i="5"/>
  <c r="F42" i="5"/>
  <c r="H41" i="5"/>
  <c r="F34" i="5"/>
  <c r="G34" i="5"/>
  <c r="J34" i="5"/>
  <c r="I35" i="5"/>
  <c r="H35" i="5"/>
  <c r="E42" i="5"/>
  <c r="G42" i="5"/>
  <c r="F35" i="5"/>
  <c r="I42" i="5"/>
  <c r="E35" i="5"/>
  <c r="I34" i="5"/>
  <c r="H34" i="5"/>
  <c r="J41" i="5"/>
  <c r="H42" i="5"/>
  <c r="E34" i="5"/>
  <c r="G6" i="9"/>
  <c r="G37" i="9" s="1"/>
  <c r="C6" i="9"/>
  <c r="F6" i="9"/>
  <c r="F37" i="9" s="1"/>
  <c r="I6" i="9"/>
  <c r="I37" i="9" s="1"/>
  <c r="B7" i="9"/>
  <c r="E6" i="9"/>
  <c r="E37" i="9" s="1"/>
  <c r="H6" i="9"/>
  <c r="H37" i="9" s="1"/>
  <c r="J6" i="9"/>
  <c r="J37" i="9" s="1"/>
  <c r="D6" i="9"/>
  <c r="P6" i="22"/>
  <c r="F36" i="22" s="1"/>
  <c r="L7" i="22"/>
  <c r="R6" i="22"/>
  <c r="H36" i="22" s="1"/>
  <c r="S6" i="22"/>
  <c r="I36" i="22" s="1"/>
  <c r="T6" i="22"/>
  <c r="J36" i="22" s="1"/>
  <c r="Q6" i="22"/>
  <c r="G36" i="22" s="1"/>
  <c r="O6" i="22"/>
  <c r="E36" i="22" s="1"/>
  <c r="N6" i="22"/>
  <c r="M6" i="22"/>
  <c r="H6" i="22"/>
  <c r="H37" i="22" s="1"/>
  <c r="I6" i="22"/>
  <c r="I37" i="22" s="1"/>
  <c r="C6" i="22"/>
  <c r="B7" i="22"/>
  <c r="J6" i="22"/>
  <c r="J37" i="22" s="1"/>
  <c r="G6" i="22"/>
  <c r="G37" i="22" s="1"/>
  <c r="D6" i="22"/>
  <c r="E6" i="22"/>
  <c r="E37" i="22" s="1"/>
  <c r="F6" i="22"/>
  <c r="F37" i="22" s="1"/>
  <c r="E35" i="14"/>
  <c r="I34" i="14"/>
  <c r="G42" i="14"/>
  <c r="G41" i="14"/>
  <c r="E42" i="14"/>
  <c r="F41" i="14"/>
  <c r="I35" i="14"/>
  <c r="F42" i="14"/>
  <c r="E34" i="14"/>
  <c r="G35" i="14"/>
  <c r="H34" i="14"/>
  <c r="H35" i="14"/>
  <c r="I42" i="14"/>
  <c r="J41" i="14"/>
  <c r="F35" i="14"/>
  <c r="J42" i="14"/>
  <c r="H41" i="14"/>
  <c r="I41" i="14"/>
  <c r="J35" i="14"/>
  <c r="H42" i="14"/>
  <c r="E41" i="14"/>
  <c r="J34" i="14"/>
  <c r="F34" i="14"/>
  <c r="G34" i="14"/>
  <c r="P6" i="15"/>
  <c r="F36" i="15" s="1"/>
  <c r="T6" i="15"/>
  <c r="J36" i="15" s="1"/>
  <c r="O6" i="15"/>
  <c r="E36" i="15" s="1"/>
  <c r="S6" i="15"/>
  <c r="I36" i="15" s="1"/>
  <c r="R6" i="15"/>
  <c r="H36" i="15" s="1"/>
  <c r="L7" i="15"/>
  <c r="Q6" i="15"/>
  <c r="G36" i="15" s="1"/>
  <c r="M6" i="15"/>
  <c r="N6" i="15"/>
  <c r="B7" i="19"/>
  <c r="G6" i="19"/>
  <c r="G37" i="19" s="1"/>
  <c r="C6" i="19"/>
  <c r="I6" i="19"/>
  <c r="I37" i="19" s="1"/>
  <c r="F6" i="19"/>
  <c r="F37" i="19" s="1"/>
  <c r="D6" i="19"/>
  <c r="H6" i="19"/>
  <c r="H37" i="19" s="1"/>
  <c r="E6" i="19"/>
  <c r="E37" i="19" s="1"/>
  <c r="J6" i="19"/>
  <c r="J37" i="19" s="1"/>
  <c r="P6" i="12"/>
  <c r="F36" i="12" s="1"/>
  <c r="O6" i="12"/>
  <c r="E36" i="12" s="1"/>
  <c r="L7" i="12"/>
  <c r="M6" i="12"/>
  <c r="S6" i="12"/>
  <c r="I36" i="12" s="1"/>
  <c r="T6" i="12"/>
  <c r="J36" i="12" s="1"/>
  <c r="N6" i="12"/>
  <c r="R6" i="12"/>
  <c r="H36" i="12" s="1"/>
  <c r="Q6" i="12"/>
  <c r="G36" i="12" s="1"/>
  <c r="F6" i="11"/>
  <c r="F37" i="11" s="1"/>
  <c r="B7" i="11"/>
  <c r="E6" i="11"/>
  <c r="E37" i="11" s="1"/>
  <c r="J6" i="11"/>
  <c r="J37" i="11" s="1"/>
  <c r="I6" i="11"/>
  <c r="I37" i="11" s="1"/>
  <c r="C6" i="11"/>
  <c r="G6" i="11"/>
  <c r="G37" i="11" s="1"/>
  <c r="D6" i="11"/>
  <c r="H6" i="11"/>
  <c r="H37" i="11" s="1"/>
  <c r="F6" i="15"/>
  <c r="F37" i="15" s="1"/>
  <c r="E6" i="15"/>
  <c r="E37" i="15" s="1"/>
  <c r="J6" i="15"/>
  <c r="J37" i="15" s="1"/>
  <c r="C6" i="15"/>
  <c r="D6" i="15"/>
  <c r="H6" i="15"/>
  <c r="H37" i="15" s="1"/>
  <c r="G6" i="15"/>
  <c r="G37" i="15" s="1"/>
  <c r="B7" i="15"/>
  <c r="I6" i="15"/>
  <c r="I37" i="15" s="1"/>
  <c r="R6" i="16"/>
  <c r="H36" i="16" s="1"/>
  <c r="M6" i="16"/>
  <c r="T6" i="16"/>
  <c r="J36" i="16" s="1"/>
  <c r="S6" i="16"/>
  <c r="I36" i="16" s="1"/>
  <c r="O6" i="16"/>
  <c r="E36" i="16" s="1"/>
  <c r="Q6" i="16"/>
  <c r="G36" i="16" s="1"/>
  <c r="N6" i="16"/>
  <c r="P6" i="16"/>
  <c r="F36" i="16" s="1"/>
  <c r="L7" i="16"/>
  <c r="E42" i="19"/>
  <c r="J35" i="19"/>
  <c r="I34" i="19"/>
  <c r="I42" i="19"/>
  <c r="G34" i="19"/>
  <c r="H42" i="19"/>
  <c r="H35" i="19"/>
  <c r="F34" i="19"/>
  <c r="E34" i="19"/>
  <c r="H34" i="19"/>
  <c r="F42" i="19"/>
  <c r="G42" i="19"/>
  <c r="I35" i="19"/>
  <c r="F35" i="19"/>
  <c r="E35" i="19"/>
  <c r="G35" i="19"/>
  <c r="J42" i="19"/>
  <c r="J34" i="19"/>
  <c r="S6" i="14"/>
  <c r="I36" i="14" s="1"/>
  <c r="L7" i="14"/>
  <c r="T6" i="14"/>
  <c r="J36" i="14" s="1"/>
  <c r="O6" i="14"/>
  <c r="E36" i="14" s="1"/>
  <c r="P6" i="14"/>
  <c r="F36" i="14" s="1"/>
  <c r="R6" i="14"/>
  <c r="H36" i="14" s="1"/>
  <c r="Q6" i="14"/>
  <c r="G36" i="14" s="1"/>
  <c r="N6" i="14"/>
  <c r="M6" i="14"/>
  <c r="E41" i="20"/>
  <c r="G42" i="20"/>
  <c r="F34" i="20"/>
  <c r="J35" i="20"/>
  <c r="I41" i="20"/>
  <c r="G41" i="20"/>
  <c r="F35" i="20"/>
  <c r="I34" i="20"/>
  <c r="E42" i="20"/>
  <c r="G34" i="20"/>
  <c r="J42" i="20"/>
  <c r="E34" i="20"/>
  <c r="E35" i="20"/>
  <c r="E49" i="20" s="1"/>
  <c r="E63" i="20" s="1"/>
  <c r="H34" i="20"/>
  <c r="I42" i="20"/>
  <c r="J34" i="20"/>
  <c r="H42" i="20"/>
  <c r="H41" i="20"/>
  <c r="J41" i="20"/>
  <c r="H35" i="20"/>
  <c r="F41" i="20"/>
  <c r="F42" i="20"/>
  <c r="I35" i="20"/>
  <c r="G35" i="20"/>
  <c r="L7" i="8"/>
  <c r="T6" i="8"/>
  <c r="J36" i="8" s="1"/>
  <c r="N6" i="8"/>
  <c r="Q6" i="8"/>
  <c r="G36" i="8" s="1"/>
  <c r="P6" i="8"/>
  <c r="F36" i="8" s="1"/>
  <c r="S6" i="8"/>
  <c r="I36" i="8" s="1"/>
  <c r="O6" i="8"/>
  <c r="E36" i="8" s="1"/>
  <c r="M6" i="8"/>
  <c r="R6" i="8"/>
  <c r="H36" i="8" s="1"/>
  <c r="E6" i="7"/>
  <c r="I6" i="7"/>
  <c r="B7" i="7"/>
  <c r="F6" i="7"/>
  <c r="J6" i="7"/>
  <c r="G6" i="7"/>
  <c r="H6" i="7"/>
  <c r="D6" i="7"/>
  <c r="C6" i="7"/>
  <c r="T6" i="11"/>
  <c r="J36" i="11" s="1"/>
  <c r="P6" i="11"/>
  <c r="F36" i="11" s="1"/>
  <c r="M6" i="11"/>
  <c r="Q6" i="11"/>
  <c r="G36" i="11" s="1"/>
  <c r="O6" i="11"/>
  <c r="E36" i="11" s="1"/>
  <c r="S6" i="11"/>
  <c r="I36" i="11" s="1"/>
  <c r="N6" i="11"/>
  <c r="L7" i="11"/>
  <c r="R6" i="11"/>
  <c r="H36" i="11" s="1"/>
  <c r="M6" i="13"/>
  <c r="P6" i="13"/>
  <c r="F36" i="13" s="1"/>
  <c r="S6" i="13"/>
  <c r="I36" i="13" s="1"/>
  <c r="N6" i="13"/>
  <c r="T6" i="13"/>
  <c r="J36" i="13" s="1"/>
  <c r="O6" i="13"/>
  <c r="E36" i="13" s="1"/>
  <c r="R6" i="13"/>
  <c r="H36" i="13" s="1"/>
  <c r="L7" i="13"/>
  <c r="Q6" i="13"/>
  <c r="G36" i="13" s="1"/>
  <c r="O6" i="21"/>
  <c r="E36" i="21" s="1"/>
  <c r="Q6" i="21"/>
  <c r="G36" i="21" s="1"/>
  <c r="S6" i="21"/>
  <c r="I36" i="21" s="1"/>
  <c r="N6" i="21"/>
  <c r="P6" i="21"/>
  <c r="F36" i="21" s="1"/>
  <c r="M6" i="21"/>
  <c r="T6" i="21"/>
  <c r="J36" i="21" s="1"/>
  <c r="R6" i="21"/>
  <c r="H36" i="21" s="1"/>
  <c r="L7" i="21"/>
  <c r="D6" i="16"/>
  <c r="E6" i="16"/>
  <c r="E37" i="16" s="1"/>
  <c r="B7" i="16"/>
  <c r="H6" i="16"/>
  <c r="H37" i="16" s="1"/>
  <c r="I6" i="16"/>
  <c r="I37" i="16" s="1"/>
  <c r="G6" i="16"/>
  <c r="G37" i="16" s="1"/>
  <c r="C6" i="16"/>
  <c r="J6" i="16"/>
  <c r="J37" i="16" s="1"/>
  <c r="F6" i="16"/>
  <c r="F37" i="16" s="1"/>
  <c r="N6" i="23"/>
  <c r="S6" i="23"/>
  <c r="I36" i="23" s="1"/>
  <c r="T6" i="23"/>
  <c r="J36" i="23" s="1"/>
  <c r="Q6" i="23"/>
  <c r="G36" i="23" s="1"/>
  <c r="P6" i="23"/>
  <c r="F36" i="23" s="1"/>
  <c r="M6" i="23"/>
  <c r="R6" i="23"/>
  <c r="H36" i="23" s="1"/>
  <c r="L7" i="23"/>
  <c r="O6" i="23"/>
  <c r="E36" i="23" s="1"/>
  <c r="S6" i="3"/>
  <c r="I36" i="3" s="1"/>
  <c r="R6" i="3"/>
  <c r="H36" i="3" s="1"/>
  <c r="L7" i="3"/>
  <c r="Q6" i="3"/>
  <c r="G36" i="3" s="1"/>
  <c r="M6" i="3"/>
  <c r="O6" i="3"/>
  <c r="E36" i="3" s="1"/>
  <c r="T6" i="3"/>
  <c r="J36" i="3" s="1"/>
  <c r="N6" i="3"/>
  <c r="P6" i="3"/>
  <c r="F36" i="3" s="1"/>
  <c r="D6" i="3"/>
  <c r="J6" i="3"/>
  <c r="J37" i="3" s="1"/>
  <c r="F6" i="3"/>
  <c r="F37" i="3" s="1"/>
  <c r="E6" i="3"/>
  <c r="E37" i="3" s="1"/>
  <c r="B7" i="3"/>
  <c r="H6" i="3"/>
  <c r="H37" i="3" s="1"/>
  <c r="G6" i="3"/>
  <c r="G37" i="3" s="1"/>
  <c r="I6" i="3"/>
  <c r="I37" i="3" s="1"/>
  <c r="C6" i="3"/>
  <c r="I42" i="3"/>
  <c r="E34" i="3"/>
  <c r="G41" i="3"/>
  <c r="J41" i="3"/>
  <c r="H34" i="3"/>
  <c r="E42" i="3"/>
  <c r="J42" i="3"/>
  <c r="E35" i="3"/>
  <c r="F41" i="3"/>
  <c r="E41" i="3"/>
  <c r="F35" i="3"/>
  <c r="F34" i="3"/>
  <c r="J35" i="3"/>
  <c r="F42" i="3"/>
  <c r="G42" i="3"/>
  <c r="J34" i="3"/>
  <c r="I41" i="3"/>
  <c r="H42" i="3"/>
  <c r="H35" i="3"/>
  <c r="H41" i="3"/>
  <c r="G34" i="3"/>
  <c r="I35" i="3"/>
  <c r="G35" i="3"/>
  <c r="I34" i="3"/>
  <c r="I6" i="20"/>
  <c r="I37" i="20" s="1"/>
  <c r="J6" i="20"/>
  <c r="J37" i="20" s="1"/>
  <c r="B7" i="20"/>
  <c r="C6" i="20"/>
  <c r="D6" i="20"/>
  <c r="E6" i="20"/>
  <c r="E37" i="20" s="1"/>
  <c r="F6" i="20"/>
  <c r="F37" i="20" s="1"/>
  <c r="G6" i="20"/>
  <c r="G37" i="20" s="1"/>
  <c r="H6" i="20"/>
  <c r="H37" i="20" s="1"/>
  <c r="O6" i="19"/>
  <c r="E36" i="19" s="1"/>
  <c r="P6" i="19"/>
  <c r="F36" i="19" s="1"/>
  <c r="T6" i="19"/>
  <c r="J36" i="19" s="1"/>
  <c r="L7" i="19"/>
  <c r="R6" i="19"/>
  <c r="H36" i="19" s="1"/>
  <c r="M6" i="19"/>
  <c r="S6" i="19"/>
  <c r="I36" i="19" s="1"/>
  <c r="N6" i="19"/>
  <c r="Q6" i="19"/>
  <c r="G36" i="19" s="1"/>
  <c r="H35" i="18"/>
  <c r="F35" i="18"/>
  <c r="G34" i="18"/>
  <c r="G41" i="18"/>
  <c r="H41" i="18"/>
  <c r="H42" i="18"/>
  <c r="E41" i="18"/>
  <c r="G35" i="18"/>
  <c r="J35" i="18"/>
  <c r="F42" i="18"/>
  <c r="I34" i="18"/>
  <c r="I42" i="18"/>
  <c r="I41" i="18"/>
  <c r="J42" i="18"/>
  <c r="F41" i="18"/>
  <c r="I35" i="18"/>
  <c r="F34" i="18"/>
  <c r="J34" i="18"/>
  <c r="E42" i="18"/>
  <c r="J41" i="18"/>
  <c r="G42" i="18"/>
  <c r="H34" i="18"/>
  <c r="E35" i="18"/>
  <c r="E34" i="18"/>
  <c r="I6" i="18"/>
  <c r="I37" i="18" s="1"/>
  <c r="B7" i="18"/>
  <c r="D6" i="18"/>
  <c r="E6" i="18"/>
  <c r="E37" i="18" s="1"/>
  <c r="J6" i="18"/>
  <c r="J37" i="18" s="1"/>
  <c r="H6" i="18"/>
  <c r="H37" i="18" s="1"/>
  <c r="C6" i="18"/>
  <c r="F6" i="18"/>
  <c r="F37" i="18" s="1"/>
  <c r="G6" i="18"/>
  <c r="G37" i="18" s="1"/>
  <c r="J34" i="23"/>
  <c r="H34" i="23"/>
  <c r="I42" i="23"/>
  <c r="H41" i="23"/>
  <c r="J42" i="23"/>
  <c r="G42" i="23"/>
  <c r="G34" i="23"/>
  <c r="E34" i="23"/>
  <c r="I34" i="23"/>
  <c r="I41" i="23"/>
  <c r="F34" i="23"/>
  <c r="J41" i="23"/>
  <c r="E41" i="23"/>
  <c r="J35" i="23"/>
  <c r="E42" i="23"/>
  <c r="G35" i="23"/>
  <c r="E35" i="23"/>
  <c r="F42" i="23"/>
  <c r="H42" i="23"/>
  <c r="F41" i="23"/>
  <c r="F35" i="23"/>
  <c r="G41" i="23"/>
  <c r="H35" i="23"/>
  <c r="I35" i="23"/>
  <c r="G41" i="17"/>
  <c r="J41" i="17"/>
  <c r="I41" i="17"/>
  <c r="E41" i="17"/>
  <c r="F41" i="17"/>
  <c r="I34" i="17"/>
  <c r="J35" i="17"/>
  <c r="F35" i="17"/>
  <c r="H34" i="17"/>
  <c r="I35" i="17"/>
  <c r="E35" i="17"/>
  <c r="H35" i="17"/>
  <c r="H41" i="17"/>
  <c r="J34" i="17"/>
  <c r="G34" i="17"/>
  <c r="J42" i="17"/>
  <c r="G35" i="17"/>
  <c r="E34" i="17"/>
  <c r="F34" i="17"/>
  <c r="E41" i="15"/>
  <c r="G35" i="15"/>
  <c r="H35" i="15"/>
  <c r="F34" i="15"/>
  <c r="G41" i="15"/>
  <c r="J41" i="15"/>
  <c r="I42" i="15"/>
  <c r="F41" i="15"/>
  <c r="G34" i="15"/>
  <c r="I34" i="15"/>
  <c r="F42" i="15"/>
  <c r="J42" i="15"/>
  <c r="F35" i="15"/>
  <c r="I41" i="15"/>
  <c r="E35" i="15"/>
  <c r="J34" i="15"/>
  <c r="H34" i="15"/>
  <c r="H42" i="15"/>
  <c r="I35" i="15"/>
  <c r="J35" i="15"/>
  <c r="E42" i="15"/>
  <c r="G42" i="15"/>
  <c r="H41" i="15"/>
  <c r="E34" i="15"/>
  <c r="N6" i="17"/>
  <c r="R6" i="17"/>
  <c r="H36" i="17" s="1"/>
  <c r="S6" i="17"/>
  <c r="I36" i="17" s="1"/>
  <c r="T6" i="17"/>
  <c r="J36" i="17" s="1"/>
  <c r="L7" i="17"/>
  <c r="M6" i="17"/>
  <c r="Q6" i="17"/>
  <c r="G36" i="17" s="1"/>
  <c r="O6" i="17"/>
  <c r="E36" i="17" s="1"/>
  <c r="P6" i="17"/>
  <c r="F36" i="17" s="1"/>
  <c r="M6" i="18"/>
  <c r="N6" i="18"/>
  <c r="P6" i="18"/>
  <c r="F36" i="18" s="1"/>
  <c r="L7" i="18"/>
  <c r="R6" i="18"/>
  <c r="H36" i="18" s="1"/>
  <c r="S6" i="18"/>
  <c r="I36" i="18" s="1"/>
  <c r="Q6" i="18"/>
  <c r="G36" i="18" s="1"/>
  <c r="O6" i="18"/>
  <c r="E36" i="18" s="1"/>
  <c r="T6" i="18"/>
  <c r="J36" i="18" s="1"/>
  <c r="Q6" i="20"/>
  <c r="G36" i="20" s="1"/>
  <c r="P6" i="20"/>
  <c r="F36" i="20" s="1"/>
  <c r="L7" i="20"/>
  <c r="R6" i="20"/>
  <c r="H36" i="20" s="1"/>
  <c r="M6" i="20"/>
  <c r="N6" i="20"/>
  <c r="S6" i="20"/>
  <c r="I36" i="20" s="1"/>
  <c r="T6" i="20"/>
  <c r="J36" i="20" s="1"/>
  <c r="O6" i="20"/>
  <c r="E36" i="20" s="1"/>
  <c r="I34" i="13"/>
  <c r="J34" i="13"/>
  <c r="F35" i="13"/>
  <c r="G42" i="13"/>
  <c r="I35" i="13"/>
  <c r="E42" i="13"/>
  <c r="E34" i="13"/>
  <c r="J35" i="13"/>
  <c r="G41" i="13"/>
  <c r="H41" i="13"/>
  <c r="J42" i="13"/>
  <c r="F42" i="13"/>
  <c r="F34" i="13"/>
  <c r="G35" i="13"/>
  <c r="I41" i="13"/>
  <c r="E35" i="13"/>
  <c r="H42" i="13"/>
  <c r="G34" i="13"/>
  <c r="H34" i="13"/>
  <c r="E41" i="13"/>
  <c r="F41" i="13"/>
  <c r="H35" i="13"/>
  <c r="I42" i="13"/>
  <c r="J41" i="13"/>
  <c r="J6" i="23"/>
  <c r="J37" i="23" s="1"/>
  <c r="G6" i="23"/>
  <c r="G37" i="23" s="1"/>
  <c r="D6" i="23"/>
  <c r="C6" i="23"/>
  <c r="I6" i="23"/>
  <c r="I37" i="23" s="1"/>
  <c r="E6" i="23"/>
  <c r="E37" i="23" s="1"/>
  <c r="H6" i="23"/>
  <c r="H37" i="23" s="1"/>
  <c r="B7" i="23"/>
  <c r="F6" i="23"/>
  <c r="F37" i="23" s="1"/>
  <c r="Q6" i="5"/>
  <c r="G36" i="5" s="1"/>
  <c r="M6" i="5"/>
  <c r="R6" i="5"/>
  <c r="H36" i="5" s="1"/>
  <c r="L7" i="5"/>
  <c r="O6" i="5"/>
  <c r="E36" i="5" s="1"/>
  <c r="P6" i="5"/>
  <c r="F36" i="5" s="1"/>
  <c r="T6" i="5"/>
  <c r="J36" i="5" s="1"/>
  <c r="N6" i="5"/>
  <c r="S6" i="5"/>
  <c r="I36" i="5" s="1"/>
  <c r="I6" i="13"/>
  <c r="I37" i="13" s="1"/>
  <c r="C6" i="13"/>
  <c r="G6" i="13"/>
  <c r="G37" i="13" s="1"/>
  <c r="J6" i="13"/>
  <c r="J37" i="13" s="1"/>
  <c r="E6" i="13"/>
  <c r="E37" i="13" s="1"/>
  <c r="B7" i="13"/>
  <c r="D6" i="13"/>
  <c r="F6" i="13"/>
  <c r="F37" i="13" s="1"/>
  <c r="H6" i="13"/>
  <c r="H37" i="13" s="1"/>
  <c r="H42" i="22"/>
  <c r="E42" i="22"/>
  <c r="F42" i="22"/>
  <c r="G35" i="22"/>
  <c r="I41" i="22"/>
  <c r="F34" i="22"/>
  <c r="J41" i="22"/>
  <c r="H41" i="22"/>
  <c r="J34" i="22"/>
  <c r="G42" i="22"/>
  <c r="E35" i="22"/>
  <c r="F41" i="22"/>
  <c r="G41" i="22"/>
  <c r="I34" i="22"/>
  <c r="J42" i="22"/>
  <c r="I35" i="22"/>
  <c r="H34" i="22"/>
  <c r="E41" i="22"/>
  <c r="F35" i="22"/>
  <c r="H35" i="22"/>
  <c r="E34" i="22"/>
  <c r="I42" i="22"/>
  <c r="J35" i="22"/>
  <c r="G34" i="22"/>
  <c r="G35" i="12"/>
  <c r="J35" i="12"/>
  <c r="E42" i="12"/>
  <c r="F42" i="12"/>
  <c r="H41" i="12"/>
  <c r="F35" i="12"/>
  <c r="I42" i="12"/>
  <c r="F41" i="12"/>
  <c r="F34" i="12"/>
  <c r="E41" i="12"/>
  <c r="G42" i="12"/>
  <c r="J34" i="12"/>
  <c r="H42" i="12"/>
  <c r="I41" i="12"/>
  <c r="E34" i="12"/>
  <c r="G41" i="12"/>
  <c r="H34" i="12"/>
  <c r="J42" i="12"/>
  <c r="E35" i="12"/>
  <c r="I35" i="12"/>
  <c r="H35" i="12"/>
  <c r="J41" i="12"/>
  <c r="I34" i="12"/>
  <c r="G34" i="12"/>
  <c r="C6" i="12"/>
  <c r="F6" i="12"/>
  <c r="F37" i="12" s="1"/>
  <c r="G6" i="12"/>
  <c r="G37" i="12" s="1"/>
  <c r="D6" i="12"/>
  <c r="J6" i="12"/>
  <c r="J37" i="12" s="1"/>
  <c r="H6" i="12"/>
  <c r="H37" i="12" s="1"/>
  <c r="I6" i="12"/>
  <c r="I37" i="12" s="1"/>
  <c r="B7" i="12"/>
  <c r="E6" i="12"/>
  <c r="E37" i="12" s="1"/>
  <c r="I35" i="9"/>
  <c r="F42" i="9"/>
  <c r="J35" i="9"/>
  <c r="I41" i="9"/>
  <c r="G34" i="9"/>
  <c r="I34" i="9"/>
  <c r="F34" i="9"/>
  <c r="J34" i="9"/>
  <c r="I42" i="9"/>
  <c r="G35" i="9"/>
  <c r="E35" i="9"/>
  <c r="H34" i="9"/>
  <c r="E42" i="9"/>
  <c r="H35" i="9"/>
  <c r="G42" i="9"/>
  <c r="F35" i="9"/>
  <c r="H42" i="9"/>
  <c r="J42" i="9"/>
  <c r="I41" i="21"/>
  <c r="E34" i="21"/>
  <c r="F35" i="21"/>
  <c r="J42" i="21"/>
  <c r="E42" i="21"/>
  <c r="I42" i="21"/>
  <c r="J41" i="21"/>
  <c r="G35" i="21"/>
  <c r="F42" i="21"/>
  <c r="E35" i="21"/>
  <c r="G34" i="21"/>
  <c r="H42" i="21"/>
  <c r="H34" i="21"/>
  <c r="H35" i="21"/>
  <c r="I35" i="21"/>
  <c r="F34" i="21"/>
  <c r="F41" i="21"/>
  <c r="J35" i="21"/>
  <c r="I34" i="21"/>
  <c r="G41" i="21"/>
  <c r="H41" i="21"/>
  <c r="E41" i="21"/>
  <c r="J34" i="21"/>
  <c r="G42" i="21"/>
  <c r="G41" i="8"/>
  <c r="J34" i="8"/>
  <c r="J35" i="8"/>
  <c r="H34" i="8"/>
  <c r="F34" i="8"/>
  <c r="E41" i="8"/>
  <c r="H35" i="8"/>
  <c r="J41" i="8"/>
  <c r="I41" i="8"/>
  <c r="I34" i="8"/>
  <c r="F35" i="8"/>
  <c r="H41" i="8"/>
  <c r="E35" i="8"/>
  <c r="G42" i="8"/>
  <c r="E34" i="8"/>
  <c r="G35" i="8"/>
  <c r="G34" i="8"/>
  <c r="F41" i="8"/>
  <c r="I35" i="8"/>
  <c r="E34" i="16"/>
  <c r="F35" i="16"/>
  <c r="J41" i="16"/>
  <c r="G42" i="16"/>
  <c r="H34" i="16"/>
  <c r="E41" i="16"/>
  <c r="E35" i="16"/>
  <c r="H42" i="16"/>
  <c r="G34" i="16"/>
  <c r="J42" i="16"/>
  <c r="J35" i="16"/>
  <c r="I35" i="16"/>
  <c r="F41" i="16"/>
  <c r="G35" i="16"/>
  <c r="F42" i="16"/>
  <c r="E42" i="16"/>
  <c r="F34" i="16"/>
  <c r="G41" i="16"/>
  <c r="I34" i="16"/>
  <c r="H35" i="16"/>
  <c r="H41" i="16"/>
  <c r="J34" i="16"/>
  <c r="I41" i="16"/>
  <c r="I42" i="16"/>
  <c r="C6" i="5"/>
  <c r="D6" i="5"/>
  <c r="B7" i="5"/>
  <c r="H6" i="5"/>
  <c r="H37" i="5" s="1"/>
  <c r="F6" i="5"/>
  <c r="F37" i="5" s="1"/>
  <c r="G6" i="5"/>
  <c r="G37" i="5" s="1"/>
  <c r="I6" i="5"/>
  <c r="I37" i="5" s="1"/>
  <c r="J6" i="5"/>
  <c r="J37" i="5" s="1"/>
  <c r="E6" i="5"/>
  <c r="E37" i="5" s="1"/>
  <c r="N6" i="7"/>
  <c r="T6" i="7"/>
  <c r="S6" i="7"/>
  <c r="O6" i="7"/>
  <c r="R6" i="7"/>
  <c r="L7" i="7"/>
  <c r="Q6" i="7"/>
  <c r="P6" i="7"/>
  <c r="M6" i="7"/>
  <c r="C6" i="21"/>
  <c r="H6" i="21"/>
  <c r="H37" i="21" s="1"/>
  <c r="E6" i="21"/>
  <c r="E37" i="21" s="1"/>
  <c r="J6" i="21"/>
  <c r="J37" i="21" s="1"/>
  <c r="G6" i="21"/>
  <c r="G37" i="21" s="1"/>
  <c r="B7" i="21"/>
  <c r="F6" i="21"/>
  <c r="F37" i="21" s="1"/>
  <c r="D6" i="21"/>
  <c r="I6" i="21"/>
  <c r="I37" i="21" s="1"/>
  <c r="F42" i="11"/>
  <c r="I34" i="11"/>
  <c r="G42" i="11"/>
  <c r="F41" i="11"/>
  <c r="G34" i="11"/>
  <c r="H41" i="11"/>
  <c r="E35" i="11"/>
  <c r="J35" i="11"/>
  <c r="E41" i="11"/>
  <c r="H42" i="11"/>
  <c r="I41" i="11"/>
  <c r="J34" i="11"/>
  <c r="F35" i="11"/>
  <c r="I35" i="11"/>
  <c r="H34" i="11"/>
  <c r="J42" i="11"/>
  <c r="I42" i="11"/>
  <c r="E34" i="11"/>
  <c r="F34" i="11"/>
  <c r="H35" i="11"/>
  <c r="G35" i="11"/>
  <c r="G41" i="11"/>
  <c r="J41" i="11"/>
  <c r="E42" i="11"/>
  <c r="L337" i="15" l="1"/>
  <c r="J307" i="15" s="1"/>
  <c r="J266" i="15"/>
  <c r="J267" i="15"/>
  <c r="J259" i="15"/>
  <c r="J308" i="15"/>
  <c r="E56" i="14"/>
  <c r="E71" i="14" s="1"/>
  <c r="F48" i="16"/>
  <c r="G48" i="20"/>
  <c r="I49" i="20"/>
  <c r="F48" i="3"/>
  <c r="E49" i="18"/>
  <c r="E63" i="18" s="1"/>
  <c r="H49" i="23"/>
  <c r="P6" i="9"/>
  <c r="F36" i="9" s="1"/>
  <c r="F50" i="9" s="1"/>
  <c r="H56" i="9"/>
  <c r="H6" i="8"/>
  <c r="H37" i="8" s="1"/>
  <c r="H51" i="8" s="1"/>
  <c r="M6" i="9"/>
  <c r="G6" i="8"/>
  <c r="G37" i="8" s="1"/>
  <c r="G51" i="8" s="1"/>
  <c r="T6" i="9"/>
  <c r="J36" i="9" s="1"/>
  <c r="J50" i="9" s="1"/>
  <c r="J57" i="9" s="1"/>
  <c r="G6" i="17"/>
  <c r="G37" i="17" s="1"/>
  <c r="G51" i="17" s="1"/>
  <c r="I6" i="17"/>
  <c r="I37" i="17" s="1"/>
  <c r="I51" i="17" s="1"/>
  <c r="I58" i="17" s="1"/>
  <c r="F6" i="17"/>
  <c r="F37" i="17" s="1"/>
  <c r="F44" i="17" s="1"/>
  <c r="E56" i="16"/>
  <c r="E71" i="16" s="1"/>
  <c r="O6" i="9"/>
  <c r="E36" i="9" s="1"/>
  <c r="E43" i="9" s="1"/>
  <c r="E6" i="8"/>
  <c r="E37" i="8" s="1"/>
  <c r="E44" i="8" s="1"/>
  <c r="H48" i="19"/>
  <c r="J55" i="9"/>
  <c r="R6" i="9"/>
  <c r="H36" i="9" s="1"/>
  <c r="H43" i="9" s="1"/>
  <c r="B7" i="8"/>
  <c r="F7" i="8" s="1"/>
  <c r="J6" i="17"/>
  <c r="J37" i="17" s="1"/>
  <c r="J51" i="17" s="1"/>
  <c r="J58" i="17" s="1"/>
  <c r="B7" i="17"/>
  <c r="F7" i="17" s="1"/>
  <c r="H56" i="5"/>
  <c r="D6" i="17"/>
  <c r="E6" i="17"/>
  <c r="E37" i="17" s="1"/>
  <c r="E44" i="17" s="1"/>
  <c r="E49" i="22"/>
  <c r="E63" i="22" s="1"/>
  <c r="G49" i="14"/>
  <c r="J48" i="16"/>
  <c r="H56" i="15"/>
  <c r="J55" i="8"/>
  <c r="J49" i="23"/>
  <c r="G48" i="22"/>
  <c r="H56" i="8"/>
  <c r="E48" i="17"/>
  <c r="E62" i="17" s="1"/>
  <c r="J55" i="23"/>
  <c r="J55" i="5"/>
  <c r="F48" i="5"/>
  <c r="H55" i="9"/>
  <c r="G49" i="11"/>
  <c r="C6" i="17"/>
  <c r="J55" i="18"/>
  <c r="E55" i="13"/>
  <c r="E70" i="13" s="1"/>
  <c r="H56" i="3"/>
  <c r="F56" i="21"/>
  <c r="N6" i="9"/>
  <c r="S6" i="9"/>
  <c r="I36" i="9" s="1"/>
  <c r="I43" i="9" s="1"/>
  <c r="E49" i="13"/>
  <c r="E63" i="13" s="1"/>
  <c r="F56" i="13"/>
  <c r="J48" i="19"/>
  <c r="F48" i="14"/>
  <c r="F48" i="11"/>
  <c r="J56" i="9"/>
  <c r="I56" i="9"/>
  <c r="I48" i="12"/>
  <c r="G56" i="12"/>
  <c r="H48" i="22"/>
  <c r="Q6" i="9"/>
  <c r="G36" i="9" s="1"/>
  <c r="G50" i="9" s="1"/>
  <c r="G48" i="13"/>
  <c r="I55" i="13"/>
  <c r="I6" i="8"/>
  <c r="I37" i="8" s="1"/>
  <c r="I44" i="8" s="1"/>
  <c r="I55" i="19"/>
  <c r="H48" i="11"/>
  <c r="G48" i="3"/>
  <c r="G55" i="11"/>
  <c r="I48" i="21"/>
  <c r="H49" i="13"/>
  <c r="J48" i="15"/>
  <c r="J48" i="14"/>
  <c r="I49" i="23"/>
  <c r="G48" i="18"/>
  <c r="J49" i="3"/>
  <c r="E49" i="21"/>
  <c r="E63" i="21" s="1"/>
  <c r="F55" i="22"/>
  <c r="G56" i="15"/>
  <c r="E56" i="23"/>
  <c r="E71" i="23" s="1"/>
  <c r="E48" i="5"/>
  <c r="E62" i="5" s="1"/>
  <c r="I48" i="5"/>
  <c r="F56" i="12"/>
  <c r="J55" i="11"/>
  <c r="I49" i="21"/>
  <c r="I56" i="13"/>
  <c r="H48" i="13"/>
  <c r="C6" i="8"/>
  <c r="F6" i="8"/>
  <c r="F37" i="8" s="1"/>
  <c r="F51" i="8" s="1"/>
  <c r="G48" i="17"/>
  <c r="F49" i="23"/>
  <c r="H56" i="14"/>
  <c r="G55" i="8"/>
  <c r="E56" i="15"/>
  <c r="E71" i="15" s="1"/>
  <c r="F49" i="15"/>
  <c r="E49" i="3"/>
  <c r="E63" i="3" s="1"/>
  <c r="F55" i="20"/>
  <c r="J56" i="14"/>
  <c r="G55" i="12"/>
  <c r="F55" i="12"/>
  <c r="J56" i="13"/>
  <c r="D6" i="8"/>
  <c r="F48" i="17"/>
  <c r="G56" i="17"/>
  <c r="H55" i="17"/>
  <c r="I48" i="17"/>
  <c r="H49" i="20"/>
  <c r="I48" i="20"/>
  <c r="I55" i="14"/>
  <c r="H48" i="20"/>
  <c r="L337" i="3"/>
  <c r="J316" i="3" s="1"/>
  <c r="F49" i="9"/>
  <c r="E49" i="12"/>
  <c r="E63" i="12" s="1"/>
  <c r="G56" i="22"/>
  <c r="J55" i="13"/>
  <c r="F48" i="15"/>
  <c r="E56" i="17"/>
  <c r="E71" i="17" s="1"/>
  <c r="G55" i="23"/>
  <c r="H48" i="18"/>
  <c r="J56" i="18"/>
  <c r="H56" i="18"/>
  <c r="J55" i="3"/>
  <c r="E48" i="19"/>
  <c r="E62" i="19" s="1"/>
  <c r="J307" i="13"/>
  <c r="J316" i="13"/>
  <c r="J308" i="3"/>
  <c r="J316" i="21"/>
  <c r="J315" i="20"/>
  <c r="L337" i="7"/>
  <c r="J315" i="7"/>
  <c r="J308" i="7"/>
  <c r="J307" i="7"/>
  <c r="J316" i="7"/>
  <c r="E55" i="16"/>
  <c r="E70" i="16" s="1"/>
  <c r="G56" i="8"/>
  <c r="F49" i="8"/>
  <c r="G56" i="9"/>
  <c r="J55" i="12"/>
  <c r="J48" i="22"/>
  <c r="I48" i="15"/>
  <c r="I55" i="18"/>
  <c r="H55" i="3"/>
  <c r="G49" i="19"/>
  <c r="I56" i="14"/>
  <c r="J315" i="9"/>
  <c r="J316" i="9"/>
  <c r="J307" i="9"/>
  <c r="J307" i="18"/>
  <c r="J308" i="18"/>
  <c r="J315" i="18"/>
  <c r="J56" i="11"/>
  <c r="E49" i="11"/>
  <c r="E63" i="11" s="1"/>
  <c r="H55" i="16"/>
  <c r="F49" i="16"/>
  <c r="J56" i="8"/>
  <c r="H48" i="21"/>
  <c r="H56" i="12"/>
  <c r="I56" i="22"/>
  <c r="J56" i="22"/>
  <c r="I55" i="22"/>
  <c r="H48" i="15"/>
  <c r="G48" i="15"/>
  <c r="F56" i="17"/>
  <c r="F55" i="23"/>
  <c r="E48" i="18"/>
  <c r="E62" i="18" s="1"/>
  <c r="I49" i="3"/>
  <c r="J55" i="20"/>
  <c r="J56" i="20"/>
  <c r="E49" i="19"/>
  <c r="E63" i="19" s="1"/>
  <c r="I49" i="19"/>
  <c r="F48" i="19"/>
  <c r="J49" i="19"/>
  <c r="G48" i="14"/>
  <c r="F56" i="14"/>
  <c r="G56" i="5"/>
  <c r="J266" i="3"/>
  <c r="J308" i="8"/>
  <c r="J307" i="8"/>
  <c r="L337" i="12"/>
  <c r="J258" i="12"/>
  <c r="E55" i="22"/>
  <c r="E70" i="22" s="1"/>
  <c r="H56" i="16"/>
  <c r="E49" i="8"/>
  <c r="E63" i="8" s="1"/>
  <c r="I55" i="8"/>
  <c r="E55" i="8"/>
  <c r="E70" i="8" s="1"/>
  <c r="J48" i="21"/>
  <c r="J49" i="21"/>
  <c r="G49" i="21"/>
  <c r="F55" i="9"/>
  <c r="E55" i="9"/>
  <c r="E70" i="9" s="1"/>
  <c r="J56" i="12"/>
  <c r="E55" i="12"/>
  <c r="E70" i="12" s="1"/>
  <c r="G49" i="13"/>
  <c r="H49" i="17"/>
  <c r="E49" i="23"/>
  <c r="E63" i="23" s="1"/>
  <c r="E55" i="23"/>
  <c r="E70" i="23" s="1"/>
  <c r="H48" i="23"/>
  <c r="I49" i="18"/>
  <c r="F49" i="18"/>
  <c r="E55" i="3"/>
  <c r="E70" i="3" s="1"/>
  <c r="G55" i="19"/>
  <c r="I56" i="19"/>
  <c r="H48" i="14"/>
  <c r="F56" i="5"/>
  <c r="E55" i="15"/>
  <c r="E70" i="15" s="1"/>
  <c r="F49" i="11"/>
  <c r="E55" i="11"/>
  <c r="E70" i="11" s="1"/>
  <c r="I56" i="16"/>
  <c r="I49" i="8"/>
  <c r="H49" i="21"/>
  <c r="E56" i="9"/>
  <c r="E71" i="9" s="1"/>
  <c r="H56" i="22"/>
  <c r="F48" i="13"/>
  <c r="J49" i="15"/>
  <c r="J48" i="17"/>
  <c r="G49" i="23"/>
  <c r="F55" i="18"/>
  <c r="G49" i="18"/>
  <c r="I48" i="3"/>
  <c r="G56" i="3"/>
  <c r="G56" i="20"/>
  <c r="F56" i="19"/>
  <c r="H56" i="19"/>
  <c r="I56" i="5"/>
  <c r="E56" i="5"/>
  <c r="E71" i="5" s="1"/>
  <c r="G48" i="5"/>
  <c r="J49" i="5"/>
  <c r="H49" i="11"/>
  <c r="I56" i="11"/>
  <c r="I48" i="11"/>
  <c r="I48" i="16"/>
  <c r="G55" i="16"/>
  <c r="G49" i="16"/>
  <c r="J56" i="16"/>
  <c r="F55" i="8"/>
  <c r="H48" i="8"/>
  <c r="E55" i="21"/>
  <c r="E70" i="21" s="1"/>
  <c r="G55" i="21"/>
  <c r="F48" i="21"/>
  <c r="G55" i="9"/>
  <c r="I48" i="9"/>
  <c r="I49" i="12"/>
  <c r="H55" i="12"/>
  <c r="F49" i="22"/>
  <c r="G55" i="22"/>
  <c r="I56" i="15"/>
  <c r="J49" i="17"/>
  <c r="I56" i="17"/>
  <c r="I48" i="23"/>
  <c r="F56" i="3"/>
  <c r="F56" i="20"/>
  <c r="E55" i="20"/>
  <c r="E70" i="20" s="1"/>
  <c r="E48" i="14"/>
  <c r="E62" i="14" s="1"/>
  <c r="H48" i="5"/>
  <c r="H49" i="5"/>
  <c r="H44" i="5"/>
  <c r="H51" i="5"/>
  <c r="G51" i="12"/>
  <c r="G44" i="12"/>
  <c r="J44" i="13"/>
  <c r="J51" i="13"/>
  <c r="J58" i="13" s="1"/>
  <c r="E51" i="23"/>
  <c r="E58" i="23" s="1"/>
  <c r="E44" i="23"/>
  <c r="G51" i="5"/>
  <c r="G44" i="5"/>
  <c r="E51" i="12"/>
  <c r="E58" i="12" s="1"/>
  <c r="E44" i="12"/>
  <c r="J44" i="12"/>
  <c r="J51" i="12"/>
  <c r="J58" i="12" s="1"/>
  <c r="J43" i="5"/>
  <c r="J50" i="5"/>
  <c r="J57" i="5" s="1"/>
  <c r="H43" i="5"/>
  <c r="H50" i="5"/>
  <c r="E50" i="20"/>
  <c r="E57" i="20" s="1"/>
  <c r="E43" i="20"/>
  <c r="G43" i="20"/>
  <c r="G50" i="20"/>
  <c r="G43" i="18"/>
  <c r="G50" i="18"/>
  <c r="F43" i="18"/>
  <c r="F50" i="18"/>
  <c r="E43" i="17"/>
  <c r="E50" i="17"/>
  <c r="E57" i="17" s="1"/>
  <c r="J43" i="17"/>
  <c r="J50" i="17"/>
  <c r="J57" i="17" s="1"/>
  <c r="G51" i="18"/>
  <c r="G44" i="18"/>
  <c r="J44" i="18"/>
  <c r="J51" i="18"/>
  <c r="J58" i="18" s="1"/>
  <c r="I44" i="18"/>
  <c r="I51" i="18"/>
  <c r="I58" i="18" s="1"/>
  <c r="H43" i="19"/>
  <c r="H50" i="19"/>
  <c r="E43" i="19"/>
  <c r="E50" i="19"/>
  <c r="E57" i="19" s="1"/>
  <c r="J44" i="20"/>
  <c r="J51" i="20"/>
  <c r="J58" i="20" s="1"/>
  <c r="H50" i="23"/>
  <c r="H43" i="23"/>
  <c r="F43" i="21"/>
  <c r="F50" i="21"/>
  <c r="E50" i="21"/>
  <c r="E57" i="21" s="1"/>
  <c r="E43" i="21"/>
  <c r="E43" i="13"/>
  <c r="E50" i="13"/>
  <c r="E57" i="13" s="1"/>
  <c r="H43" i="8"/>
  <c r="H50" i="8"/>
  <c r="F43" i="14"/>
  <c r="F50" i="14"/>
  <c r="H44" i="21"/>
  <c r="H51" i="21"/>
  <c r="H51" i="17"/>
  <c r="H44" i="17"/>
  <c r="I44" i="13"/>
  <c r="I51" i="13"/>
  <c r="I58" i="13" s="1"/>
  <c r="H43" i="20"/>
  <c r="H50" i="20"/>
  <c r="G50" i="17"/>
  <c r="G43" i="17"/>
  <c r="I43" i="17"/>
  <c r="I50" i="17"/>
  <c r="I57" i="17" s="1"/>
  <c r="F44" i="18"/>
  <c r="F51" i="18"/>
  <c r="H51" i="20"/>
  <c r="H44" i="20"/>
  <c r="I51" i="20"/>
  <c r="I58" i="20" s="1"/>
  <c r="I44" i="20"/>
  <c r="I44" i="3"/>
  <c r="I51" i="3"/>
  <c r="I58" i="3" s="1"/>
  <c r="F43" i="3"/>
  <c r="F50" i="3"/>
  <c r="I43" i="3"/>
  <c r="I50" i="3"/>
  <c r="I57" i="3" s="1"/>
  <c r="E43" i="14"/>
  <c r="E50" i="14"/>
  <c r="E57" i="14" s="1"/>
  <c r="H51" i="11"/>
  <c r="H44" i="11"/>
  <c r="F44" i="11"/>
  <c r="F51" i="11"/>
  <c r="J50" i="12"/>
  <c r="J57" i="12" s="1"/>
  <c r="J43" i="12"/>
  <c r="H44" i="19"/>
  <c r="H51" i="19"/>
  <c r="I43" i="15"/>
  <c r="I50" i="15"/>
  <c r="I57" i="15" s="1"/>
  <c r="J51" i="22"/>
  <c r="J58" i="22" s="1"/>
  <c r="J44" i="22"/>
  <c r="G43" i="22"/>
  <c r="G50" i="22"/>
  <c r="H44" i="9"/>
  <c r="H51" i="9"/>
  <c r="F44" i="9"/>
  <c r="F51" i="9"/>
  <c r="J51" i="5"/>
  <c r="J58" i="5" s="1"/>
  <c r="J44" i="5"/>
  <c r="I44" i="12"/>
  <c r="I51" i="12"/>
  <c r="I58" i="12" s="1"/>
  <c r="F44" i="13"/>
  <c r="F51" i="13"/>
  <c r="I43" i="5"/>
  <c r="I50" i="5"/>
  <c r="I57" i="5" s="1"/>
  <c r="E50" i="5"/>
  <c r="E57" i="5" s="1"/>
  <c r="E43" i="5"/>
  <c r="G43" i="5"/>
  <c r="G50" i="5"/>
  <c r="G44" i="23"/>
  <c r="G51" i="23"/>
  <c r="I50" i="20"/>
  <c r="I57" i="20" s="1"/>
  <c r="I43" i="20"/>
  <c r="J44" i="8"/>
  <c r="J51" i="8"/>
  <c r="J58" i="8" s="1"/>
  <c r="J43" i="18"/>
  <c r="J50" i="18"/>
  <c r="J57" i="18" s="1"/>
  <c r="H50" i="18"/>
  <c r="H43" i="18"/>
  <c r="H50" i="17"/>
  <c r="H43" i="17"/>
  <c r="J50" i="19"/>
  <c r="J57" i="19" s="1"/>
  <c r="J43" i="19"/>
  <c r="G44" i="20"/>
  <c r="G51" i="20"/>
  <c r="F50" i="23"/>
  <c r="F43" i="23"/>
  <c r="G44" i="16"/>
  <c r="G51" i="16"/>
  <c r="E51" i="16"/>
  <c r="E58" i="16" s="1"/>
  <c r="E44" i="16"/>
  <c r="J43" i="21"/>
  <c r="J50" i="21"/>
  <c r="J57" i="21" s="1"/>
  <c r="E50" i="11"/>
  <c r="E57" i="11" s="1"/>
  <c r="E43" i="11"/>
  <c r="J50" i="11"/>
  <c r="J57" i="11" s="1"/>
  <c r="J43" i="11"/>
  <c r="I51" i="14"/>
  <c r="I58" i="14" s="1"/>
  <c r="I44" i="14"/>
  <c r="J51" i="21"/>
  <c r="J58" i="21" s="1"/>
  <c r="J44" i="21"/>
  <c r="I44" i="5"/>
  <c r="I51" i="5"/>
  <c r="I58" i="5" s="1"/>
  <c r="F44" i="12"/>
  <c r="F51" i="12"/>
  <c r="H44" i="18"/>
  <c r="H51" i="18"/>
  <c r="F43" i="19"/>
  <c r="F50" i="19"/>
  <c r="F44" i="20"/>
  <c r="F51" i="20"/>
  <c r="H44" i="3"/>
  <c r="H51" i="3"/>
  <c r="J51" i="3"/>
  <c r="J58" i="3" s="1"/>
  <c r="J44" i="3"/>
  <c r="J50" i="3"/>
  <c r="J57" i="3" s="1"/>
  <c r="J43" i="3"/>
  <c r="H50" i="14"/>
  <c r="H43" i="14"/>
  <c r="E43" i="16"/>
  <c r="E50" i="16"/>
  <c r="E57" i="16" s="1"/>
  <c r="H43" i="16"/>
  <c r="H50" i="16"/>
  <c r="E44" i="15"/>
  <c r="E51" i="15"/>
  <c r="E58" i="15" s="1"/>
  <c r="H43" i="12"/>
  <c r="H50" i="12"/>
  <c r="J44" i="19"/>
  <c r="J51" i="19"/>
  <c r="J58" i="19" s="1"/>
  <c r="I43" i="22"/>
  <c r="I50" i="22"/>
  <c r="I57" i="22" s="1"/>
  <c r="G44" i="11"/>
  <c r="G51" i="11"/>
  <c r="H55" i="11"/>
  <c r="C7" i="21"/>
  <c r="H7" i="21"/>
  <c r="I7" i="21"/>
  <c r="E7" i="21"/>
  <c r="F7" i="21"/>
  <c r="G7" i="21"/>
  <c r="J7" i="21"/>
  <c r="D7" i="21"/>
  <c r="B8" i="21"/>
  <c r="J43" i="16"/>
  <c r="J50" i="16"/>
  <c r="J57" i="16" s="1"/>
  <c r="F50" i="16"/>
  <c r="F43" i="16"/>
  <c r="H51" i="16"/>
  <c r="H44" i="16"/>
  <c r="I49" i="16"/>
  <c r="G50" i="16"/>
  <c r="G43" i="16"/>
  <c r="J50" i="8"/>
  <c r="J57" i="8" s="1"/>
  <c r="J43" i="8"/>
  <c r="H49" i="8"/>
  <c r="F50" i="8"/>
  <c r="F43" i="8"/>
  <c r="G43" i="21"/>
  <c r="G50" i="21"/>
  <c r="I50" i="21"/>
  <c r="I57" i="21" s="1"/>
  <c r="I43" i="21"/>
  <c r="E44" i="21"/>
  <c r="E51" i="21"/>
  <c r="E58" i="21" s="1"/>
  <c r="J56" i="21"/>
  <c r="G44" i="21"/>
  <c r="G51" i="21"/>
  <c r="G51" i="9"/>
  <c r="G44" i="9"/>
  <c r="H48" i="9"/>
  <c r="G49" i="9"/>
  <c r="J48" i="9"/>
  <c r="I55" i="9"/>
  <c r="I50" i="12"/>
  <c r="I57" i="12" s="1"/>
  <c r="I43" i="12"/>
  <c r="G49" i="12"/>
  <c r="I44" i="22"/>
  <c r="I51" i="22"/>
  <c r="I58" i="22" s="1"/>
  <c r="H44" i="22"/>
  <c r="H51" i="22"/>
  <c r="H43" i="22"/>
  <c r="H50" i="22"/>
  <c r="J55" i="22"/>
  <c r="G7" i="13"/>
  <c r="H7" i="13"/>
  <c r="E7" i="13"/>
  <c r="J7" i="13"/>
  <c r="D7" i="13"/>
  <c r="F7" i="13"/>
  <c r="C7" i="13"/>
  <c r="I7" i="13"/>
  <c r="B8" i="13"/>
  <c r="H50" i="13"/>
  <c r="H43" i="13"/>
  <c r="J49" i="13"/>
  <c r="J50" i="13"/>
  <c r="J57" i="13" s="1"/>
  <c r="J43" i="13"/>
  <c r="G44" i="13"/>
  <c r="G51" i="13"/>
  <c r="E50" i="15"/>
  <c r="E57" i="15" s="1"/>
  <c r="E43" i="15"/>
  <c r="E49" i="15"/>
  <c r="E63" i="15" s="1"/>
  <c r="F56" i="15"/>
  <c r="F43" i="15"/>
  <c r="F50" i="15"/>
  <c r="I51" i="15"/>
  <c r="I58" i="15" s="1"/>
  <c r="I44" i="15"/>
  <c r="F50" i="17"/>
  <c r="F43" i="17"/>
  <c r="E49" i="17"/>
  <c r="E63" i="17" s="1"/>
  <c r="H48" i="17"/>
  <c r="F55" i="17"/>
  <c r="I55" i="17"/>
  <c r="J51" i="23"/>
  <c r="J58" i="23" s="1"/>
  <c r="J44" i="23"/>
  <c r="I43" i="23"/>
  <c r="I50" i="23"/>
  <c r="I57" i="23" s="1"/>
  <c r="E50" i="23"/>
  <c r="E57" i="23" s="1"/>
  <c r="E43" i="23"/>
  <c r="G43" i="23"/>
  <c r="G50" i="23"/>
  <c r="J56" i="23"/>
  <c r="J48" i="18"/>
  <c r="E43" i="18"/>
  <c r="E50" i="18"/>
  <c r="E57" i="18" s="1"/>
  <c r="I56" i="18"/>
  <c r="F56" i="18"/>
  <c r="E44" i="18"/>
  <c r="E51" i="18"/>
  <c r="E58" i="18" s="1"/>
  <c r="I43" i="18"/>
  <c r="I50" i="18"/>
  <c r="I57" i="18" s="1"/>
  <c r="I55" i="3"/>
  <c r="F55" i="3"/>
  <c r="E56" i="3"/>
  <c r="E71" i="3" s="1"/>
  <c r="E48" i="3"/>
  <c r="E62" i="3" s="1"/>
  <c r="S7" i="3"/>
  <c r="P7" i="3"/>
  <c r="Q7" i="3"/>
  <c r="N7" i="3"/>
  <c r="X7" i="3" s="1"/>
  <c r="T7" i="3"/>
  <c r="O7" i="3"/>
  <c r="M7" i="3"/>
  <c r="W7" i="3" s="1"/>
  <c r="R7" i="3"/>
  <c r="L8" i="3"/>
  <c r="P7" i="13"/>
  <c r="T7" i="13"/>
  <c r="O7" i="13"/>
  <c r="M7" i="13"/>
  <c r="W7" i="13" s="1"/>
  <c r="S7" i="13"/>
  <c r="N7" i="13"/>
  <c r="X7" i="13" s="1"/>
  <c r="R7" i="13"/>
  <c r="Q7" i="13"/>
  <c r="L8" i="13"/>
  <c r="H55" i="20"/>
  <c r="J48" i="20"/>
  <c r="F43" i="20"/>
  <c r="F50" i="20"/>
  <c r="F48" i="20"/>
  <c r="N7" i="14"/>
  <c r="X7" i="14" s="1"/>
  <c r="S7" i="14"/>
  <c r="T7" i="14"/>
  <c r="O7" i="14"/>
  <c r="Q7" i="14"/>
  <c r="P7" i="14"/>
  <c r="M7" i="14"/>
  <c r="W7" i="14" s="1"/>
  <c r="R7" i="14"/>
  <c r="L8" i="14"/>
  <c r="G44" i="19"/>
  <c r="G51" i="19"/>
  <c r="J55" i="19"/>
  <c r="G43" i="19"/>
  <c r="G50" i="19"/>
  <c r="G48" i="19"/>
  <c r="P7" i="16"/>
  <c r="M7" i="16"/>
  <c r="W7" i="16" s="1"/>
  <c r="N7" i="16"/>
  <c r="X7" i="16" s="1"/>
  <c r="O7" i="16"/>
  <c r="R7" i="16"/>
  <c r="S7" i="16"/>
  <c r="T7" i="16"/>
  <c r="Q7" i="16"/>
  <c r="L8" i="16"/>
  <c r="J43" i="14"/>
  <c r="J50" i="14"/>
  <c r="J57" i="14" s="1"/>
  <c r="I50" i="14"/>
  <c r="I57" i="14" s="1"/>
  <c r="I43" i="14"/>
  <c r="E44" i="14"/>
  <c r="E51" i="14"/>
  <c r="E58" i="14" s="1"/>
  <c r="J51" i="14"/>
  <c r="J58" i="14" s="1"/>
  <c r="J44" i="14"/>
  <c r="I48" i="14"/>
  <c r="I7" i="9"/>
  <c r="J7" i="9"/>
  <c r="E7" i="9"/>
  <c r="G7" i="9"/>
  <c r="D7" i="9"/>
  <c r="C7" i="9"/>
  <c r="H7" i="9"/>
  <c r="F7" i="9"/>
  <c r="B8" i="9"/>
  <c r="I49" i="5"/>
  <c r="H55" i="5"/>
  <c r="G49" i="5"/>
  <c r="F50" i="5"/>
  <c r="F43" i="5"/>
  <c r="G43" i="11"/>
  <c r="G50" i="11"/>
  <c r="E48" i="11"/>
  <c r="E62" i="11" s="1"/>
  <c r="I49" i="11"/>
  <c r="J48" i="11"/>
  <c r="G48" i="11"/>
  <c r="F56" i="11"/>
  <c r="Q7" i="7"/>
  <c r="M7" i="7"/>
  <c r="W7" i="7" s="1"/>
  <c r="N7" i="7"/>
  <c r="X7" i="7" s="1"/>
  <c r="S7" i="7"/>
  <c r="O7" i="7"/>
  <c r="T7" i="7"/>
  <c r="R7" i="7"/>
  <c r="P7" i="7"/>
  <c r="L8" i="7"/>
  <c r="I7" i="5"/>
  <c r="C7" i="5"/>
  <c r="F7" i="5"/>
  <c r="G7" i="5"/>
  <c r="J7" i="5"/>
  <c r="E7" i="5"/>
  <c r="D7" i="5"/>
  <c r="H7" i="5"/>
  <c r="B8" i="5"/>
  <c r="F56" i="16"/>
  <c r="I50" i="16"/>
  <c r="I57" i="16" s="1"/>
  <c r="I43" i="16"/>
  <c r="J49" i="16"/>
  <c r="E49" i="16"/>
  <c r="E63" i="16" s="1"/>
  <c r="H48" i="16"/>
  <c r="E48" i="16"/>
  <c r="E62" i="16" s="1"/>
  <c r="G48" i="8"/>
  <c r="I48" i="8"/>
  <c r="E56" i="8"/>
  <c r="E71" i="8" s="1"/>
  <c r="G50" i="8"/>
  <c r="G43" i="8"/>
  <c r="I56" i="8"/>
  <c r="H55" i="21"/>
  <c r="H56" i="21"/>
  <c r="I56" i="21"/>
  <c r="F49" i="21"/>
  <c r="F48" i="9"/>
  <c r="E48" i="9"/>
  <c r="E62" i="9" s="1"/>
  <c r="J49" i="9"/>
  <c r="G7" i="12"/>
  <c r="I7" i="12"/>
  <c r="F7" i="12"/>
  <c r="J7" i="12"/>
  <c r="H7" i="12"/>
  <c r="C7" i="12"/>
  <c r="E7" i="12"/>
  <c r="D7" i="12"/>
  <c r="B8" i="12"/>
  <c r="G48" i="12"/>
  <c r="F43" i="12"/>
  <c r="F50" i="12"/>
  <c r="H49" i="12"/>
  <c r="E48" i="12"/>
  <c r="E62" i="12" s="1"/>
  <c r="J48" i="12"/>
  <c r="F48" i="12"/>
  <c r="F49" i="12"/>
  <c r="E56" i="12"/>
  <c r="E71" i="12" s="1"/>
  <c r="J49" i="22"/>
  <c r="E48" i="22"/>
  <c r="E62" i="22" s="1"/>
  <c r="H49" i="22"/>
  <c r="I48" i="22"/>
  <c r="F48" i="22"/>
  <c r="G49" i="22"/>
  <c r="E51" i="22"/>
  <c r="E58" i="22" s="1"/>
  <c r="E44" i="22"/>
  <c r="F55" i="13"/>
  <c r="I43" i="13"/>
  <c r="I50" i="13"/>
  <c r="I57" i="13" s="1"/>
  <c r="G50" i="13"/>
  <c r="G43" i="13"/>
  <c r="E48" i="13"/>
  <c r="E62" i="13" s="1"/>
  <c r="E56" i="13"/>
  <c r="E71" i="13" s="1"/>
  <c r="F49" i="13"/>
  <c r="E48" i="15"/>
  <c r="E62" i="15" s="1"/>
  <c r="H55" i="15"/>
  <c r="I55" i="15"/>
  <c r="F51" i="15"/>
  <c r="F44" i="15"/>
  <c r="F55" i="15"/>
  <c r="H49" i="15"/>
  <c r="G50" i="15"/>
  <c r="G43" i="15"/>
  <c r="J56" i="17"/>
  <c r="H56" i="17"/>
  <c r="F49" i="17"/>
  <c r="J55" i="17"/>
  <c r="E48" i="23"/>
  <c r="E62" i="23" s="1"/>
  <c r="H55" i="23"/>
  <c r="J48" i="23"/>
  <c r="E7" i="18"/>
  <c r="D7" i="18"/>
  <c r="C7" i="18"/>
  <c r="F7" i="18"/>
  <c r="J7" i="18"/>
  <c r="H7" i="18"/>
  <c r="I7" i="18"/>
  <c r="G7" i="18"/>
  <c r="B8" i="18"/>
  <c r="F48" i="18"/>
  <c r="J49" i="18"/>
  <c r="H55" i="18"/>
  <c r="F44" i="3"/>
  <c r="F51" i="3"/>
  <c r="J48" i="3"/>
  <c r="E50" i="3"/>
  <c r="E57" i="3" s="1"/>
  <c r="E43" i="3"/>
  <c r="F49" i="3"/>
  <c r="H48" i="3"/>
  <c r="L48" i="3" s="1"/>
  <c r="I56" i="3"/>
  <c r="P7" i="23"/>
  <c r="T7" i="23"/>
  <c r="S7" i="23"/>
  <c r="O7" i="23"/>
  <c r="Q7" i="23"/>
  <c r="M7" i="23"/>
  <c r="W7" i="23" s="1"/>
  <c r="N7" i="23"/>
  <c r="X7" i="23" s="1"/>
  <c r="R7" i="23"/>
  <c r="L8" i="23"/>
  <c r="Q7" i="11"/>
  <c r="S7" i="11"/>
  <c r="R7" i="11"/>
  <c r="M7" i="11"/>
  <c r="W7" i="11" s="1"/>
  <c r="O7" i="11"/>
  <c r="T7" i="11"/>
  <c r="N7" i="11"/>
  <c r="X7" i="11" s="1"/>
  <c r="P7" i="11"/>
  <c r="L8" i="11"/>
  <c r="I56" i="20"/>
  <c r="F49" i="20"/>
  <c r="I55" i="20"/>
  <c r="J56" i="19"/>
  <c r="F55" i="19"/>
  <c r="H49" i="19"/>
  <c r="E51" i="19"/>
  <c r="E58" i="19" s="1"/>
  <c r="E44" i="19"/>
  <c r="I7" i="11"/>
  <c r="E7" i="11"/>
  <c r="F7" i="11"/>
  <c r="Z7" i="11" s="1"/>
  <c r="F38" i="11" s="1"/>
  <c r="H7" i="11"/>
  <c r="G7" i="11"/>
  <c r="J7" i="11"/>
  <c r="D7" i="11"/>
  <c r="C7" i="11"/>
  <c r="B8" i="11"/>
  <c r="P7" i="12"/>
  <c r="M7" i="12"/>
  <c r="W7" i="12" s="1"/>
  <c r="R7" i="12"/>
  <c r="N7" i="12"/>
  <c r="X7" i="12" s="1"/>
  <c r="O7" i="12"/>
  <c r="Q7" i="12"/>
  <c r="T7" i="12"/>
  <c r="S7" i="12"/>
  <c r="L8" i="12"/>
  <c r="E55" i="14"/>
  <c r="E70" i="14" s="1"/>
  <c r="H51" i="14"/>
  <c r="H44" i="14"/>
  <c r="H55" i="14"/>
  <c r="H49" i="14"/>
  <c r="E49" i="14"/>
  <c r="E63" i="14" s="1"/>
  <c r="J48" i="5"/>
  <c r="E55" i="5"/>
  <c r="E70" i="5" s="1"/>
  <c r="I55" i="5"/>
  <c r="E56" i="11"/>
  <c r="E71" i="11" s="1"/>
  <c r="E51" i="11"/>
  <c r="E58" i="11" s="1"/>
  <c r="E44" i="11"/>
  <c r="I51" i="11"/>
  <c r="I58" i="11" s="1"/>
  <c r="I44" i="11"/>
  <c r="I55" i="11"/>
  <c r="I43" i="11"/>
  <c r="I50" i="11"/>
  <c r="I57" i="11" s="1"/>
  <c r="F55" i="11"/>
  <c r="H43" i="11"/>
  <c r="H50" i="11"/>
  <c r="I55" i="16"/>
  <c r="J51" i="16"/>
  <c r="J58" i="16" s="1"/>
  <c r="J44" i="16"/>
  <c r="I51" i="16"/>
  <c r="I58" i="16" s="1"/>
  <c r="I44" i="16"/>
  <c r="G56" i="16"/>
  <c r="G49" i="8"/>
  <c r="E43" i="8"/>
  <c r="E50" i="8"/>
  <c r="E57" i="8" s="1"/>
  <c r="J49" i="8"/>
  <c r="F51" i="21"/>
  <c r="F44" i="21"/>
  <c r="H43" i="21"/>
  <c r="H50" i="21"/>
  <c r="I44" i="21"/>
  <c r="I51" i="21"/>
  <c r="I58" i="21" s="1"/>
  <c r="E56" i="21"/>
  <c r="E71" i="21" s="1"/>
  <c r="E48" i="21"/>
  <c r="E62" i="21" s="1"/>
  <c r="E51" i="9"/>
  <c r="E58" i="9" s="1"/>
  <c r="E44" i="9"/>
  <c r="F56" i="9"/>
  <c r="H44" i="12"/>
  <c r="H51" i="12"/>
  <c r="I55" i="12"/>
  <c r="E50" i="12"/>
  <c r="E57" i="12" s="1"/>
  <c r="E43" i="12"/>
  <c r="G50" i="12"/>
  <c r="G43" i="12"/>
  <c r="G51" i="22"/>
  <c r="G44" i="22"/>
  <c r="J50" i="22"/>
  <c r="J57" i="22" s="1"/>
  <c r="J43" i="22"/>
  <c r="F51" i="22"/>
  <c r="F44" i="22"/>
  <c r="F56" i="22"/>
  <c r="M7" i="9"/>
  <c r="W7" i="9" s="1"/>
  <c r="N7" i="9"/>
  <c r="X7" i="9" s="1"/>
  <c r="R7" i="9"/>
  <c r="T7" i="9"/>
  <c r="O7" i="9"/>
  <c r="S7" i="9"/>
  <c r="Q7" i="9"/>
  <c r="P7" i="9"/>
  <c r="L8" i="9"/>
  <c r="C7" i="23"/>
  <c r="G7" i="23"/>
  <c r="H7" i="23"/>
  <c r="D7" i="23"/>
  <c r="J7" i="23"/>
  <c r="I7" i="23"/>
  <c r="F7" i="23"/>
  <c r="E7" i="23"/>
  <c r="B8" i="23"/>
  <c r="F43" i="13"/>
  <c r="F50" i="13"/>
  <c r="H56" i="13"/>
  <c r="E51" i="13"/>
  <c r="E58" i="13" s="1"/>
  <c r="E44" i="13"/>
  <c r="H51" i="13"/>
  <c r="H44" i="13"/>
  <c r="I49" i="13"/>
  <c r="J48" i="13"/>
  <c r="O7" i="20"/>
  <c r="R7" i="20"/>
  <c r="T7" i="20"/>
  <c r="Q7" i="20"/>
  <c r="N7" i="20"/>
  <c r="X7" i="20" s="1"/>
  <c r="P7" i="20"/>
  <c r="S7" i="20"/>
  <c r="M7" i="20"/>
  <c r="W7" i="20" s="1"/>
  <c r="L8" i="20"/>
  <c r="H51" i="15"/>
  <c r="H44" i="15"/>
  <c r="J44" i="15"/>
  <c r="J51" i="15"/>
  <c r="J58" i="15" s="1"/>
  <c r="J50" i="15"/>
  <c r="J57" i="15" s="1"/>
  <c r="J43" i="15"/>
  <c r="G49" i="15"/>
  <c r="E55" i="17"/>
  <c r="E70" i="17" s="1"/>
  <c r="F44" i="23"/>
  <c r="F51" i="23"/>
  <c r="F48" i="23"/>
  <c r="G48" i="23"/>
  <c r="J43" i="23"/>
  <c r="J50" i="23"/>
  <c r="J57" i="23" s="1"/>
  <c r="I51" i="23"/>
  <c r="I58" i="23" s="1"/>
  <c r="I44" i="23"/>
  <c r="H51" i="23"/>
  <c r="H44" i="23"/>
  <c r="O7" i="19"/>
  <c r="M7" i="19"/>
  <c r="W7" i="19" s="1"/>
  <c r="N7" i="19"/>
  <c r="X7" i="19" s="1"/>
  <c r="T7" i="19"/>
  <c r="Q7" i="19"/>
  <c r="P7" i="19"/>
  <c r="R7" i="19"/>
  <c r="S7" i="19"/>
  <c r="L8" i="19"/>
  <c r="F7" i="20"/>
  <c r="J7" i="20"/>
  <c r="G7" i="20"/>
  <c r="E7" i="20"/>
  <c r="C7" i="20"/>
  <c r="I7" i="20"/>
  <c r="H7" i="20"/>
  <c r="D7" i="20"/>
  <c r="B8" i="20"/>
  <c r="H50" i="3"/>
  <c r="H43" i="3"/>
  <c r="G51" i="3"/>
  <c r="G44" i="3"/>
  <c r="E51" i="3"/>
  <c r="E58" i="3" s="1"/>
  <c r="E44" i="3"/>
  <c r="R7" i="21"/>
  <c r="Q7" i="21"/>
  <c r="P7" i="21"/>
  <c r="N7" i="21"/>
  <c r="X7" i="21" s="1"/>
  <c r="T7" i="21"/>
  <c r="M7" i="21"/>
  <c r="W7" i="21" s="1"/>
  <c r="O7" i="21"/>
  <c r="S7" i="21"/>
  <c r="L8" i="21"/>
  <c r="O7" i="8"/>
  <c r="R7" i="8"/>
  <c r="S7" i="8"/>
  <c r="P7" i="8"/>
  <c r="T7" i="8"/>
  <c r="Q7" i="8"/>
  <c r="N7" i="8"/>
  <c r="X7" i="8" s="1"/>
  <c r="M7" i="8"/>
  <c r="W7" i="8" s="1"/>
  <c r="L8" i="8"/>
  <c r="E51" i="20"/>
  <c r="E58" i="20" s="1"/>
  <c r="E44" i="20"/>
  <c r="J50" i="20"/>
  <c r="J57" i="20" s="1"/>
  <c r="J43" i="20"/>
  <c r="G55" i="20"/>
  <c r="F51" i="19"/>
  <c r="F44" i="19"/>
  <c r="I51" i="19"/>
  <c r="I58" i="19" s="1"/>
  <c r="I44" i="19"/>
  <c r="I50" i="19"/>
  <c r="I57" i="19" s="1"/>
  <c r="I43" i="19"/>
  <c r="H55" i="19"/>
  <c r="E56" i="19"/>
  <c r="E71" i="19" s="1"/>
  <c r="C7" i="15"/>
  <c r="G7" i="15"/>
  <c r="F7" i="15"/>
  <c r="E7" i="15"/>
  <c r="H7" i="15"/>
  <c r="D7" i="15"/>
  <c r="I7" i="15"/>
  <c r="J7" i="15"/>
  <c r="B8" i="15"/>
  <c r="D7" i="19"/>
  <c r="E7" i="19"/>
  <c r="G7" i="19"/>
  <c r="F7" i="19"/>
  <c r="J7" i="19"/>
  <c r="C7" i="19"/>
  <c r="I7" i="19"/>
  <c r="H7" i="19"/>
  <c r="B8" i="19"/>
  <c r="P7" i="15"/>
  <c r="O7" i="15"/>
  <c r="Q7" i="15"/>
  <c r="N7" i="15"/>
  <c r="X7" i="15" s="1"/>
  <c r="M7" i="15"/>
  <c r="W7" i="15" s="1"/>
  <c r="S7" i="15"/>
  <c r="R7" i="15"/>
  <c r="T7" i="15"/>
  <c r="L8" i="15"/>
  <c r="G50" i="14"/>
  <c r="G43" i="14"/>
  <c r="G51" i="14"/>
  <c r="G44" i="14"/>
  <c r="I49" i="14"/>
  <c r="G55" i="14"/>
  <c r="R7" i="22"/>
  <c r="O7" i="22"/>
  <c r="Q7" i="22"/>
  <c r="M7" i="22"/>
  <c r="W7" i="22" s="1"/>
  <c r="T7" i="22"/>
  <c r="N7" i="22"/>
  <c r="X7" i="22" s="1"/>
  <c r="S7" i="22"/>
  <c r="P7" i="22"/>
  <c r="L8" i="22"/>
  <c r="E44" i="5"/>
  <c r="E51" i="5"/>
  <c r="E58" i="5" s="1"/>
  <c r="J56" i="5"/>
  <c r="G55" i="5"/>
  <c r="F44" i="5"/>
  <c r="F51" i="5"/>
  <c r="D7" i="14"/>
  <c r="G7" i="14"/>
  <c r="J7" i="14"/>
  <c r="E7" i="14"/>
  <c r="H7" i="14"/>
  <c r="I7" i="14"/>
  <c r="C7" i="14"/>
  <c r="F7" i="14"/>
  <c r="B8" i="14"/>
  <c r="J44" i="11"/>
  <c r="J51" i="11"/>
  <c r="J58" i="11" s="1"/>
  <c r="H56" i="11"/>
  <c r="J49" i="11"/>
  <c r="F43" i="11"/>
  <c r="F50" i="11"/>
  <c r="G56" i="11"/>
  <c r="H49" i="16"/>
  <c r="F51" i="16"/>
  <c r="F44" i="16"/>
  <c r="F55" i="16"/>
  <c r="G48" i="16"/>
  <c r="J55" i="16"/>
  <c r="E48" i="8"/>
  <c r="E62" i="8" s="1"/>
  <c r="H55" i="8"/>
  <c r="I50" i="8"/>
  <c r="I57" i="8" s="1"/>
  <c r="I43" i="8"/>
  <c r="F56" i="8"/>
  <c r="F48" i="8"/>
  <c r="J48" i="8"/>
  <c r="G56" i="21"/>
  <c r="F55" i="21"/>
  <c r="G48" i="21"/>
  <c r="J55" i="21"/>
  <c r="I55" i="21"/>
  <c r="J44" i="9"/>
  <c r="J51" i="9"/>
  <c r="J58" i="9" s="1"/>
  <c r="H49" i="9"/>
  <c r="I51" i="9"/>
  <c r="I58" i="9" s="1"/>
  <c r="I44" i="9"/>
  <c r="E49" i="9"/>
  <c r="E63" i="9" s="1"/>
  <c r="G48" i="9"/>
  <c r="I49" i="9"/>
  <c r="H48" i="12"/>
  <c r="I56" i="12"/>
  <c r="J49" i="12"/>
  <c r="F50" i="22"/>
  <c r="F43" i="22"/>
  <c r="I49" i="22"/>
  <c r="H55" i="22"/>
  <c r="E43" i="22"/>
  <c r="E50" i="22"/>
  <c r="E57" i="22" s="1"/>
  <c r="E56" i="22"/>
  <c r="E71" i="22" s="1"/>
  <c r="N7" i="5"/>
  <c r="X7" i="5" s="1"/>
  <c r="P7" i="5"/>
  <c r="O7" i="5"/>
  <c r="S7" i="5"/>
  <c r="R7" i="5"/>
  <c r="T7" i="5"/>
  <c r="Q7" i="5"/>
  <c r="M7" i="5"/>
  <c r="W7" i="5" s="1"/>
  <c r="L8" i="5"/>
  <c r="H55" i="13"/>
  <c r="G55" i="13"/>
  <c r="G56" i="13"/>
  <c r="I48" i="13"/>
  <c r="N7" i="18"/>
  <c r="X7" i="18" s="1"/>
  <c r="S7" i="18"/>
  <c r="O7" i="18"/>
  <c r="M7" i="18"/>
  <c r="W7" i="18" s="1"/>
  <c r="T7" i="18"/>
  <c r="R7" i="18"/>
  <c r="P7" i="18"/>
  <c r="Q7" i="18"/>
  <c r="L8" i="18"/>
  <c r="S7" i="17"/>
  <c r="T7" i="17"/>
  <c r="Q7" i="17"/>
  <c r="O7" i="17"/>
  <c r="P7" i="17"/>
  <c r="M7" i="17"/>
  <c r="W7" i="17" s="1"/>
  <c r="N7" i="17"/>
  <c r="X7" i="17" s="1"/>
  <c r="R7" i="17"/>
  <c r="L8" i="17"/>
  <c r="H50" i="15"/>
  <c r="H43" i="15"/>
  <c r="I49" i="15"/>
  <c r="J56" i="15"/>
  <c r="J55" i="15"/>
  <c r="G55" i="15"/>
  <c r="G51" i="15"/>
  <c r="G44" i="15"/>
  <c r="G49" i="17"/>
  <c r="I49" i="17"/>
  <c r="G55" i="17"/>
  <c r="H56" i="23"/>
  <c r="F56" i="23"/>
  <c r="I55" i="23"/>
  <c r="G56" i="23"/>
  <c r="I56" i="23"/>
  <c r="G56" i="18"/>
  <c r="E56" i="18"/>
  <c r="E71" i="18" s="1"/>
  <c r="I48" i="18"/>
  <c r="E55" i="18"/>
  <c r="E70" i="18" s="1"/>
  <c r="G55" i="18"/>
  <c r="H49" i="18"/>
  <c r="G49" i="3"/>
  <c r="H49" i="3"/>
  <c r="G43" i="3"/>
  <c r="G50" i="3"/>
  <c r="J56" i="3"/>
  <c r="G55" i="3"/>
  <c r="F7" i="3"/>
  <c r="E7" i="3"/>
  <c r="C7" i="3"/>
  <c r="J7" i="3"/>
  <c r="H7" i="3"/>
  <c r="I7" i="3"/>
  <c r="D7" i="3"/>
  <c r="G7" i="3"/>
  <c r="B8" i="3"/>
  <c r="G7" i="16"/>
  <c r="J7" i="16"/>
  <c r="H7" i="16"/>
  <c r="D7" i="16"/>
  <c r="E7" i="16"/>
  <c r="C7" i="16"/>
  <c r="I7" i="16"/>
  <c r="F7" i="16"/>
  <c r="B8" i="16"/>
  <c r="D7" i="7"/>
  <c r="H7" i="7"/>
  <c r="E7" i="7"/>
  <c r="J7" i="7"/>
  <c r="F7" i="7"/>
  <c r="I7" i="7"/>
  <c r="G7" i="7"/>
  <c r="C7" i="7"/>
  <c r="B8" i="7"/>
  <c r="G49" i="20"/>
  <c r="H56" i="20"/>
  <c r="E48" i="20"/>
  <c r="E62" i="20" s="1"/>
  <c r="E56" i="20"/>
  <c r="E71" i="20" s="1"/>
  <c r="J49" i="20"/>
  <c r="F49" i="19"/>
  <c r="G56" i="19"/>
  <c r="E55" i="19"/>
  <c r="E70" i="19" s="1"/>
  <c r="I48" i="19"/>
  <c r="F51" i="14"/>
  <c r="F44" i="14"/>
  <c r="J49" i="14"/>
  <c r="F49" i="14"/>
  <c r="J55" i="14"/>
  <c r="F55" i="14"/>
  <c r="G56" i="14"/>
  <c r="F7" i="22"/>
  <c r="D7" i="22"/>
  <c r="I7" i="22"/>
  <c r="E7" i="22"/>
  <c r="H7" i="22"/>
  <c r="J7" i="22"/>
  <c r="G7" i="22"/>
  <c r="C7" i="22"/>
  <c r="B8" i="22"/>
  <c r="E49" i="5"/>
  <c r="E63" i="5" s="1"/>
  <c r="F49" i="5"/>
  <c r="F55" i="5"/>
  <c r="J315" i="15" l="1"/>
  <c r="J316" i="15"/>
  <c r="K49" i="20"/>
  <c r="K48" i="20"/>
  <c r="AC7" i="11"/>
  <c r="I38" i="11" s="1"/>
  <c r="I52" i="11" s="1"/>
  <c r="L55" i="9"/>
  <c r="L49" i="23"/>
  <c r="E50" i="9"/>
  <c r="E57" i="9" s="1"/>
  <c r="L48" i="19"/>
  <c r="F43" i="9"/>
  <c r="H44" i="8"/>
  <c r="L56" i="9"/>
  <c r="J43" i="9"/>
  <c r="K49" i="14"/>
  <c r="G44" i="17"/>
  <c r="H50" i="9"/>
  <c r="L50" i="9" s="1"/>
  <c r="G44" i="8"/>
  <c r="E51" i="17"/>
  <c r="E58" i="17" s="1"/>
  <c r="K48" i="18"/>
  <c r="F51" i="17"/>
  <c r="F58" i="17" s="1"/>
  <c r="J7" i="17"/>
  <c r="AD7" i="17" s="1"/>
  <c r="J38" i="17" s="1"/>
  <c r="I44" i="17"/>
  <c r="L56" i="5"/>
  <c r="H7" i="17"/>
  <c r="AB7" i="17" s="1"/>
  <c r="H38" i="17" s="1"/>
  <c r="L48" i="22"/>
  <c r="I7" i="17"/>
  <c r="AC7" i="17" s="1"/>
  <c r="I38" i="17" s="1"/>
  <c r="K56" i="3"/>
  <c r="B8" i="8"/>
  <c r="B9" i="8" s="1"/>
  <c r="L56" i="8"/>
  <c r="AC7" i="19"/>
  <c r="I38" i="19" s="1"/>
  <c r="I52" i="19" s="1"/>
  <c r="I7" i="8"/>
  <c r="AC7" i="8" s="1"/>
  <c r="I38" i="8" s="1"/>
  <c r="J44" i="17"/>
  <c r="Z7" i="22"/>
  <c r="F38" i="22" s="1"/>
  <c r="F45" i="22" s="1"/>
  <c r="K55" i="3"/>
  <c r="L56" i="15"/>
  <c r="D7" i="8"/>
  <c r="H7" i="8"/>
  <c r="AB7" i="8" s="1"/>
  <c r="H38" i="8" s="1"/>
  <c r="C7" i="8"/>
  <c r="E51" i="8"/>
  <c r="E58" i="8" s="1"/>
  <c r="K55" i="19"/>
  <c r="AA7" i="7"/>
  <c r="Y7" i="7"/>
  <c r="E7" i="17"/>
  <c r="Y7" i="17" s="1"/>
  <c r="E38" i="17" s="1"/>
  <c r="J7" i="8"/>
  <c r="AD7" i="8" s="1"/>
  <c r="J38" i="8" s="1"/>
  <c r="G7" i="8"/>
  <c r="AA7" i="8" s="1"/>
  <c r="G38" i="8" s="1"/>
  <c r="G52" i="8" s="1"/>
  <c r="E7" i="8"/>
  <c r="Y7" i="8" s="1"/>
  <c r="E38" i="8" s="1"/>
  <c r="K48" i="22"/>
  <c r="L49" i="3"/>
  <c r="K55" i="13"/>
  <c r="G7" i="17"/>
  <c r="AA7" i="17" s="1"/>
  <c r="G38" i="17" s="1"/>
  <c r="D7" i="17"/>
  <c r="K56" i="12"/>
  <c r="K48" i="21"/>
  <c r="L55" i="8"/>
  <c r="G43" i="9"/>
  <c r="B8" i="17"/>
  <c r="D8" i="17" s="1"/>
  <c r="F8" i="17" s="1"/>
  <c r="H8" i="17" s="1"/>
  <c r="J8" i="17" s="1"/>
  <c r="C7" i="17"/>
  <c r="I50" i="9"/>
  <c r="I57" i="9" s="1"/>
  <c r="L48" i="16"/>
  <c r="L55" i="5"/>
  <c r="K56" i="9"/>
  <c r="L55" i="23"/>
  <c r="L48" i="12"/>
  <c r="I51" i="8"/>
  <c r="I58" i="8" s="1"/>
  <c r="L56" i="11"/>
  <c r="AB7" i="23"/>
  <c r="H38" i="23" s="1"/>
  <c r="H52" i="23" s="1"/>
  <c r="L55" i="17"/>
  <c r="K56" i="8"/>
  <c r="F44" i="8"/>
  <c r="K48" i="17"/>
  <c r="L48" i="15"/>
  <c r="K48" i="3"/>
  <c r="N48" i="3" s="1"/>
  <c r="L56" i="3"/>
  <c r="K49" i="11"/>
  <c r="K55" i="15"/>
  <c r="K56" i="21"/>
  <c r="K48" i="9"/>
  <c r="L55" i="16"/>
  <c r="AC7" i="20"/>
  <c r="I38" i="20" s="1"/>
  <c r="I52" i="20" s="1"/>
  <c r="AD7" i="20"/>
  <c r="J38" i="20" s="1"/>
  <c r="J45" i="20" s="1"/>
  <c r="J59" i="20" s="1"/>
  <c r="AC7" i="23"/>
  <c r="I38" i="23" s="1"/>
  <c r="I52" i="23" s="1"/>
  <c r="AA7" i="23"/>
  <c r="G38" i="23" s="1"/>
  <c r="G45" i="23" s="1"/>
  <c r="G59" i="23" s="1"/>
  <c r="L49" i="19"/>
  <c r="L55" i="18"/>
  <c r="L48" i="18"/>
  <c r="L49" i="13"/>
  <c r="L49" i="5"/>
  <c r="L49" i="17"/>
  <c r="K48" i="15"/>
  <c r="L49" i="20"/>
  <c r="AA7" i="3"/>
  <c r="G38" i="3" s="1"/>
  <c r="K56" i="15"/>
  <c r="K56" i="14"/>
  <c r="L48" i="14"/>
  <c r="K48" i="13"/>
  <c r="K55" i="14"/>
  <c r="Z7" i="19"/>
  <c r="F38" i="19" s="1"/>
  <c r="F45" i="19" s="1"/>
  <c r="L56" i="13"/>
  <c r="K55" i="11"/>
  <c r="K48" i="12"/>
  <c r="L48" i="11"/>
  <c r="K48" i="5"/>
  <c r="K49" i="21"/>
  <c r="K55" i="8"/>
  <c r="L56" i="18"/>
  <c r="L55" i="13"/>
  <c r="L48" i="21"/>
  <c r="K56" i="22"/>
  <c r="Y7" i="16"/>
  <c r="E38" i="16" s="1"/>
  <c r="E45" i="16" s="1"/>
  <c r="AA7" i="16"/>
  <c r="G38" i="16" s="1"/>
  <c r="G52" i="16" s="1"/>
  <c r="L49" i="11"/>
  <c r="AD7" i="19"/>
  <c r="J38" i="19" s="1"/>
  <c r="J45" i="19" s="1"/>
  <c r="J59" i="19" s="1"/>
  <c r="K55" i="9"/>
  <c r="Z7" i="21"/>
  <c r="F38" i="21" s="1"/>
  <c r="F45" i="21" s="1"/>
  <c r="L55" i="19"/>
  <c r="L48" i="13"/>
  <c r="K49" i="23"/>
  <c r="K55" i="18"/>
  <c r="K56" i="18"/>
  <c r="K56" i="13"/>
  <c r="AB7" i="14"/>
  <c r="H38" i="14" s="1"/>
  <c r="H45" i="14" s="1"/>
  <c r="H59" i="14" s="1"/>
  <c r="Y7" i="20"/>
  <c r="E38" i="20" s="1"/>
  <c r="E45" i="20" s="1"/>
  <c r="K55" i="12"/>
  <c r="L48" i="5"/>
  <c r="L48" i="20"/>
  <c r="AB7" i="11"/>
  <c r="H38" i="11" s="1"/>
  <c r="L56" i="14"/>
  <c r="AA7" i="22"/>
  <c r="G38" i="22" s="1"/>
  <c r="G52" i="22" s="1"/>
  <c r="AC7" i="22"/>
  <c r="I38" i="22" s="1"/>
  <c r="Z7" i="7"/>
  <c r="AD7" i="16"/>
  <c r="J38" i="16" s="1"/>
  <c r="J45" i="16" s="1"/>
  <c r="J59" i="16" s="1"/>
  <c r="K49" i="3"/>
  <c r="M49" i="3" s="1"/>
  <c r="O49" i="3" s="1"/>
  <c r="F63" i="3" s="1"/>
  <c r="K63" i="3" s="1"/>
  <c r="L49" i="9"/>
  <c r="L56" i="21"/>
  <c r="L55" i="11"/>
  <c r="L55" i="12"/>
  <c r="K56" i="20"/>
  <c r="L49" i="21"/>
  <c r="AB7" i="22"/>
  <c r="H38" i="22" s="1"/>
  <c r="L56" i="20"/>
  <c r="Z7" i="16"/>
  <c r="F38" i="16" s="1"/>
  <c r="F45" i="16" s="1"/>
  <c r="AB7" i="3"/>
  <c r="H38" i="3" s="1"/>
  <c r="H45" i="3" s="1"/>
  <c r="H59" i="3" s="1"/>
  <c r="Z7" i="3"/>
  <c r="F38" i="3" s="1"/>
  <c r="F45" i="3" s="1"/>
  <c r="AD7" i="14"/>
  <c r="J38" i="14" s="1"/>
  <c r="J52" i="14" s="1"/>
  <c r="Y7" i="19"/>
  <c r="E38" i="19" s="1"/>
  <c r="E45" i="19" s="1"/>
  <c r="L49" i="15"/>
  <c r="K48" i="11"/>
  <c r="K49" i="16"/>
  <c r="K56" i="17"/>
  <c r="K55" i="22"/>
  <c r="L56" i="19"/>
  <c r="K49" i="13"/>
  <c r="K49" i="19"/>
  <c r="L49" i="22"/>
  <c r="Y7" i="13"/>
  <c r="E38" i="13" s="1"/>
  <c r="E45" i="13" s="1"/>
  <c r="L56" i="12"/>
  <c r="J315" i="12"/>
  <c r="J308" i="12"/>
  <c r="J316" i="12"/>
  <c r="J307" i="12"/>
  <c r="L49" i="18"/>
  <c r="K55" i="23"/>
  <c r="K55" i="21"/>
  <c r="AA7" i="14"/>
  <c r="G38" i="14" s="1"/>
  <c r="G52" i="14" s="1"/>
  <c r="K48" i="23"/>
  <c r="Z7" i="23"/>
  <c r="F38" i="23" s="1"/>
  <c r="F45" i="23" s="1"/>
  <c r="AD7" i="11"/>
  <c r="J38" i="11" s="1"/>
  <c r="J52" i="11" s="1"/>
  <c r="L55" i="20"/>
  <c r="K56" i="5"/>
  <c r="L56" i="22"/>
  <c r="J307" i="3"/>
  <c r="J315" i="3"/>
  <c r="L56" i="23"/>
  <c r="K49" i="8"/>
  <c r="AA7" i="9"/>
  <c r="G38" i="9" s="1"/>
  <c r="G45" i="9" s="1"/>
  <c r="G59" i="9" s="1"/>
  <c r="K48" i="14"/>
  <c r="L48" i="17"/>
  <c r="K49" i="18"/>
  <c r="L55" i="3"/>
  <c r="K49" i="15"/>
  <c r="K56" i="11"/>
  <c r="K56" i="16"/>
  <c r="K55" i="17"/>
  <c r="AD7" i="23"/>
  <c r="J38" i="23" s="1"/>
  <c r="J52" i="23" s="1"/>
  <c r="Z7" i="18"/>
  <c r="F38" i="18" s="1"/>
  <c r="F45" i="18" s="1"/>
  <c r="L48" i="23"/>
  <c r="AD7" i="12"/>
  <c r="J38" i="12" s="1"/>
  <c r="J52" i="12" s="1"/>
  <c r="L56" i="16"/>
  <c r="AB7" i="7"/>
  <c r="AC7" i="16"/>
  <c r="I38" i="16" s="1"/>
  <c r="I45" i="16" s="1"/>
  <c r="I59" i="16" s="1"/>
  <c r="AD7" i="3"/>
  <c r="J38" i="3" s="1"/>
  <c r="J52" i="3" s="1"/>
  <c r="L48" i="8"/>
  <c r="AB7" i="19"/>
  <c r="H38" i="19" s="1"/>
  <c r="H45" i="19" s="1"/>
  <c r="H59" i="19" s="1"/>
  <c r="K49" i="22"/>
  <c r="AD7" i="22"/>
  <c r="J38" i="22" s="1"/>
  <c r="J45" i="22" s="1"/>
  <c r="J59" i="22" s="1"/>
  <c r="K56" i="19"/>
  <c r="AC7" i="3"/>
  <c r="I38" i="3" s="1"/>
  <c r="I45" i="3" s="1"/>
  <c r="I59" i="3" s="1"/>
  <c r="K48" i="16"/>
  <c r="L49" i="16"/>
  <c r="AC7" i="15"/>
  <c r="I38" i="15" s="1"/>
  <c r="K55" i="16"/>
  <c r="Z7" i="8"/>
  <c r="F38" i="8" s="1"/>
  <c r="F45" i="8" s="1"/>
  <c r="K49" i="12"/>
  <c r="L48" i="9"/>
  <c r="L49" i="8"/>
  <c r="AD7" i="21"/>
  <c r="J38" i="21" s="1"/>
  <c r="J52" i="21" s="1"/>
  <c r="D8" i="7"/>
  <c r="F8" i="7" s="1"/>
  <c r="H8" i="7" s="1"/>
  <c r="J8" i="7" s="1"/>
  <c r="C8" i="7"/>
  <c r="B9" i="7"/>
  <c r="C8" i="3"/>
  <c r="E8" i="3" s="1"/>
  <c r="G8" i="3" s="1"/>
  <c r="I8" i="3" s="1"/>
  <c r="D8" i="3"/>
  <c r="F8" i="3" s="1"/>
  <c r="H8" i="3" s="1"/>
  <c r="J8" i="3" s="1"/>
  <c r="B9" i="3"/>
  <c r="K50" i="3"/>
  <c r="G57" i="3"/>
  <c r="K57" i="3" s="1"/>
  <c r="G58" i="15"/>
  <c r="K58" i="15" s="1"/>
  <c r="K51" i="15"/>
  <c r="M8" i="17"/>
  <c r="O8" i="17" s="1"/>
  <c r="Q8" i="17" s="1"/>
  <c r="S8" i="17" s="1"/>
  <c r="N8" i="17"/>
  <c r="P8" i="17" s="1"/>
  <c r="R8" i="17" s="1"/>
  <c r="T8" i="17" s="1"/>
  <c r="L9" i="17"/>
  <c r="Z7" i="17"/>
  <c r="F38" i="17" s="1"/>
  <c r="F58" i="16"/>
  <c r="F57" i="11"/>
  <c r="K51" i="14"/>
  <c r="G58" i="14"/>
  <c r="K58" i="14" s="1"/>
  <c r="N8" i="15"/>
  <c r="P8" i="15" s="1"/>
  <c r="R8" i="15" s="1"/>
  <c r="T8" i="15" s="1"/>
  <c r="M8" i="15"/>
  <c r="O8" i="15" s="1"/>
  <c r="Q8" i="15" s="1"/>
  <c r="S8" i="15" s="1"/>
  <c r="L9" i="15"/>
  <c r="C8" i="15"/>
  <c r="W78" i="15" s="1"/>
  <c r="D8" i="15"/>
  <c r="F8" i="15" s="1"/>
  <c r="H8" i="15" s="1"/>
  <c r="J8" i="15" s="1"/>
  <c r="B9" i="15"/>
  <c r="AB7" i="15"/>
  <c r="H38" i="15" s="1"/>
  <c r="N8" i="8"/>
  <c r="P8" i="8" s="1"/>
  <c r="R8" i="8" s="1"/>
  <c r="T8" i="8" s="1"/>
  <c r="M8" i="8"/>
  <c r="O8" i="8" s="1"/>
  <c r="Q8" i="8" s="1"/>
  <c r="S8" i="8" s="1"/>
  <c r="L9" i="8"/>
  <c r="N8" i="19"/>
  <c r="P8" i="19" s="1"/>
  <c r="R8" i="19" s="1"/>
  <c r="T8" i="19" s="1"/>
  <c r="M8" i="19"/>
  <c r="O8" i="19" s="1"/>
  <c r="Q8" i="19" s="1"/>
  <c r="S8" i="19" s="1"/>
  <c r="L9" i="19"/>
  <c r="K51" i="22"/>
  <c r="G58" i="22"/>
  <c r="K58" i="22" s="1"/>
  <c r="G57" i="12"/>
  <c r="K57" i="12" s="1"/>
  <c r="K50" i="12"/>
  <c r="F57" i="9"/>
  <c r="F58" i="21"/>
  <c r="N8" i="11"/>
  <c r="P8" i="11" s="1"/>
  <c r="R8" i="11" s="1"/>
  <c r="T8" i="11" s="1"/>
  <c r="M8" i="11"/>
  <c r="O8" i="11" s="1"/>
  <c r="Q8" i="11" s="1"/>
  <c r="S8" i="11" s="1"/>
  <c r="L9" i="11"/>
  <c r="AB7" i="18"/>
  <c r="H38" i="18" s="1"/>
  <c r="G57" i="15"/>
  <c r="K57" i="15" s="1"/>
  <c r="K50" i="15"/>
  <c r="F58" i="15"/>
  <c r="AC7" i="12"/>
  <c r="I38" i="12" s="1"/>
  <c r="D8" i="5"/>
  <c r="F8" i="5" s="1"/>
  <c r="H8" i="5" s="1"/>
  <c r="J8" i="5" s="1"/>
  <c r="C8" i="5"/>
  <c r="B9" i="5"/>
  <c r="AD7" i="5"/>
  <c r="J38" i="5" s="1"/>
  <c r="AC7" i="5"/>
  <c r="I38" i="5" s="1"/>
  <c r="F57" i="5"/>
  <c r="AD7" i="9"/>
  <c r="J38" i="9" s="1"/>
  <c r="G57" i="23"/>
  <c r="K57" i="23" s="1"/>
  <c r="K50" i="23"/>
  <c r="K50" i="21"/>
  <c r="G57" i="21"/>
  <c r="K57" i="21" s="1"/>
  <c r="G57" i="16"/>
  <c r="K57" i="16" s="1"/>
  <c r="K50" i="16"/>
  <c r="L51" i="16"/>
  <c r="H58" i="16"/>
  <c r="L58" i="16" s="1"/>
  <c r="AC7" i="21"/>
  <c r="I38" i="21" s="1"/>
  <c r="K51" i="11"/>
  <c r="G58" i="11"/>
  <c r="K58" i="11" s="1"/>
  <c r="L50" i="12"/>
  <c r="H57" i="12"/>
  <c r="L57" i="12" s="1"/>
  <c r="H57" i="16"/>
  <c r="L57" i="16" s="1"/>
  <c r="L50" i="16"/>
  <c r="F57" i="23"/>
  <c r="K51" i="23"/>
  <c r="G58" i="23"/>
  <c r="K58" i="23" s="1"/>
  <c r="F58" i="13"/>
  <c r="F58" i="9"/>
  <c r="K50" i="22"/>
  <c r="G57" i="22"/>
  <c r="K57" i="22" s="1"/>
  <c r="H58" i="20"/>
  <c r="L58" i="20" s="1"/>
  <c r="L51" i="20"/>
  <c r="L51" i="17"/>
  <c r="H58" i="17"/>
  <c r="L58" i="17" s="1"/>
  <c r="F57" i="14"/>
  <c r="F57" i="21"/>
  <c r="G58" i="18"/>
  <c r="K58" i="18" s="1"/>
  <c r="K51" i="18"/>
  <c r="L51" i="5"/>
  <c r="H58" i="5"/>
  <c r="L58" i="5" s="1"/>
  <c r="AD7" i="7"/>
  <c r="D8" i="16"/>
  <c r="F8" i="16" s="1"/>
  <c r="H8" i="16" s="1"/>
  <c r="J8" i="16" s="1"/>
  <c r="C8" i="16"/>
  <c r="E8" i="16" s="1"/>
  <c r="G8" i="16" s="1"/>
  <c r="I8" i="16" s="1"/>
  <c r="B9" i="16"/>
  <c r="K49" i="17"/>
  <c r="M8" i="18"/>
  <c r="O8" i="18" s="1"/>
  <c r="Q8" i="18" s="1"/>
  <c r="S8" i="18" s="1"/>
  <c r="N8" i="18"/>
  <c r="P8" i="18" s="1"/>
  <c r="R8" i="18" s="1"/>
  <c r="T8" i="18" s="1"/>
  <c r="L9" i="18"/>
  <c r="L55" i="22"/>
  <c r="AC7" i="14"/>
  <c r="I38" i="14" s="1"/>
  <c r="K55" i="5"/>
  <c r="D8" i="19"/>
  <c r="F8" i="19" s="1"/>
  <c r="H8" i="19" s="1"/>
  <c r="J8" i="19" s="1"/>
  <c r="C8" i="19"/>
  <c r="B9" i="19"/>
  <c r="AD7" i="15"/>
  <c r="J38" i="15" s="1"/>
  <c r="Y7" i="15"/>
  <c r="E38" i="15" s="1"/>
  <c r="K55" i="20"/>
  <c r="M8" i="21"/>
  <c r="O8" i="21" s="1"/>
  <c r="Q8" i="21" s="1"/>
  <c r="S8" i="21" s="1"/>
  <c r="N8" i="21"/>
  <c r="P8" i="21" s="1"/>
  <c r="R8" i="21" s="1"/>
  <c r="T8" i="21" s="1"/>
  <c r="L9" i="21"/>
  <c r="L50" i="3"/>
  <c r="H57" i="3"/>
  <c r="L57" i="3" s="1"/>
  <c r="AB7" i="20"/>
  <c r="H38" i="20" s="1"/>
  <c r="AA7" i="20"/>
  <c r="G38" i="20" s="1"/>
  <c r="F58" i="23"/>
  <c r="G57" i="9"/>
  <c r="L50" i="21"/>
  <c r="H57" i="21"/>
  <c r="L57" i="21" s="1"/>
  <c r="L51" i="8"/>
  <c r="H58" i="8"/>
  <c r="L58" i="8" s="1"/>
  <c r="L50" i="11"/>
  <c r="H57" i="11"/>
  <c r="L57" i="11" s="1"/>
  <c r="H58" i="14"/>
  <c r="L58" i="14" s="1"/>
  <c r="L51" i="14"/>
  <c r="N8" i="12"/>
  <c r="P8" i="12" s="1"/>
  <c r="R8" i="12" s="1"/>
  <c r="T8" i="12" s="1"/>
  <c r="M8" i="12"/>
  <c r="O8" i="12" s="1"/>
  <c r="Q8" i="12" s="1"/>
  <c r="S8" i="12" s="1"/>
  <c r="L9" i="12"/>
  <c r="F45" i="11"/>
  <c r="M8" i="23"/>
  <c r="O8" i="23" s="1"/>
  <c r="Q8" i="23" s="1"/>
  <c r="S8" i="23" s="1"/>
  <c r="N8" i="23"/>
  <c r="P8" i="23" s="1"/>
  <c r="R8" i="23" s="1"/>
  <c r="T8" i="23" s="1"/>
  <c r="L9" i="23"/>
  <c r="D8" i="18"/>
  <c r="F8" i="18" s="1"/>
  <c r="H8" i="18" s="1"/>
  <c r="J8" i="18" s="1"/>
  <c r="C8" i="18"/>
  <c r="B9" i="18"/>
  <c r="AD7" i="18"/>
  <c r="J38" i="18" s="1"/>
  <c r="Y7" i="18"/>
  <c r="E38" i="18" s="1"/>
  <c r="L56" i="17"/>
  <c r="L49" i="12"/>
  <c r="D8" i="12"/>
  <c r="F8" i="12" s="1"/>
  <c r="H8" i="12" s="1"/>
  <c r="J8" i="12" s="1"/>
  <c r="C8" i="12"/>
  <c r="B9" i="12"/>
  <c r="AB7" i="12"/>
  <c r="H38" i="12" s="1"/>
  <c r="AA7" i="12"/>
  <c r="G38" i="12" s="1"/>
  <c r="L55" i="21"/>
  <c r="K50" i="8"/>
  <c r="G57" i="8"/>
  <c r="K57" i="8" s="1"/>
  <c r="K48" i="8"/>
  <c r="AB7" i="5"/>
  <c r="H38" i="5" s="1"/>
  <c r="AA7" i="5"/>
  <c r="G38" i="5" s="1"/>
  <c r="M8" i="7"/>
  <c r="O8" i="7" s="1"/>
  <c r="Q8" i="7" s="1"/>
  <c r="S8" i="7" s="1"/>
  <c r="N8" i="7"/>
  <c r="P8" i="7" s="1"/>
  <c r="R8" i="7" s="1"/>
  <c r="T8" i="7" s="1"/>
  <c r="L9" i="7"/>
  <c r="K50" i="11"/>
  <c r="G57" i="11"/>
  <c r="K57" i="11" s="1"/>
  <c r="K49" i="5"/>
  <c r="C8" i="9"/>
  <c r="D8" i="9"/>
  <c r="F8" i="9" s="1"/>
  <c r="H8" i="9" s="1"/>
  <c r="J8" i="9" s="1"/>
  <c r="B9" i="9"/>
  <c r="AC7" i="9"/>
  <c r="I38" i="9" s="1"/>
  <c r="G58" i="19"/>
  <c r="K58" i="19" s="1"/>
  <c r="K51" i="19"/>
  <c r="N8" i="14"/>
  <c r="P8" i="14" s="1"/>
  <c r="R8" i="14" s="1"/>
  <c r="T8" i="14" s="1"/>
  <c r="M8" i="14"/>
  <c r="O8" i="14" s="1"/>
  <c r="Q8" i="14" s="1"/>
  <c r="S8" i="14" s="1"/>
  <c r="L9" i="14"/>
  <c r="F57" i="20"/>
  <c r="M8" i="13"/>
  <c r="O8" i="13" s="1"/>
  <c r="Q8" i="13" s="1"/>
  <c r="S8" i="13" s="1"/>
  <c r="N8" i="13"/>
  <c r="P8" i="13" s="1"/>
  <c r="R8" i="13" s="1"/>
  <c r="T8" i="13" s="1"/>
  <c r="L9" i="13"/>
  <c r="L50" i="13"/>
  <c r="H57" i="13"/>
  <c r="L57" i="13" s="1"/>
  <c r="Z7" i="13"/>
  <c r="F38" i="13" s="1"/>
  <c r="AB7" i="13"/>
  <c r="H38" i="13" s="1"/>
  <c r="L50" i="22"/>
  <c r="H57" i="22"/>
  <c r="L57" i="22" s="1"/>
  <c r="K49" i="9"/>
  <c r="F57" i="8"/>
  <c r="F58" i="8"/>
  <c r="AA7" i="21"/>
  <c r="G38" i="21" s="1"/>
  <c r="AB7" i="21"/>
  <c r="H38" i="21" s="1"/>
  <c r="L50" i="14"/>
  <c r="H57" i="14"/>
  <c r="L57" i="14" s="1"/>
  <c r="F58" i="20"/>
  <c r="L51" i="18"/>
  <c r="H58" i="18"/>
  <c r="L58" i="18" s="1"/>
  <c r="G58" i="17"/>
  <c r="K58" i="17" s="1"/>
  <c r="K51" i="17"/>
  <c r="G58" i="16"/>
  <c r="K58" i="16" s="1"/>
  <c r="K51" i="16"/>
  <c r="H57" i="18"/>
  <c r="L57" i="18" s="1"/>
  <c r="L50" i="18"/>
  <c r="F57" i="3"/>
  <c r="F58" i="18"/>
  <c r="L50" i="19"/>
  <c r="H57" i="19"/>
  <c r="L57" i="19" s="1"/>
  <c r="F57" i="18"/>
  <c r="K50" i="20"/>
  <c r="G57" i="20"/>
  <c r="K57" i="20" s="1"/>
  <c r="D8" i="22"/>
  <c r="F8" i="22" s="1"/>
  <c r="H8" i="22" s="1"/>
  <c r="J8" i="22" s="1"/>
  <c r="C8" i="22"/>
  <c r="B9" i="22"/>
  <c r="F58" i="14"/>
  <c r="C8" i="14"/>
  <c r="D8" i="14"/>
  <c r="F8" i="14" s="1"/>
  <c r="H8" i="14" s="1"/>
  <c r="J8" i="14" s="1"/>
  <c r="B9" i="14"/>
  <c r="G57" i="14"/>
  <c r="K57" i="14" s="1"/>
  <c r="K50" i="14"/>
  <c r="Z7" i="15"/>
  <c r="F38" i="15" s="1"/>
  <c r="G58" i="3"/>
  <c r="K58" i="3" s="1"/>
  <c r="K51" i="3"/>
  <c r="H58" i="23"/>
  <c r="L58" i="23" s="1"/>
  <c r="L51" i="23"/>
  <c r="H58" i="15"/>
  <c r="L58" i="15" s="1"/>
  <c r="L51" i="15"/>
  <c r="D8" i="23"/>
  <c r="F8" i="23" s="1"/>
  <c r="H8" i="23" s="1"/>
  <c r="J8" i="23" s="1"/>
  <c r="C8" i="23"/>
  <c r="W78" i="23" s="1"/>
  <c r="B9" i="23"/>
  <c r="F58" i="22"/>
  <c r="H58" i="12"/>
  <c r="L58" i="12" s="1"/>
  <c r="L51" i="12"/>
  <c r="L49" i="14"/>
  <c r="Y7" i="11"/>
  <c r="E38" i="11" s="1"/>
  <c r="F58" i="3"/>
  <c r="AA7" i="18"/>
  <c r="G38" i="18" s="1"/>
  <c r="G57" i="13"/>
  <c r="K57" i="13" s="1"/>
  <c r="K50" i="13"/>
  <c r="F57" i="12"/>
  <c r="Z7" i="5"/>
  <c r="F38" i="5" s="1"/>
  <c r="Z7" i="9"/>
  <c r="F38" i="9" s="1"/>
  <c r="M8" i="16"/>
  <c r="O8" i="16" s="1"/>
  <c r="Q8" i="16" s="1"/>
  <c r="S8" i="16" s="1"/>
  <c r="N8" i="16"/>
  <c r="P8" i="16" s="1"/>
  <c r="R8" i="16" s="1"/>
  <c r="T8" i="16" s="1"/>
  <c r="L9" i="16"/>
  <c r="G57" i="19"/>
  <c r="K57" i="19" s="1"/>
  <c r="K50" i="19"/>
  <c r="F57" i="15"/>
  <c r="C8" i="13"/>
  <c r="D8" i="13"/>
  <c r="F8" i="13" s="1"/>
  <c r="H8" i="13" s="1"/>
  <c r="J8" i="13" s="1"/>
  <c r="B9" i="13"/>
  <c r="AA7" i="13"/>
  <c r="G38" i="13" s="1"/>
  <c r="G58" i="9"/>
  <c r="K58" i="9" s="1"/>
  <c r="K51" i="9"/>
  <c r="F57" i="16"/>
  <c r="D8" i="21"/>
  <c r="F8" i="21" s="1"/>
  <c r="H8" i="21" s="1"/>
  <c r="J8" i="21" s="1"/>
  <c r="C8" i="21"/>
  <c r="B9" i="21"/>
  <c r="K51" i="20"/>
  <c r="G58" i="20"/>
  <c r="K58" i="20" s="1"/>
  <c r="G57" i="5"/>
  <c r="K57" i="5" s="1"/>
  <c r="K50" i="5"/>
  <c r="L51" i="9"/>
  <c r="H58" i="9"/>
  <c r="L58" i="9" s="1"/>
  <c r="H58" i="11"/>
  <c r="L58" i="11" s="1"/>
  <c r="L51" i="11"/>
  <c r="K50" i="17"/>
  <c r="G57" i="17"/>
  <c r="K57" i="17" s="1"/>
  <c r="H58" i="21"/>
  <c r="L58" i="21" s="1"/>
  <c r="L51" i="21"/>
  <c r="L50" i="8"/>
  <c r="H57" i="8"/>
  <c r="L57" i="8" s="1"/>
  <c r="L50" i="5"/>
  <c r="H57" i="5"/>
  <c r="L57" i="5" s="1"/>
  <c r="Y7" i="22"/>
  <c r="E38" i="22" s="1"/>
  <c r="AC7" i="7"/>
  <c r="AB7" i="16"/>
  <c r="H38" i="16" s="1"/>
  <c r="Y7" i="3"/>
  <c r="E38" i="3" s="1"/>
  <c r="K56" i="23"/>
  <c r="L50" i="15"/>
  <c r="H57" i="15"/>
  <c r="L57" i="15" s="1"/>
  <c r="N8" i="5"/>
  <c r="P8" i="5" s="1"/>
  <c r="R8" i="5" s="1"/>
  <c r="T8" i="5" s="1"/>
  <c r="M8" i="5"/>
  <c r="O8" i="5" s="1"/>
  <c r="Q8" i="5" s="1"/>
  <c r="S8" i="5" s="1"/>
  <c r="L9" i="5"/>
  <c r="F57" i="22"/>
  <c r="Z7" i="14"/>
  <c r="F38" i="14" s="1"/>
  <c r="Y7" i="14"/>
  <c r="E38" i="14" s="1"/>
  <c r="F58" i="5"/>
  <c r="N8" i="22"/>
  <c r="P8" i="22" s="1"/>
  <c r="R8" i="22" s="1"/>
  <c r="T8" i="22" s="1"/>
  <c r="M8" i="22"/>
  <c r="O8" i="22" s="1"/>
  <c r="Q8" i="22" s="1"/>
  <c r="S8" i="22" s="1"/>
  <c r="L9" i="22"/>
  <c r="AA7" i="19"/>
  <c r="G38" i="19" s="1"/>
  <c r="AA7" i="15"/>
  <c r="G38" i="15" s="1"/>
  <c r="F58" i="19"/>
  <c r="C8" i="20"/>
  <c r="D8" i="20"/>
  <c r="F8" i="20" s="1"/>
  <c r="H8" i="20" s="1"/>
  <c r="J8" i="20" s="1"/>
  <c r="B9" i="20"/>
  <c r="Z7" i="20"/>
  <c r="F38" i="20" s="1"/>
  <c r="M8" i="20"/>
  <c r="O8" i="20" s="1"/>
  <c r="Q8" i="20" s="1"/>
  <c r="S8" i="20" s="1"/>
  <c r="N8" i="20"/>
  <c r="P8" i="20" s="1"/>
  <c r="R8" i="20" s="1"/>
  <c r="T8" i="20" s="1"/>
  <c r="L9" i="20"/>
  <c r="H58" i="13"/>
  <c r="L58" i="13" s="1"/>
  <c r="L51" i="13"/>
  <c r="F57" i="13"/>
  <c r="Y7" i="23"/>
  <c r="E38" i="23" s="1"/>
  <c r="M8" i="9"/>
  <c r="O8" i="9" s="1"/>
  <c r="Q8" i="9" s="1"/>
  <c r="S8" i="9" s="1"/>
  <c r="N8" i="9"/>
  <c r="P8" i="9" s="1"/>
  <c r="R8" i="9" s="1"/>
  <c r="T8" i="9" s="1"/>
  <c r="L9" i="9"/>
  <c r="L55" i="14"/>
  <c r="C8" i="11"/>
  <c r="D8" i="11"/>
  <c r="F8" i="11" s="1"/>
  <c r="H8" i="11" s="1"/>
  <c r="J8" i="11" s="1"/>
  <c r="B9" i="11"/>
  <c r="AA7" i="11"/>
  <c r="G38" i="11" s="1"/>
  <c r="AC7" i="18"/>
  <c r="I38" i="18" s="1"/>
  <c r="L55" i="15"/>
  <c r="Y7" i="12"/>
  <c r="E38" i="12" s="1"/>
  <c r="Z7" i="12"/>
  <c r="F38" i="12" s="1"/>
  <c r="G58" i="8"/>
  <c r="Y7" i="5"/>
  <c r="E38" i="5" s="1"/>
  <c r="AB7" i="9"/>
  <c r="H38" i="9" s="1"/>
  <c r="Y7" i="9"/>
  <c r="E38" i="9" s="1"/>
  <c r="K48" i="19"/>
  <c r="N8" i="3"/>
  <c r="P8" i="3" s="1"/>
  <c r="R8" i="3" s="1"/>
  <c r="T8" i="3" s="1"/>
  <c r="M8" i="3"/>
  <c r="O8" i="3" s="1"/>
  <c r="Q8" i="3" s="1"/>
  <c r="S8" i="3" s="1"/>
  <c r="L9" i="3"/>
  <c r="F57" i="17"/>
  <c r="G58" i="13"/>
  <c r="K58" i="13" s="1"/>
  <c r="K51" i="13"/>
  <c r="AC7" i="13"/>
  <c r="I38" i="13" s="1"/>
  <c r="AD7" i="13"/>
  <c r="J38" i="13" s="1"/>
  <c r="L51" i="22"/>
  <c r="H58" i="22"/>
  <c r="L58" i="22" s="1"/>
  <c r="G58" i="21"/>
  <c r="K58" i="21" s="1"/>
  <c r="K51" i="21"/>
  <c r="Y7" i="21"/>
  <c r="E38" i="21" s="1"/>
  <c r="L51" i="3"/>
  <c r="H58" i="3"/>
  <c r="L58" i="3" s="1"/>
  <c r="F57" i="19"/>
  <c r="F58" i="12"/>
  <c r="H57" i="17"/>
  <c r="L57" i="17" s="1"/>
  <c r="L50" i="17"/>
  <c r="H58" i="19"/>
  <c r="L58" i="19" s="1"/>
  <c r="L51" i="19"/>
  <c r="F58" i="11"/>
  <c r="H57" i="20"/>
  <c r="L57" i="20" s="1"/>
  <c r="L50" i="20"/>
  <c r="H57" i="23"/>
  <c r="L57" i="23" s="1"/>
  <c r="L50" i="23"/>
  <c r="G57" i="18"/>
  <c r="K57" i="18" s="1"/>
  <c r="K50" i="18"/>
  <c r="K51" i="5"/>
  <c r="G58" i="5"/>
  <c r="K58" i="5" s="1"/>
  <c r="G58" i="12"/>
  <c r="K58" i="12" s="1"/>
  <c r="K51" i="12"/>
  <c r="N49" i="20" l="1"/>
  <c r="Q49" i="20" s="1"/>
  <c r="H63" i="20" s="1"/>
  <c r="M63" i="20" s="1"/>
  <c r="N48" i="20"/>
  <c r="Q48" i="20" s="1"/>
  <c r="H62" i="20" s="1"/>
  <c r="M62" i="20" s="1"/>
  <c r="I45" i="11"/>
  <c r="I59" i="11" s="1"/>
  <c r="N55" i="9"/>
  <c r="Q55" i="9" s="1"/>
  <c r="H70" i="9" s="1"/>
  <c r="M70" i="9" s="1"/>
  <c r="M49" i="23"/>
  <c r="P49" i="23" s="1"/>
  <c r="G63" i="23" s="1"/>
  <c r="L63" i="23" s="1"/>
  <c r="N55" i="3"/>
  <c r="Q55" i="3" s="1"/>
  <c r="H70" i="3" s="1"/>
  <c r="M70" i="3" s="1"/>
  <c r="N56" i="21"/>
  <c r="R56" i="21" s="1"/>
  <c r="I71" i="21" s="1"/>
  <c r="N55" i="18"/>
  <c r="R55" i="18" s="1"/>
  <c r="I70" i="18" s="1"/>
  <c r="N70" i="18" s="1"/>
  <c r="M56" i="5"/>
  <c r="P56" i="5" s="1"/>
  <c r="G71" i="5" s="1"/>
  <c r="M56" i="3"/>
  <c r="P56" i="3" s="1"/>
  <c r="G71" i="3" s="1"/>
  <c r="M48" i="19"/>
  <c r="O48" i="19" s="1"/>
  <c r="F62" i="19" s="1"/>
  <c r="K62" i="19" s="1"/>
  <c r="H57" i="9"/>
  <c r="L57" i="9" s="1"/>
  <c r="N56" i="9"/>
  <c r="Q56" i="9" s="1"/>
  <c r="H71" i="9" s="1"/>
  <c r="M71" i="9" s="1"/>
  <c r="N48" i="22"/>
  <c r="Q48" i="22" s="1"/>
  <c r="H62" i="22" s="1"/>
  <c r="M62" i="22" s="1"/>
  <c r="I45" i="19"/>
  <c r="I59" i="19" s="1"/>
  <c r="K57" i="9"/>
  <c r="G45" i="16"/>
  <c r="G59" i="16" s="1"/>
  <c r="K59" i="16" s="1"/>
  <c r="K58" i="8"/>
  <c r="M58" i="8" s="1"/>
  <c r="O58" i="8" s="1"/>
  <c r="N49" i="14"/>
  <c r="Q49" i="14" s="1"/>
  <c r="H63" i="14" s="1"/>
  <c r="M63" i="14" s="1"/>
  <c r="M48" i="18"/>
  <c r="P48" i="18" s="1"/>
  <c r="G62" i="18" s="1"/>
  <c r="L62" i="18" s="1"/>
  <c r="D8" i="8"/>
  <c r="F8" i="8" s="1"/>
  <c r="H8" i="8" s="1"/>
  <c r="J8" i="8" s="1"/>
  <c r="M58" i="17"/>
  <c r="P58" i="17" s="1"/>
  <c r="M48" i="12"/>
  <c r="P48" i="12" s="1"/>
  <c r="G62" i="12" s="1"/>
  <c r="L62" i="12" s="1"/>
  <c r="H52" i="14"/>
  <c r="L52" i="14" s="1"/>
  <c r="C8" i="8"/>
  <c r="W78" i="8" s="1"/>
  <c r="J45" i="12"/>
  <c r="J59" i="12" s="1"/>
  <c r="N56" i="23"/>
  <c r="Q56" i="23" s="1"/>
  <c r="H71" i="23" s="1"/>
  <c r="M71" i="23" s="1"/>
  <c r="I45" i="20"/>
  <c r="I59" i="20" s="1"/>
  <c r="N48" i="21"/>
  <c r="R48" i="21" s="1"/>
  <c r="I62" i="21" s="1"/>
  <c r="N62" i="21" s="1"/>
  <c r="N48" i="15"/>
  <c r="Q48" i="15" s="1"/>
  <c r="H62" i="15" s="1"/>
  <c r="M62" i="15" s="1"/>
  <c r="M48" i="22"/>
  <c r="O48" i="22" s="1"/>
  <c r="F62" i="22" s="1"/>
  <c r="K62" i="22" s="1"/>
  <c r="M56" i="8"/>
  <c r="O56" i="8" s="1"/>
  <c r="F71" i="8" s="1"/>
  <c r="K71" i="8" s="1"/>
  <c r="N50" i="15"/>
  <c r="Q50" i="15" s="1"/>
  <c r="M56" i="9"/>
  <c r="P56" i="9" s="1"/>
  <c r="G71" i="9" s="1"/>
  <c r="L71" i="9" s="1"/>
  <c r="G52" i="9"/>
  <c r="J52" i="19"/>
  <c r="M55" i="5"/>
  <c r="P55" i="5" s="1"/>
  <c r="G70" i="5" s="1"/>
  <c r="L70" i="5" s="1"/>
  <c r="H45" i="23"/>
  <c r="H59" i="23" s="1"/>
  <c r="B9" i="17"/>
  <c r="D9" i="17" s="1"/>
  <c r="F9" i="17" s="1"/>
  <c r="H9" i="17" s="1"/>
  <c r="J9" i="17" s="1"/>
  <c r="N56" i="15"/>
  <c r="R56" i="15" s="1"/>
  <c r="I71" i="15" s="1"/>
  <c r="N71" i="15" s="1"/>
  <c r="G45" i="14"/>
  <c r="G59" i="14" s="1"/>
  <c r="C8" i="17"/>
  <c r="E8" i="17" s="1"/>
  <c r="G8" i="17" s="1"/>
  <c r="I8" i="17" s="1"/>
  <c r="M56" i="15"/>
  <c r="O56" i="15" s="1"/>
  <c r="F71" i="15" s="1"/>
  <c r="K71" i="15" s="1"/>
  <c r="N56" i="8"/>
  <c r="R56" i="8" s="1"/>
  <c r="I71" i="8" s="1"/>
  <c r="N71" i="8" s="1"/>
  <c r="N55" i="8"/>
  <c r="R55" i="8" s="1"/>
  <c r="I70" i="8" s="1"/>
  <c r="G52" i="23"/>
  <c r="K52" i="23" s="1"/>
  <c r="M48" i="3"/>
  <c r="P48" i="3" s="1"/>
  <c r="G62" i="3" s="1"/>
  <c r="L62" i="3" s="1"/>
  <c r="N48" i="17"/>
  <c r="R48" i="17" s="1"/>
  <c r="I62" i="17" s="1"/>
  <c r="N62" i="17" s="1"/>
  <c r="M56" i="21"/>
  <c r="P56" i="21" s="1"/>
  <c r="G71" i="21" s="1"/>
  <c r="L71" i="21" s="1"/>
  <c r="N55" i="19"/>
  <c r="R55" i="19" s="1"/>
  <c r="I70" i="19" s="1"/>
  <c r="N70" i="19" s="1"/>
  <c r="N49" i="11"/>
  <c r="Q49" i="11" s="1"/>
  <c r="H63" i="11" s="1"/>
  <c r="M63" i="11" s="1"/>
  <c r="N48" i="12"/>
  <c r="R48" i="12" s="1"/>
  <c r="I62" i="12" s="1"/>
  <c r="N62" i="12" s="1"/>
  <c r="K51" i="8"/>
  <c r="N51" i="8" s="1"/>
  <c r="J52" i="20"/>
  <c r="K50" i="9"/>
  <c r="M50" i="9" s="1"/>
  <c r="M49" i="17"/>
  <c r="P49" i="17" s="1"/>
  <c r="G63" i="17" s="1"/>
  <c r="L63" i="17" s="1"/>
  <c r="M55" i="8"/>
  <c r="O55" i="8" s="1"/>
  <c r="F70" i="8" s="1"/>
  <c r="K70" i="8" s="1"/>
  <c r="M56" i="12"/>
  <c r="O56" i="12" s="1"/>
  <c r="F71" i="12" s="1"/>
  <c r="K71" i="12" s="1"/>
  <c r="N56" i="20"/>
  <c r="Q56" i="20" s="1"/>
  <c r="H71" i="20" s="1"/>
  <c r="M56" i="18"/>
  <c r="P56" i="18" s="1"/>
  <c r="G71" i="18" s="1"/>
  <c r="L71" i="18" s="1"/>
  <c r="N57" i="12"/>
  <c r="R57" i="12" s="1"/>
  <c r="N56" i="18"/>
  <c r="R56" i="18" s="1"/>
  <c r="I71" i="18" s="1"/>
  <c r="N71" i="18" s="1"/>
  <c r="M48" i="21"/>
  <c r="O48" i="21" s="1"/>
  <c r="F62" i="21" s="1"/>
  <c r="K62" i="21" s="1"/>
  <c r="M48" i="15"/>
  <c r="O48" i="15" s="1"/>
  <c r="F62" i="15" s="1"/>
  <c r="K62" i="15" s="1"/>
  <c r="J52" i="16"/>
  <c r="N56" i="3"/>
  <c r="Q56" i="3" s="1"/>
  <c r="H71" i="3" s="1"/>
  <c r="M71" i="3" s="1"/>
  <c r="N49" i="23"/>
  <c r="R49" i="23" s="1"/>
  <c r="I63" i="23" s="1"/>
  <c r="N63" i="23" s="1"/>
  <c r="N48" i="5"/>
  <c r="Q48" i="5" s="1"/>
  <c r="H62" i="5" s="1"/>
  <c r="M62" i="5" s="1"/>
  <c r="M48" i="16"/>
  <c r="P48" i="16" s="1"/>
  <c r="G62" i="16" s="1"/>
  <c r="L62" i="16" s="1"/>
  <c r="M56" i="11"/>
  <c r="O56" i="11" s="1"/>
  <c r="F71" i="11" s="1"/>
  <c r="K71" i="11" s="1"/>
  <c r="M55" i="9"/>
  <c r="O55" i="9" s="1"/>
  <c r="F70" i="9" s="1"/>
  <c r="K70" i="9" s="1"/>
  <c r="N50" i="21"/>
  <c r="R50" i="21" s="1"/>
  <c r="I45" i="23"/>
  <c r="I59" i="23" s="1"/>
  <c r="K59" i="23" s="1"/>
  <c r="M49" i="16"/>
  <c r="O49" i="16" s="1"/>
  <c r="F63" i="16" s="1"/>
  <c r="K63" i="16" s="1"/>
  <c r="N49" i="3"/>
  <c r="R49" i="3" s="1"/>
  <c r="I63" i="3" s="1"/>
  <c r="N63" i="3" s="1"/>
  <c r="M49" i="19"/>
  <c r="P49" i="19" s="1"/>
  <c r="G63" i="19" s="1"/>
  <c r="L63" i="19" s="1"/>
  <c r="N56" i="14"/>
  <c r="R56" i="14" s="1"/>
  <c r="I71" i="14" s="1"/>
  <c r="M49" i="21"/>
  <c r="P49" i="21" s="1"/>
  <c r="G63" i="21" s="1"/>
  <c r="L63" i="21" s="1"/>
  <c r="N49" i="13"/>
  <c r="Q49" i="13" s="1"/>
  <c r="H63" i="13" s="1"/>
  <c r="M63" i="13" s="1"/>
  <c r="N55" i="15"/>
  <c r="Q55" i="15" s="1"/>
  <c r="H70" i="15" s="1"/>
  <c r="M70" i="15" s="1"/>
  <c r="N50" i="3"/>
  <c r="Q50" i="3" s="1"/>
  <c r="M55" i="20"/>
  <c r="O55" i="20" s="1"/>
  <c r="F70" i="20" s="1"/>
  <c r="H52" i="3"/>
  <c r="L52" i="3" s="1"/>
  <c r="G45" i="22"/>
  <c r="G59" i="22" s="1"/>
  <c r="M55" i="17"/>
  <c r="N48" i="18"/>
  <c r="M49" i="13"/>
  <c r="N56" i="12"/>
  <c r="Q56" i="12" s="1"/>
  <c r="H71" i="12" s="1"/>
  <c r="M55" i="16"/>
  <c r="O55" i="16" s="1"/>
  <c r="F70" i="16" s="1"/>
  <c r="K70" i="16" s="1"/>
  <c r="N48" i="23"/>
  <c r="N55" i="12"/>
  <c r="R55" i="12" s="1"/>
  <c r="I70" i="12" s="1"/>
  <c r="N50" i="20"/>
  <c r="Q50" i="20" s="1"/>
  <c r="M51" i="21"/>
  <c r="O51" i="21" s="1"/>
  <c r="N55" i="5"/>
  <c r="Q55" i="5" s="1"/>
  <c r="H70" i="5" s="1"/>
  <c r="M70" i="5" s="1"/>
  <c r="N57" i="21"/>
  <c r="Q57" i="21" s="1"/>
  <c r="J45" i="3"/>
  <c r="J59" i="3" s="1"/>
  <c r="L59" i="3" s="1"/>
  <c r="G45" i="8"/>
  <c r="G59" i="8" s="1"/>
  <c r="M48" i="9"/>
  <c r="N49" i="22"/>
  <c r="Q49" i="22" s="1"/>
  <c r="H63" i="22" s="1"/>
  <c r="M63" i="22" s="1"/>
  <c r="N48" i="13"/>
  <c r="R48" i="13" s="1"/>
  <c r="I62" i="13" s="1"/>
  <c r="N62" i="13" s="1"/>
  <c r="M56" i="22"/>
  <c r="O56" i="22" s="1"/>
  <c r="F71" i="22" s="1"/>
  <c r="K71" i="22" s="1"/>
  <c r="H45" i="22"/>
  <c r="H59" i="22" s="1"/>
  <c r="L59" i="22" s="1"/>
  <c r="H52" i="22"/>
  <c r="I52" i="22"/>
  <c r="K52" i="22" s="1"/>
  <c r="I45" i="22"/>
  <c r="I59" i="22" s="1"/>
  <c r="G45" i="3"/>
  <c r="G59" i="3" s="1"/>
  <c r="K59" i="3" s="1"/>
  <c r="G52" i="3"/>
  <c r="M48" i="23"/>
  <c r="O48" i="23" s="1"/>
  <c r="F62" i="23" s="1"/>
  <c r="K62" i="23" s="1"/>
  <c r="I45" i="15"/>
  <c r="I59" i="15" s="1"/>
  <c r="I52" i="15"/>
  <c r="M55" i="23"/>
  <c r="P55" i="23" s="1"/>
  <c r="G70" i="23" s="1"/>
  <c r="L70" i="23" s="1"/>
  <c r="N55" i="23"/>
  <c r="R55" i="23" s="1"/>
  <c r="I70" i="23" s="1"/>
  <c r="N55" i="13"/>
  <c r="Q55" i="13" s="1"/>
  <c r="H70" i="13" s="1"/>
  <c r="M70" i="13" s="1"/>
  <c r="M55" i="13"/>
  <c r="M48" i="13"/>
  <c r="M50" i="18"/>
  <c r="O50" i="18" s="1"/>
  <c r="M51" i="20"/>
  <c r="O51" i="20" s="1"/>
  <c r="N55" i="22"/>
  <c r="R55" i="22" s="1"/>
  <c r="I70" i="22" s="1"/>
  <c r="H52" i="11"/>
  <c r="L52" i="11" s="1"/>
  <c r="H45" i="11"/>
  <c r="H59" i="11" s="1"/>
  <c r="M55" i="12"/>
  <c r="O55" i="12" s="1"/>
  <c r="F70" i="12" s="1"/>
  <c r="K70" i="12" s="1"/>
  <c r="M49" i="9"/>
  <c r="O49" i="9" s="1"/>
  <c r="F63" i="9" s="1"/>
  <c r="K63" i="9" s="1"/>
  <c r="N56" i="16"/>
  <c r="R56" i="16" s="1"/>
  <c r="I71" i="16" s="1"/>
  <c r="N71" i="16" s="1"/>
  <c r="M49" i="15"/>
  <c r="O49" i="15" s="1"/>
  <c r="F63" i="15" s="1"/>
  <c r="K63" i="15" s="1"/>
  <c r="N49" i="18"/>
  <c r="Q49" i="18" s="1"/>
  <c r="H63" i="18" s="1"/>
  <c r="M63" i="18" s="1"/>
  <c r="N49" i="21"/>
  <c r="Q49" i="21" s="1"/>
  <c r="H63" i="21" s="1"/>
  <c r="M63" i="21" s="1"/>
  <c r="M55" i="11"/>
  <c r="P55" i="11" s="1"/>
  <c r="G70" i="11" s="1"/>
  <c r="L70" i="11" s="1"/>
  <c r="M58" i="5"/>
  <c r="P58" i="5" s="1"/>
  <c r="N51" i="11"/>
  <c r="M48" i="8"/>
  <c r="P48" i="8" s="1"/>
  <c r="G62" i="8" s="1"/>
  <c r="L62" i="8" s="1"/>
  <c r="N49" i="12"/>
  <c r="R49" i="12" s="1"/>
  <c r="I63" i="12" s="1"/>
  <c r="N63" i="12" s="1"/>
  <c r="J45" i="21"/>
  <c r="J59" i="21" s="1"/>
  <c r="M49" i="8"/>
  <c r="P49" i="8" s="1"/>
  <c r="G63" i="8" s="1"/>
  <c r="L63" i="8" s="1"/>
  <c r="M56" i="14"/>
  <c r="O56" i="14" s="1"/>
  <c r="F71" i="14" s="1"/>
  <c r="K71" i="14" s="1"/>
  <c r="N57" i="23"/>
  <c r="Q57" i="23" s="1"/>
  <c r="N58" i="22"/>
  <c r="Q58" i="22" s="1"/>
  <c r="N55" i="14"/>
  <c r="R55" i="14" s="1"/>
  <c r="I70" i="14" s="1"/>
  <c r="N70" i="14" s="1"/>
  <c r="M49" i="20"/>
  <c r="O49" i="20" s="1"/>
  <c r="F63" i="20" s="1"/>
  <c r="K63" i="20" s="1"/>
  <c r="M58" i="16"/>
  <c r="O58" i="16" s="1"/>
  <c r="N51" i="18"/>
  <c r="Q51" i="18" s="1"/>
  <c r="N57" i="22"/>
  <c r="R57" i="22" s="1"/>
  <c r="M55" i="19"/>
  <c r="O55" i="19" s="1"/>
  <c r="F70" i="19" s="1"/>
  <c r="K70" i="19" s="1"/>
  <c r="M50" i="11"/>
  <c r="O50" i="11" s="1"/>
  <c r="J52" i="22"/>
  <c r="M57" i="16"/>
  <c r="O57" i="16" s="1"/>
  <c r="M48" i="20"/>
  <c r="O48" i="20" s="1"/>
  <c r="F62" i="20" s="1"/>
  <c r="K62" i="20" s="1"/>
  <c r="N48" i="14"/>
  <c r="R48" i="14" s="1"/>
  <c r="I62" i="14" s="1"/>
  <c r="N62" i="14" s="1"/>
  <c r="N48" i="11"/>
  <c r="Q48" i="11" s="1"/>
  <c r="H62" i="11" s="1"/>
  <c r="M62" i="11" s="1"/>
  <c r="M48" i="5"/>
  <c r="P48" i="5" s="1"/>
  <c r="G62" i="5" s="1"/>
  <c r="L62" i="5" s="1"/>
  <c r="N56" i="13"/>
  <c r="Q56" i="13" s="1"/>
  <c r="H71" i="13" s="1"/>
  <c r="M71" i="13" s="1"/>
  <c r="N50" i="23"/>
  <c r="Q50" i="23" s="1"/>
  <c r="N50" i="17"/>
  <c r="Q50" i="17" s="1"/>
  <c r="N56" i="22"/>
  <c r="Q56" i="22" s="1"/>
  <c r="H71" i="22" s="1"/>
  <c r="M71" i="22" s="1"/>
  <c r="M56" i="13"/>
  <c r="O56" i="13" s="1"/>
  <c r="F71" i="13" s="1"/>
  <c r="M55" i="18"/>
  <c r="P55" i="18" s="1"/>
  <c r="G70" i="18" s="1"/>
  <c r="M57" i="17"/>
  <c r="P57" i="17" s="1"/>
  <c r="N49" i="8"/>
  <c r="R49" i="8" s="1"/>
  <c r="I63" i="8" s="1"/>
  <c r="N63" i="8" s="1"/>
  <c r="M57" i="13"/>
  <c r="P57" i="13" s="1"/>
  <c r="M48" i="11"/>
  <c r="P48" i="11" s="1"/>
  <c r="G62" i="11" s="1"/>
  <c r="L62" i="11" s="1"/>
  <c r="N49" i="19"/>
  <c r="M56" i="20"/>
  <c r="O56" i="20" s="1"/>
  <c r="F71" i="20" s="1"/>
  <c r="K71" i="20" s="1"/>
  <c r="M51" i="12"/>
  <c r="P51" i="12" s="1"/>
  <c r="N55" i="11"/>
  <c r="R55" i="11" s="1"/>
  <c r="I70" i="11" s="1"/>
  <c r="N70" i="11" s="1"/>
  <c r="J45" i="23"/>
  <c r="J59" i="23" s="1"/>
  <c r="M49" i="11"/>
  <c r="P49" i="11" s="1"/>
  <c r="G63" i="11" s="1"/>
  <c r="L63" i="11" s="1"/>
  <c r="N49" i="16"/>
  <c r="Q49" i="16" s="1"/>
  <c r="H63" i="16" s="1"/>
  <c r="M63" i="16" s="1"/>
  <c r="M56" i="19"/>
  <c r="P56" i="19" s="1"/>
  <c r="G71" i="19" s="1"/>
  <c r="L71" i="19" s="1"/>
  <c r="N56" i="5"/>
  <c r="R56" i="5" s="1"/>
  <c r="I71" i="5" s="1"/>
  <c r="N71" i="5" s="1"/>
  <c r="M55" i="22"/>
  <c r="O55" i="22" s="1"/>
  <c r="F70" i="22" s="1"/>
  <c r="N49" i="15"/>
  <c r="R49" i="15" s="1"/>
  <c r="I63" i="15" s="1"/>
  <c r="N63" i="15" s="1"/>
  <c r="N57" i="8"/>
  <c r="Q57" i="8" s="1"/>
  <c r="M58" i="20"/>
  <c r="P58" i="20" s="1"/>
  <c r="N58" i="14"/>
  <c r="Q58" i="14" s="1"/>
  <c r="M49" i="18"/>
  <c r="O49" i="18" s="1"/>
  <c r="F63" i="18" s="1"/>
  <c r="K63" i="18" s="1"/>
  <c r="N56" i="11"/>
  <c r="R56" i="11" s="1"/>
  <c r="I71" i="11" s="1"/>
  <c r="N71" i="11" s="1"/>
  <c r="J45" i="14"/>
  <c r="J59" i="14" s="1"/>
  <c r="L59" i="14" s="1"/>
  <c r="M49" i="22"/>
  <c r="P49" i="22" s="1"/>
  <c r="G63" i="22" s="1"/>
  <c r="L63" i="22" s="1"/>
  <c r="M57" i="18"/>
  <c r="O57" i="18" s="1"/>
  <c r="M50" i="13"/>
  <c r="J45" i="11"/>
  <c r="J59" i="11" s="1"/>
  <c r="M58" i="21"/>
  <c r="P58" i="21" s="1"/>
  <c r="M48" i="14"/>
  <c r="P48" i="14" s="1"/>
  <c r="G62" i="14" s="1"/>
  <c r="L62" i="14" s="1"/>
  <c r="M57" i="20"/>
  <c r="P57" i="20" s="1"/>
  <c r="M57" i="15"/>
  <c r="O57" i="15" s="1"/>
  <c r="M51" i="13"/>
  <c r="O51" i="13" s="1"/>
  <c r="N58" i="13"/>
  <c r="R58" i="13" s="1"/>
  <c r="M48" i="17"/>
  <c r="O48" i="17" s="1"/>
  <c r="F62" i="17" s="1"/>
  <c r="K62" i="17" s="1"/>
  <c r="N56" i="19"/>
  <c r="R56" i="19" s="1"/>
  <c r="I71" i="19" s="1"/>
  <c r="M56" i="23"/>
  <c r="N58" i="11"/>
  <c r="Q58" i="11" s="1"/>
  <c r="N51" i="23"/>
  <c r="R51" i="23" s="1"/>
  <c r="M51" i="16"/>
  <c r="P51" i="16" s="1"/>
  <c r="N58" i="18"/>
  <c r="R58" i="18" s="1"/>
  <c r="N57" i="11"/>
  <c r="R57" i="11" s="1"/>
  <c r="N50" i="12"/>
  <c r="N58" i="9"/>
  <c r="Q58" i="9" s="1"/>
  <c r="M55" i="15"/>
  <c r="M55" i="3"/>
  <c r="N51" i="3"/>
  <c r="N50" i="8"/>
  <c r="R50" i="8" s="1"/>
  <c r="M57" i="14"/>
  <c r="P57" i="14" s="1"/>
  <c r="N55" i="21"/>
  <c r="L59" i="19"/>
  <c r="M57" i="19"/>
  <c r="O57" i="19" s="1"/>
  <c r="N51" i="15"/>
  <c r="R51" i="15" s="1"/>
  <c r="H52" i="19"/>
  <c r="N49" i="9"/>
  <c r="R49" i="9" s="1"/>
  <c r="I63" i="9" s="1"/>
  <c r="N63" i="9" s="1"/>
  <c r="M51" i="22"/>
  <c r="N55" i="16"/>
  <c r="N51" i="5"/>
  <c r="M50" i="22"/>
  <c r="O50" i="22" s="1"/>
  <c r="I52" i="16"/>
  <c r="K52" i="16" s="1"/>
  <c r="N48" i="9"/>
  <c r="R48" i="9" s="1"/>
  <c r="I62" i="9" s="1"/>
  <c r="N62" i="9" s="1"/>
  <c r="P49" i="3"/>
  <c r="G63" i="3" s="1"/>
  <c r="L63" i="3" s="1"/>
  <c r="N58" i="23"/>
  <c r="R58" i="23" s="1"/>
  <c r="N50" i="19"/>
  <c r="N50" i="16"/>
  <c r="M58" i="12"/>
  <c r="P58" i="12" s="1"/>
  <c r="N51" i="19"/>
  <c r="R51" i="19" s="1"/>
  <c r="N58" i="3"/>
  <c r="R58" i="3" s="1"/>
  <c r="I52" i="3"/>
  <c r="N57" i="5"/>
  <c r="Q57" i="5" s="1"/>
  <c r="M50" i="5"/>
  <c r="O50" i="5" s="1"/>
  <c r="N58" i="15"/>
  <c r="R58" i="15" s="1"/>
  <c r="M51" i="17"/>
  <c r="O51" i="17" s="1"/>
  <c r="M58" i="19"/>
  <c r="P58" i="19" s="1"/>
  <c r="N49" i="17"/>
  <c r="M56" i="16"/>
  <c r="M51" i="9"/>
  <c r="O51" i="9" s="1"/>
  <c r="N55" i="17"/>
  <c r="Q55" i="17" s="1"/>
  <c r="H70" i="17" s="1"/>
  <c r="M70" i="17" s="1"/>
  <c r="M50" i="14"/>
  <c r="P50" i="14" s="1"/>
  <c r="N48" i="16"/>
  <c r="Q48" i="16" s="1"/>
  <c r="H62" i="16" s="1"/>
  <c r="M62" i="16" s="1"/>
  <c r="N51" i="14"/>
  <c r="M57" i="3"/>
  <c r="O57" i="3" s="1"/>
  <c r="H84" i="23"/>
  <c r="I83" i="23"/>
  <c r="F84" i="23"/>
  <c r="E83" i="23"/>
  <c r="H83" i="23"/>
  <c r="J84" i="23"/>
  <c r="G83" i="23"/>
  <c r="J83" i="23"/>
  <c r="F83" i="23"/>
  <c r="H45" i="9"/>
  <c r="H59" i="9" s="1"/>
  <c r="H52" i="9"/>
  <c r="H45" i="8"/>
  <c r="H59" i="8" s="1"/>
  <c r="H52" i="8"/>
  <c r="D9" i="11"/>
  <c r="F9" i="11" s="1"/>
  <c r="H9" i="11" s="1"/>
  <c r="J9" i="11" s="1"/>
  <c r="C9" i="11"/>
  <c r="B10" i="11"/>
  <c r="I45" i="13"/>
  <c r="I59" i="13" s="1"/>
  <c r="I52" i="13"/>
  <c r="M58" i="13"/>
  <c r="P58" i="13" s="1"/>
  <c r="N9" i="3"/>
  <c r="P9" i="3" s="1"/>
  <c r="R9" i="3" s="1"/>
  <c r="T9" i="3" s="1"/>
  <c r="M9" i="3"/>
  <c r="O9" i="3" s="1"/>
  <c r="Q9" i="3" s="1"/>
  <c r="S9" i="3" s="1"/>
  <c r="L10" i="3"/>
  <c r="E45" i="5"/>
  <c r="E8" i="11"/>
  <c r="G8" i="11" s="1"/>
  <c r="I8" i="11" s="1"/>
  <c r="N9" i="9"/>
  <c r="P9" i="9" s="1"/>
  <c r="R9" i="9" s="1"/>
  <c r="T9" i="9" s="1"/>
  <c r="M9" i="9"/>
  <c r="O9" i="9" s="1"/>
  <c r="Q9" i="9" s="1"/>
  <c r="S9" i="9" s="1"/>
  <c r="L10" i="9"/>
  <c r="F45" i="20"/>
  <c r="E45" i="3"/>
  <c r="H52" i="16"/>
  <c r="H45" i="16"/>
  <c r="H59" i="16" s="1"/>
  <c r="L59" i="16" s="1"/>
  <c r="N51" i="21"/>
  <c r="D9" i="21"/>
  <c r="F9" i="21" s="1"/>
  <c r="H9" i="21" s="1"/>
  <c r="J9" i="21" s="1"/>
  <c r="C9" i="21"/>
  <c r="B10" i="21"/>
  <c r="D9" i="13"/>
  <c r="F9" i="13" s="1"/>
  <c r="H9" i="13" s="1"/>
  <c r="J9" i="13" s="1"/>
  <c r="C9" i="13"/>
  <c r="B10" i="13"/>
  <c r="F45" i="9"/>
  <c r="E45" i="11"/>
  <c r="E8" i="14"/>
  <c r="G8" i="14" s="1"/>
  <c r="I8" i="14" s="1"/>
  <c r="E8" i="22"/>
  <c r="G8" i="22" s="1"/>
  <c r="I8" i="22" s="1"/>
  <c r="W78" i="22"/>
  <c r="N50" i="18"/>
  <c r="G45" i="21"/>
  <c r="G59" i="21" s="1"/>
  <c r="G52" i="21"/>
  <c r="E8" i="9"/>
  <c r="G8" i="9" s="1"/>
  <c r="I8" i="9" s="1"/>
  <c r="W78" i="9"/>
  <c r="E8" i="12"/>
  <c r="G8" i="12" s="1"/>
  <c r="I8" i="12" s="1"/>
  <c r="W78" i="12"/>
  <c r="C9" i="8"/>
  <c r="D9" i="8"/>
  <c r="F9" i="8" s="1"/>
  <c r="H9" i="8" s="1"/>
  <c r="J9" i="8" s="1"/>
  <c r="B10" i="8"/>
  <c r="N56" i="17"/>
  <c r="M56" i="17"/>
  <c r="D9" i="18"/>
  <c r="F9" i="18" s="1"/>
  <c r="H9" i="18" s="1"/>
  <c r="J9" i="18" s="1"/>
  <c r="C9" i="18"/>
  <c r="B10" i="18"/>
  <c r="R48" i="3"/>
  <c r="I62" i="3" s="1"/>
  <c r="N62" i="3" s="1"/>
  <c r="Q48" i="3"/>
  <c r="H62" i="3" s="1"/>
  <c r="M62" i="3" s="1"/>
  <c r="C9" i="19"/>
  <c r="D9" i="19"/>
  <c r="F9" i="19" s="1"/>
  <c r="H9" i="19" s="1"/>
  <c r="J9" i="19" s="1"/>
  <c r="B10" i="19"/>
  <c r="J52" i="17"/>
  <c r="J45" i="17"/>
  <c r="J59" i="17" s="1"/>
  <c r="N58" i="20"/>
  <c r="I52" i="21"/>
  <c r="I45" i="21"/>
  <c r="I59" i="21" s="1"/>
  <c r="N51" i="16"/>
  <c r="M57" i="21"/>
  <c r="O57" i="21" s="1"/>
  <c r="J52" i="9"/>
  <c r="J45" i="9"/>
  <c r="J59" i="9" s="1"/>
  <c r="I52" i="5"/>
  <c r="I45" i="5"/>
  <c r="I59" i="5" s="1"/>
  <c r="N9" i="11"/>
  <c r="P9" i="11" s="1"/>
  <c r="R9" i="11" s="1"/>
  <c r="T9" i="11" s="1"/>
  <c r="M9" i="11"/>
  <c r="O9" i="11" s="1"/>
  <c r="Q9" i="11" s="1"/>
  <c r="S9" i="11" s="1"/>
  <c r="L10" i="11"/>
  <c r="L52" i="23"/>
  <c r="M55" i="14"/>
  <c r="W78" i="14"/>
  <c r="C9" i="7"/>
  <c r="D9" i="7"/>
  <c r="F9" i="7" s="1"/>
  <c r="H9" i="7" s="1"/>
  <c r="J9" i="7" s="1"/>
  <c r="B10" i="7"/>
  <c r="M55" i="21"/>
  <c r="M51" i="5"/>
  <c r="N57" i="17"/>
  <c r="N51" i="22"/>
  <c r="E45" i="9"/>
  <c r="F45" i="12"/>
  <c r="G45" i="11"/>
  <c r="G59" i="11" s="1"/>
  <c r="G52" i="11"/>
  <c r="K52" i="11" s="1"/>
  <c r="N51" i="13"/>
  <c r="E8" i="20"/>
  <c r="G8" i="20" s="1"/>
  <c r="I8" i="20" s="1"/>
  <c r="W78" i="20"/>
  <c r="N9" i="22"/>
  <c r="P9" i="22" s="1"/>
  <c r="R9" i="22" s="1"/>
  <c r="T9" i="22" s="1"/>
  <c r="M9" i="22"/>
  <c r="O9" i="22" s="1"/>
  <c r="Q9" i="22" s="1"/>
  <c r="S9" i="22" s="1"/>
  <c r="L10" i="22"/>
  <c r="E45" i="14"/>
  <c r="N9" i="5"/>
  <c r="P9" i="5" s="1"/>
  <c r="R9" i="5" s="1"/>
  <c r="T9" i="5" s="1"/>
  <c r="M9" i="5"/>
  <c r="O9" i="5" s="1"/>
  <c r="Q9" i="5" s="1"/>
  <c r="S9" i="5" s="1"/>
  <c r="L10" i="5"/>
  <c r="N57" i="15"/>
  <c r="Q57" i="15" s="1"/>
  <c r="E45" i="22"/>
  <c r="N50" i="5"/>
  <c r="N58" i="21"/>
  <c r="R58" i="21" s="1"/>
  <c r="N51" i="9"/>
  <c r="E8" i="21"/>
  <c r="G8" i="21" s="1"/>
  <c r="I8" i="21" s="1"/>
  <c r="W78" i="21"/>
  <c r="M50" i="19"/>
  <c r="F45" i="5"/>
  <c r="E45" i="8"/>
  <c r="D9" i="23"/>
  <c r="F9" i="23" s="1"/>
  <c r="C9" i="23"/>
  <c r="B10" i="23"/>
  <c r="M51" i="3"/>
  <c r="M50" i="20"/>
  <c r="N57" i="18"/>
  <c r="R57" i="18" s="1"/>
  <c r="N57" i="14"/>
  <c r="R57" i="14" s="1"/>
  <c r="N50" i="22"/>
  <c r="M51" i="19"/>
  <c r="I52" i="9"/>
  <c r="I45" i="9"/>
  <c r="I59" i="9" s="1"/>
  <c r="K59" i="9" s="1"/>
  <c r="M49" i="5"/>
  <c r="N49" i="5"/>
  <c r="G45" i="12"/>
  <c r="G59" i="12" s="1"/>
  <c r="G52" i="12"/>
  <c r="E8" i="18"/>
  <c r="G8" i="18" s="1"/>
  <c r="I8" i="18" s="1"/>
  <c r="W78" i="18"/>
  <c r="M9" i="23"/>
  <c r="O9" i="23" s="1"/>
  <c r="Q9" i="23" s="1"/>
  <c r="N9" i="23"/>
  <c r="P9" i="23" s="1"/>
  <c r="R9" i="23" s="1"/>
  <c r="T9" i="23" s="1"/>
  <c r="J90" i="23" s="1"/>
  <c r="L10" i="23"/>
  <c r="G52" i="20"/>
  <c r="K52" i="20" s="1"/>
  <c r="G45" i="20"/>
  <c r="G59" i="20" s="1"/>
  <c r="M9" i="21"/>
  <c r="O9" i="21" s="1"/>
  <c r="Q9" i="21" s="1"/>
  <c r="S9" i="21" s="1"/>
  <c r="N9" i="21"/>
  <c r="P9" i="21" s="1"/>
  <c r="R9" i="21" s="1"/>
  <c r="T9" i="21" s="1"/>
  <c r="L10" i="21"/>
  <c r="E8" i="19"/>
  <c r="G8" i="19" s="1"/>
  <c r="I8" i="19" s="1"/>
  <c r="I45" i="17"/>
  <c r="I59" i="17" s="1"/>
  <c r="I52" i="17"/>
  <c r="N9" i="18"/>
  <c r="P9" i="18" s="1"/>
  <c r="R9" i="18" s="1"/>
  <c r="T9" i="18" s="1"/>
  <c r="M9" i="18"/>
  <c r="O9" i="18" s="1"/>
  <c r="Q9" i="18" s="1"/>
  <c r="S9" i="18" s="1"/>
  <c r="L10" i="18"/>
  <c r="D9" i="16"/>
  <c r="F9" i="16" s="1"/>
  <c r="H9" i="16" s="1"/>
  <c r="J9" i="16" s="1"/>
  <c r="C9" i="16"/>
  <c r="E9" i="16" s="1"/>
  <c r="G9" i="16" s="1"/>
  <c r="I9" i="16" s="1"/>
  <c r="B10" i="16"/>
  <c r="M51" i="18"/>
  <c r="N58" i="17"/>
  <c r="R58" i="17" s="1"/>
  <c r="M57" i="22"/>
  <c r="O57" i="22" s="1"/>
  <c r="M58" i="23"/>
  <c r="M50" i="16"/>
  <c r="M50" i="21"/>
  <c r="N55" i="20"/>
  <c r="J45" i="5"/>
  <c r="J59" i="5" s="1"/>
  <c r="J52" i="5"/>
  <c r="J52" i="8"/>
  <c r="J45" i="8"/>
  <c r="J59" i="8" s="1"/>
  <c r="M50" i="15"/>
  <c r="W78" i="11"/>
  <c r="M50" i="12"/>
  <c r="M58" i="22"/>
  <c r="P58" i="22" s="1"/>
  <c r="N9" i="19"/>
  <c r="P9" i="19" s="1"/>
  <c r="R9" i="19" s="1"/>
  <c r="T9" i="19" s="1"/>
  <c r="M9" i="19"/>
  <c r="O9" i="19" s="1"/>
  <c r="Q9" i="19" s="1"/>
  <c r="S9" i="19" s="1"/>
  <c r="L10" i="19"/>
  <c r="E8" i="15"/>
  <c r="G8" i="15" s="1"/>
  <c r="I8" i="15" s="1"/>
  <c r="I84" i="15" s="1"/>
  <c r="W78" i="19"/>
  <c r="M50" i="3"/>
  <c r="E8" i="7"/>
  <c r="G8" i="7" s="1"/>
  <c r="E45" i="12"/>
  <c r="I52" i="18"/>
  <c r="I45" i="18"/>
  <c r="I59" i="18" s="1"/>
  <c r="G45" i="15"/>
  <c r="G59" i="15" s="1"/>
  <c r="G52" i="15"/>
  <c r="G45" i="19"/>
  <c r="G59" i="19" s="1"/>
  <c r="G52" i="19"/>
  <c r="K52" i="19" s="1"/>
  <c r="F45" i="14"/>
  <c r="H52" i="17"/>
  <c r="H45" i="17"/>
  <c r="H59" i="17" s="1"/>
  <c r="E8" i="13"/>
  <c r="G8" i="13" s="1"/>
  <c r="I8" i="13" s="1"/>
  <c r="N51" i="12"/>
  <c r="E8" i="23"/>
  <c r="G8" i="23" s="1"/>
  <c r="M58" i="3"/>
  <c r="P58" i="3" s="1"/>
  <c r="C9" i="14"/>
  <c r="D9" i="14"/>
  <c r="F9" i="14" s="1"/>
  <c r="H9" i="14" s="1"/>
  <c r="J9" i="14" s="1"/>
  <c r="B10" i="14"/>
  <c r="N50" i="14"/>
  <c r="H45" i="13"/>
  <c r="H59" i="13" s="1"/>
  <c r="H52" i="13"/>
  <c r="N57" i="13"/>
  <c r="M9" i="13"/>
  <c r="O9" i="13" s="1"/>
  <c r="Q9" i="13" s="1"/>
  <c r="S9" i="13" s="1"/>
  <c r="N9" i="13"/>
  <c r="P9" i="13" s="1"/>
  <c r="R9" i="13" s="1"/>
  <c r="T9" i="13" s="1"/>
  <c r="L10" i="13"/>
  <c r="N9" i="14"/>
  <c r="P9" i="14" s="1"/>
  <c r="R9" i="14" s="1"/>
  <c r="T9" i="14" s="1"/>
  <c r="M9" i="14"/>
  <c r="O9" i="14" s="1"/>
  <c r="Q9" i="14" s="1"/>
  <c r="S9" i="14" s="1"/>
  <c r="L10" i="14"/>
  <c r="D9" i="9"/>
  <c r="F9" i="9" s="1"/>
  <c r="H9" i="9" s="1"/>
  <c r="J9" i="9" s="1"/>
  <c r="C9" i="9"/>
  <c r="B10" i="9"/>
  <c r="G52" i="5"/>
  <c r="G45" i="5"/>
  <c r="G59" i="5" s="1"/>
  <c r="M57" i="8"/>
  <c r="H52" i="12"/>
  <c r="L52" i="12" s="1"/>
  <c r="H45" i="12"/>
  <c r="H59" i="12" s="1"/>
  <c r="E45" i="18"/>
  <c r="M9" i="12"/>
  <c r="O9" i="12" s="1"/>
  <c r="Q9" i="12" s="1"/>
  <c r="S9" i="12" s="1"/>
  <c r="N9" i="12"/>
  <c r="P9" i="12" s="1"/>
  <c r="R9" i="12" s="1"/>
  <c r="T9" i="12" s="1"/>
  <c r="L10" i="12"/>
  <c r="H52" i="20"/>
  <c r="H45" i="20"/>
  <c r="H59" i="20" s="1"/>
  <c r="L59" i="20" s="1"/>
  <c r="E45" i="15"/>
  <c r="I52" i="14"/>
  <c r="K52" i="14" s="1"/>
  <c r="I45" i="14"/>
  <c r="I59" i="14" s="1"/>
  <c r="M58" i="18"/>
  <c r="P58" i="18" s="1"/>
  <c r="N51" i="17"/>
  <c r="M51" i="23"/>
  <c r="M58" i="11"/>
  <c r="O58" i="11" s="1"/>
  <c r="M49" i="12"/>
  <c r="M50" i="23"/>
  <c r="C9" i="5"/>
  <c r="E9" i="5" s="1"/>
  <c r="G9" i="5" s="1"/>
  <c r="I9" i="5" s="1"/>
  <c r="D9" i="5"/>
  <c r="F9" i="5" s="1"/>
  <c r="H9" i="5" s="1"/>
  <c r="J9" i="5" s="1"/>
  <c r="B10" i="5"/>
  <c r="I52" i="12"/>
  <c r="I45" i="12"/>
  <c r="I59" i="12" s="1"/>
  <c r="M57" i="12"/>
  <c r="P57" i="12" s="1"/>
  <c r="H52" i="15"/>
  <c r="H45" i="15"/>
  <c r="H59" i="15" s="1"/>
  <c r="M58" i="14"/>
  <c r="F45" i="17"/>
  <c r="M51" i="15"/>
  <c r="D9" i="3"/>
  <c r="F9" i="3" s="1"/>
  <c r="H9" i="3" s="1"/>
  <c r="J9" i="3" s="1"/>
  <c r="C9" i="3"/>
  <c r="B10" i="3"/>
  <c r="W78" i="16"/>
  <c r="N57" i="20"/>
  <c r="N58" i="19"/>
  <c r="E45" i="21"/>
  <c r="J52" i="13"/>
  <c r="J45" i="13"/>
  <c r="J59" i="13" s="1"/>
  <c r="E45" i="23"/>
  <c r="M9" i="20"/>
  <c r="O9" i="20" s="1"/>
  <c r="Q9" i="20" s="1"/>
  <c r="S9" i="20" s="1"/>
  <c r="N9" i="20"/>
  <c r="P9" i="20" s="1"/>
  <c r="R9" i="20" s="1"/>
  <c r="T9" i="20" s="1"/>
  <c r="L10" i="20"/>
  <c r="C9" i="20"/>
  <c r="D9" i="20"/>
  <c r="F9" i="20" s="1"/>
  <c r="H9" i="20" s="1"/>
  <c r="J9" i="20" s="1"/>
  <c r="B10" i="20"/>
  <c r="H83" i="15"/>
  <c r="E83" i="15"/>
  <c r="F83" i="15"/>
  <c r="H84" i="15"/>
  <c r="I83" i="15"/>
  <c r="F84" i="15"/>
  <c r="J84" i="15"/>
  <c r="J83" i="15"/>
  <c r="G83" i="15"/>
  <c r="E45" i="17"/>
  <c r="M50" i="17"/>
  <c r="M57" i="5"/>
  <c r="O57" i="5" s="1"/>
  <c r="M58" i="9"/>
  <c r="O58" i="9" s="1"/>
  <c r="G45" i="13"/>
  <c r="G59" i="13" s="1"/>
  <c r="G52" i="13"/>
  <c r="N9" i="16"/>
  <c r="P9" i="16" s="1"/>
  <c r="R9" i="16" s="1"/>
  <c r="T9" i="16" s="1"/>
  <c r="M9" i="16"/>
  <c r="O9" i="16" s="1"/>
  <c r="Q9" i="16" s="1"/>
  <c r="S9" i="16" s="1"/>
  <c r="L10" i="16"/>
  <c r="G52" i="18"/>
  <c r="G45" i="18"/>
  <c r="G59" i="18" s="1"/>
  <c r="N58" i="12"/>
  <c r="Q58" i="12" s="1"/>
  <c r="F45" i="15"/>
  <c r="G52" i="17"/>
  <c r="G45" i="17"/>
  <c r="G59" i="17" s="1"/>
  <c r="W78" i="3"/>
  <c r="C9" i="22"/>
  <c r="D9" i="22"/>
  <c r="F9" i="22" s="1"/>
  <c r="H9" i="22" s="1"/>
  <c r="J9" i="22" s="1"/>
  <c r="B10" i="22"/>
  <c r="N57" i="19"/>
  <c r="Q57" i="19" s="1"/>
  <c r="H45" i="21"/>
  <c r="H59" i="21" s="1"/>
  <c r="H52" i="21"/>
  <c r="L52" i="21" s="1"/>
  <c r="F45" i="13"/>
  <c r="N50" i="13"/>
  <c r="M57" i="11"/>
  <c r="P57" i="11" s="1"/>
  <c r="N9" i="7"/>
  <c r="P9" i="7" s="1"/>
  <c r="M9" i="7"/>
  <c r="O9" i="7" s="1"/>
  <c r="Q9" i="7" s="1"/>
  <c r="S9" i="7" s="1"/>
  <c r="L10" i="7"/>
  <c r="H45" i="5"/>
  <c r="H59" i="5" s="1"/>
  <c r="H52" i="5"/>
  <c r="M50" i="8"/>
  <c r="D9" i="12"/>
  <c r="F9" i="12" s="1"/>
  <c r="H9" i="12" s="1"/>
  <c r="J9" i="12" s="1"/>
  <c r="C9" i="12"/>
  <c r="B10" i="12"/>
  <c r="I45" i="8"/>
  <c r="I59" i="8" s="1"/>
  <c r="I52" i="8"/>
  <c r="K52" i="8" s="1"/>
  <c r="J52" i="18"/>
  <c r="J45" i="18"/>
  <c r="J59" i="18" s="1"/>
  <c r="N50" i="11"/>
  <c r="N57" i="3"/>
  <c r="Q57" i="3" s="1"/>
  <c r="J45" i="15"/>
  <c r="J59" i="15" s="1"/>
  <c r="J52" i="15"/>
  <c r="M49" i="14"/>
  <c r="N58" i="5"/>
  <c r="Q58" i="5" s="1"/>
  <c r="N51" i="20"/>
  <c r="N57" i="16"/>
  <c r="R57" i="16" s="1"/>
  <c r="M51" i="11"/>
  <c r="N58" i="16"/>
  <c r="Q58" i="16" s="1"/>
  <c r="M57" i="23"/>
  <c r="O57" i="23" s="1"/>
  <c r="N48" i="19"/>
  <c r="E8" i="5"/>
  <c r="G8" i="5" s="1"/>
  <c r="I8" i="5" s="1"/>
  <c r="W78" i="5"/>
  <c r="H45" i="18"/>
  <c r="H59" i="18" s="1"/>
  <c r="H52" i="18"/>
  <c r="N9" i="8"/>
  <c r="P9" i="8" s="1"/>
  <c r="R9" i="8" s="1"/>
  <c r="T9" i="8" s="1"/>
  <c r="M9" i="8"/>
  <c r="O9" i="8" s="1"/>
  <c r="Q9" i="8" s="1"/>
  <c r="S9" i="8" s="1"/>
  <c r="L10" i="8"/>
  <c r="C9" i="15"/>
  <c r="D9" i="15"/>
  <c r="F9" i="15" s="1"/>
  <c r="B10" i="15"/>
  <c r="M9" i="15"/>
  <c r="O9" i="15" s="1"/>
  <c r="N9" i="15"/>
  <c r="P9" i="15" s="1"/>
  <c r="R9" i="15" s="1"/>
  <c r="L10" i="15"/>
  <c r="M51" i="14"/>
  <c r="M9" i="17"/>
  <c r="O9" i="17" s="1"/>
  <c r="Q9" i="17" s="1"/>
  <c r="S9" i="17" s="1"/>
  <c r="N9" i="17"/>
  <c r="P9" i="17" s="1"/>
  <c r="R9" i="17" s="1"/>
  <c r="L10" i="17"/>
  <c r="M58" i="15"/>
  <c r="P58" i="15" s="1"/>
  <c r="N48" i="8"/>
  <c r="R48" i="20" l="1"/>
  <c r="I62" i="20" s="1"/>
  <c r="N62" i="20" s="1"/>
  <c r="R49" i="20"/>
  <c r="I63" i="20" s="1"/>
  <c r="N63" i="20" s="1"/>
  <c r="K59" i="11"/>
  <c r="R55" i="9"/>
  <c r="I70" i="9" s="1"/>
  <c r="N70" i="9" s="1"/>
  <c r="O49" i="23"/>
  <c r="F63" i="23" s="1"/>
  <c r="K63" i="23" s="1"/>
  <c r="R55" i="3"/>
  <c r="I70" i="3" s="1"/>
  <c r="N70" i="3" s="1"/>
  <c r="O56" i="3"/>
  <c r="F71" i="3" s="1"/>
  <c r="K71" i="3" s="1"/>
  <c r="M57" i="9"/>
  <c r="O57" i="9" s="1"/>
  <c r="O56" i="5"/>
  <c r="F71" i="5" s="1"/>
  <c r="K71" i="5" s="1"/>
  <c r="Q55" i="18"/>
  <c r="H70" i="18" s="1"/>
  <c r="M70" i="18" s="1"/>
  <c r="Q56" i="21"/>
  <c r="H71" i="21" s="1"/>
  <c r="M71" i="21" s="1"/>
  <c r="P48" i="19"/>
  <c r="G62" i="19" s="1"/>
  <c r="L62" i="19" s="1"/>
  <c r="O48" i="12"/>
  <c r="F62" i="12" s="1"/>
  <c r="K62" i="12" s="1"/>
  <c r="O56" i="21"/>
  <c r="F71" i="21" s="1"/>
  <c r="K71" i="21" s="1"/>
  <c r="O48" i="9"/>
  <c r="F62" i="9" s="1"/>
  <c r="K62" i="9" s="1"/>
  <c r="R56" i="23"/>
  <c r="I71" i="23" s="1"/>
  <c r="N71" i="23" s="1"/>
  <c r="P48" i="20"/>
  <c r="G62" i="20" s="1"/>
  <c r="L62" i="20" s="1"/>
  <c r="N58" i="8"/>
  <c r="R58" i="8" s="1"/>
  <c r="Q56" i="18"/>
  <c r="H71" i="18" s="1"/>
  <c r="M71" i="18" s="1"/>
  <c r="R49" i="18"/>
  <c r="I63" i="18" s="1"/>
  <c r="N63" i="18" s="1"/>
  <c r="O56" i="9"/>
  <c r="F71" i="9" s="1"/>
  <c r="K71" i="9" s="1"/>
  <c r="R56" i="12"/>
  <c r="I71" i="12" s="1"/>
  <c r="N71" i="12" s="1"/>
  <c r="R56" i="9"/>
  <c r="I71" i="9" s="1"/>
  <c r="N71" i="9" s="1"/>
  <c r="R48" i="15"/>
  <c r="I62" i="15" s="1"/>
  <c r="N62" i="15" s="1"/>
  <c r="K59" i="19"/>
  <c r="M59" i="19" s="1"/>
  <c r="O48" i="18"/>
  <c r="F62" i="18" s="1"/>
  <c r="K62" i="18" s="1"/>
  <c r="N50" i="9"/>
  <c r="R50" i="9" s="1"/>
  <c r="R48" i="22"/>
  <c r="I62" i="22" s="1"/>
  <c r="N62" i="22" s="1"/>
  <c r="R49" i="14"/>
  <c r="I63" i="14" s="1"/>
  <c r="N63" i="14" s="1"/>
  <c r="N57" i="9"/>
  <c r="Q57" i="9" s="1"/>
  <c r="E8" i="8"/>
  <c r="G8" i="8" s="1"/>
  <c r="I8" i="8" s="1"/>
  <c r="I84" i="8" s="1"/>
  <c r="O58" i="17"/>
  <c r="K52" i="9"/>
  <c r="B10" i="17"/>
  <c r="B11" i="17" s="1"/>
  <c r="P56" i="8"/>
  <c r="G71" i="8" s="1"/>
  <c r="L71" i="8" s="1"/>
  <c r="P56" i="15"/>
  <c r="G71" i="15" s="1"/>
  <c r="L71" i="15" s="1"/>
  <c r="W78" i="17"/>
  <c r="J84" i="17" s="1"/>
  <c r="R56" i="20"/>
  <c r="I71" i="20" s="1"/>
  <c r="N71" i="20" s="1"/>
  <c r="K59" i="13"/>
  <c r="R48" i="5"/>
  <c r="I62" i="5" s="1"/>
  <c r="N62" i="5" s="1"/>
  <c r="K59" i="20"/>
  <c r="M59" i="20" s="1"/>
  <c r="L52" i="16"/>
  <c r="M52" i="16" s="1"/>
  <c r="P50" i="18"/>
  <c r="R57" i="15"/>
  <c r="Q48" i="21"/>
  <c r="H62" i="21" s="1"/>
  <c r="M62" i="21" s="1"/>
  <c r="C9" i="17"/>
  <c r="E9" i="17" s="1"/>
  <c r="Q57" i="12"/>
  <c r="P55" i="8"/>
  <c r="G70" i="8" s="1"/>
  <c r="L70" i="8" s="1"/>
  <c r="P56" i="11"/>
  <c r="G71" i="11" s="1"/>
  <c r="L71" i="11" s="1"/>
  <c r="R49" i="11"/>
  <c r="I63" i="11" s="1"/>
  <c r="N63" i="11" s="1"/>
  <c r="Q55" i="12"/>
  <c r="H70" i="12" s="1"/>
  <c r="M70" i="12" s="1"/>
  <c r="Q56" i="15"/>
  <c r="H71" i="15" s="1"/>
  <c r="M71" i="15" s="1"/>
  <c r="L52" i="20"/>
  <c r="N52" i="20" s="1"/>
  <c r="P48" i="22"/>
  <c r="G62" i="22" s="1"/>
  <c r="L62" i="22" s="1"/>
  <c r="Q56" i="8"/>
  <c r="H71" i="8" s="1"/>
  <c r="M71" i="8" s="1"/>
  <c r="Q55" i="22"/>
  <c r="H70" i="22" s="1"/>
  <c r="M70" i="22" s="1"/>
  <c r="L59" i="12"/>
  <c r="O55" i="18"/>
  <c r="F70" i="18" s="1"/>
  <c r="K70" i="18" s="1"/>
  <c r="O49" i="11"/>
  <c r="F63" i="11" s="1"/>
  <c r="K63" i="11" s="1"/>
  <c r="R50" i="15"/>
  <c r="O55" i="5"/>
  <c r="F70" i="5" s="1"/>
  <c r="K70" i="5" s="1"/>
  <c r="Q48" i="17"/>
  <c r="H62" i="17" s="1"/>
  <c r="M62" i="17" s="1"/>
  <c r="P56" i="22"/>
  <c r="G71" i="22" s="1"/>
  <c r="L71" i="22" s="1"/>
  <c r="P50" i="11"/>
  <c r="O49" i="17"/>
  <c r="F63" i="17" s="1"/>
  <c r="K63" i="17" s="1"/>
  <c r="P55" i="20"/>
  <c r="G70" i="20" s="1"/>
  <c r="L70" i="20" s="1"/>
  <c r="O48" i="3"/>
  <c r="F62" i="3" s="1"/>
  <c r="K62" i="3" s="1"/>
  <c r="P49" i="15"/>
  <c r="G63" i="15" s="1"/>
  <c r="L63" i="15" s="1"/>
  <c r="L59" i="21"/>
  <c r="Q55" i="8"/>
  <c r="H70" i="8" s="1"/>
  <c r="M70" i="8" s="1"/>
  <c r="O56" i="18"/>
  <c r="F71" i="18" s="1"/>
  <c r="K71" i="18" s="1"/>
  <c r="Q48" i="12"/>
  <c r="H62" i="12" s="1"/>
  <c r="M62" i="12" s="1"/>
  <c r="K59" i="14"/>
  <c r="N59" i="14" s="1"/>
  <c r="P55" i="9"/>
  <c r="G70" i="9" s="1"/>
  <c r="L70" i="9" s="1"/>
  <c r="Q49" i="23"/>
  <c r="H63" i="23" s="1"/>
  <c r="M63" i="23" s="1"/>
  <c r="L59" i="23"/>
  <c r="M59" i="23" s="1"/>
  <c r="Q49" i="3"/>
  <c r="H63" i="3" s="1"/>
  <c r="M63" i="3" s="1"/>
  <c r="O49" i="21"/>
  <c r="F63" i="21" s="1"/>
  <c r="K63" i="21" s="1"/>
  <c r="P48" i="17"/>
  <c r="G62" i="17" s="1"/>
  <c r="L62" i="17" s="1"/>
  <c r="Q48" i="13"/>
  <c r="H62" i="13" s="1"/>
  <c r="M62" i="13" s="1"/>
  <c r="P55" i="22"/>
  <c r="G70" i="22" s="1"/>
  <c r="L70" i="22" s="1"/>
  <c r="P48" i="15"/>
  <c r="G62" i="15" s="1"/>
  <c r="L62" i="15" s="1"/>
  <c r="P48" i="21"/>
  <c r="G62" i="21" s="1"/>
  <c r="L62" i="21" s="1"/>
  <c r="L52" i="19"/>
  <c r="M52" i="19" s="1"/>
  <c r="Q55" i="19"/>
  <c r="H70" i="19" s="1"/>
  <c r="M70" i="19" s="1"/>
  <c r="R49" i="22"/>
  <c r="I63" i="22" s="1"/>
  <c r="N63" i="22" s="1"/>
  <c r="R57" i="21"/>
  <c r="P49" i="9"/>
  <c r="G63" i="9" s="1"/>
  <c r="L63" i="9" s="1"/>
  <c r="Q49" i="9"/>
  <c r="H63" i="9" s="1"/>
  <c r="M63" i="9" s="1"/>
  <c r="P57" i="16"/>
  <c r="Q49" i="12"/>
  <c r="H63" i="12" s="1"/>
  <c r="M63" i="12" s="1"/>
  <c r="O57" i="14"/>
  <c r="Q57" i="22"/>
  <c r="O51" i="12"/>
  <c r="R56" i="3"/>
  <c r="I71" i="3" s="1"/>
  <c r="N71" i="3" s="1"/>
  <c r="Q56" i="16"/>
  <c r="H71" i="16" s="1"/>
  <c r="M71" i="16" s="1"/>
  <c r="M51" i="8"/>
  <c r="O51" i="8" s="1"/>
  <c r="P56" i="12"/>
  <c r="G71" i="12" s="1"/>
  <c r="L71" i="12" s="1"/>
  <c r="K59" i="8"/>
  <c r="O48" i="5"/>
  <c r="F62" i="5" s="1"/>
  <c r="K62" i="5" s="1"/>
  <c r="R49" i="13"/>
  <c r="I63" i="13" s="1"/>
  <c r="N63" i="13" s="1"/>
  <c r="O55" i="11"/>
  <c r="F70" i="11" s="1"/>
  <c r="K70" i="11" s="1"/>
  <c r="L52" i="22"/>
  <c r="M52" i="22" s="1"/>
  <c r="O58" i="3"/>
  <c r="R51" i="18"/>
  <c r="Q50" i="21"/>
  <c r="P55" i="19"/>
  <c r="G70" i="19" s="1"/>
  <c r="L70" i="19" s="1"/>
  <c r="O48" i="16"/>
  <c r="F62" i="16" s="1"/>
  <c r="K62" i="16" s="1"/>
  <c r="P56" i="20"/>
  <c r="G71" i="20" s="1"/>
  <c r="L71" i="20" s="1"/>
  <c r="P57" i="21"/>
  <c r="Q55" i="23"/>
  <c r="Q56" i="14"/>
  <c r="H71" i="14" s="1"/>
  <c r="M71" i="14" s="1"/>
  <c r="R55" i="15"/>
  <c r="I70" i="15" s="1"/>
  <c r="N70" i="15" s="1"/>
  <c r="P49" i="16"/>
  <c r="G63" i="16" s="1"/>
  <c r="L63" i="16" s="1"/>
  <c r="R48" i="11"/>
  <c r="I62" i="11" s="1"/>
  <c r="N62" i="11" s="1"/>
  <c r="R49" i="21"/>
  <c r="I63" i="21" s="1"/>
  <c r="N63" i="21" s="1"/>
  <c r="K59" i="22"/>
  <c r="N59" i="22" s="1"/>
  <c r="P55" i="17"/>
  <c r="G70" i="17" s="1"/>
  <c r="L70" i="17" s="1"/>
  <c r="O55" i="17"/>
  <c r="F70" i="17" s="1"/>
  <c r="K70" i="17" s="1"/>
  <c r="R50" i="3"/>
  <c r="R57" i="5"/>
  <c r="R55" i="5"/>
  <c r="I70" i="5" s="1"/>
  <c r="N70" i="5" s="1"/>
  <c r="R58" i="14"/>
  <c r="R50" i="17"/>
  <c r="R55" i="13"/>
  <c r="I70" i="13" s="1"/>
  <c r="N70" i="13" s="1"/>
  <c r="P48" i="9"/>
  <c r="G62" i="9" s="1"/>
  <c r="L62" i="9" s="1"/>
  <c r="O49" i="19"/>
  <c r="F63" i="19" s="1"/>
  <c r="K63" i="19" s="1"/>
  <c r="R48" i="18"/>
  <c r="I62" i="18" s="1"/>
  <c r="N62" i="18" s="1"/>
  <c r="Q48" i="18"/>
  <c r="H62" i="18" s="1"/>
  <c r="M62" i="18" s="1"/>
  <c r="Q48" i="14"/>
  <c r="H62" i="14" s="1"/>
  <c r="M62" i="14" s="1"/>
  <c r="R56" i="22"/>
  <c r="I71" i="22" s="1"/>
  <c r="N71" i="22" s="1"/>
  <c r="O48" i="11"/>
  <c r="F62" i="11" s="1"/>
  <c r="K62" i="11" s="1"/>
  <c r="P51" i="21"/>
  <c r="M59" i="3"/>
  <c r="P55" i="16"/>
  <c r="G70" i="16" s="1"/>
  <c r="L70" i="16" s="1"/>
  <c r="O49" i="8"/>
  <c r="F63" i="8" s="1"/>
  <c r="K63" i="8" s="1"/>
  <c r="Q56" i="5"/>
  <c r="H71" i="5" s="1"/>
  <c r="M71" i="5" s="1"/>
  <c r="Q58" i="13"/>
  <c r="P58" i="8"/>
  <c r="P58" i="16"/>
  <c r="P57" i="18"/>
  <c r="O58" i="5"/>
  <c r="K52" i="15"/>
  <c r="Q49" i="8"/>
  <c r="H63" i="8" s="1"/>
  <c r="M63" i="8" s="1"/>
  <c r="R50" i="20"/>
  <c r="P49" i="18"/>
  <c r="G63" i="18" s="1"/>
  <c r="L63" i="18" s="1"/>
  <c r="O55" i="23"/>
  <c r="F70" i="23" s="1"/>
  <c r="K70" i="23" s="1"/>
  <c r="R56" i="13"/>
  <c r="I71" i="13" s="1"/>
  <c r="N71" i="13" s="1"/>
  <c r="O57" i="11"/>
  <c r="K52" i="5"/>
  <c r="K59" i="15"/>
  <c r="R49" i="16"/>
  <c r="I63" i="16" s="1"/>
  <c r="N63" i="16" s="1"/>
  <c r="P48" i="23"/>
  <c r="G62" i="23" s="1"/>
  <c r="L62" i="23" s="1"/>
  <c r="L59" i="11"/>
  <c r="Q48" i="23"/>
  <c r="H62" i="23" s="1"/>
  <c r="M62" i="23" s="1"/>
  <c r="R48" i="23"/>
  <c r="I62" i="23" s="1"/>
  <c r="N62" i="23" s="1"/>
  <c r="P49" i="13"/>
  <c r="G63" i="13" s="1"/>
  <c r="L63" i="13" s="1"/>
  <c r="O49" i="13"/>
  <c r="F63" i="13" s="1"/>
  <c r="K63" i="13" s="1"/>
  <c r="P48" i="13"/>
  <c r="G62" i="13" s="1"/>
  <c r="L62" i="13" s="1"/>
  <c r="O48" i="13"/>
  <c r="F62" i="13" s="1"/>
  <c r="K62" i="13" s="1"/>
  <c r="Q49" i="15"/>
  <c r="H63" i="15" s="1"/>
  <c r="M63" i="15" s="1"/>
  <c r="R58" i="11"/>
  <c r="R58" i="22"/>
  <c r="P55" i="12"/>
  <c r="G70" i="12" s="1"/>
  <c r="L70" i="12" s="1"/>
  <c r="O55" i="13"/>
  <c r="F70" i="13" s="1"/>
  <c r="K70" i="13" s="1"/>
  <c r="P55" i="13"/>
  <c r="G70" i="13" s="1"/>
  <c r="L70" i="13" s="1"/>
  <c r="R57" i="23"/>
  <c r="L52" i="5"/>
  <c r="P57" i="3"/>
  <c r="O58" i="21"/>
  <c r="P49" i="20"/>
  <c r="G63" i="20" s="1"/>
  <c r="L63" i="20" s="1"/>
  <c r="O48" i="14"/>
  <c r="F62" i="14" s="1"/>
  <c r="K62" i="14" s="1"/>
  <c r="R50" i="23"/>
  <c r="P56" i="13"/>
  <c r="G71" i="13" s="1"/>
  <c r="L71" i="13" s="1"/>
  <c r="P51" i="20"/>
  <c r="K52" i="3"/>
  <c r="M52" i="3" s="1"/>
  <c r="P56" i="14"/>
  <c r="G71" i="14" s="1"/>
  <c r="L71" i="14" s="1"/>
  <c r="R51" i="11"/>
  <c r="Q51" i="11"/>
  <c r="L52" i="18"/>
  <c r="Q58" i="23"/>
  <c r="Q58" i="18"/>
  <c r="K52" i="18"/>
  <c r="P57" i="15"/>
  <c r="Q58" i="17"/>
  <c r="O57" i="20"/>
  <c r="Q55" i="14"/>
  <c r="H70" i="14" s="1"/>
  <c r="M70" i="14" s="1"/>
  <c r="O58" i="20"/>
  <c r="O48" i="8"/>
  <c r="F62" i="8" s="1"/>
  <c r="K62" i="8" s="1"/>
  <c r="O57" i="17"/>
  <c r="Q55" i="11"/>
  <c r="H70" i="11" s="1"/>
  <c r="M70" i="11" s="1"/>
  <c r="P50" i="5"/>
  <c r="Q51" i="23"/>
  <c r="P51" i="13"/>
  <c r="R49" i="19"/>
  <c r="I63" i="19" s="1"/>
  <c r="N63" i="19" s="1"/>
  <c r="Q49" i="19"/>
  <c r="H63" i="19" s="1"/>
  <c r="M63" i="19" s="1"/>
  <c r="Q57" i="11"/>
  <c r="Q58" i="3"/>
  <c r="P57" i="19"/>
  <c r="R58" i="9"/>
  <c r="R55" i="17"/>
  <c r="I70" i="17" s="1"/>
  <c r="N70" i="17" s="1"/>
  <c r="R48" i="16"/>
  <c r="I62" i="16" s="1"/>
  <c r="N62" i="16" s="1"/>
  <c r="O57" i="13"/>
  <c r="O56" i="19"/>
  <c r="F71" i="19" s="1"/>
  <c r="K71" i="19" s="1"/>
  <c r="Q56" i="11"/>
  <c r="H71" i="11" s="1"/>
  <c r="M71" i="11" s="1"/>
  <c r="M59" i="16"/>
  <c r="O58" i="19"/>
  <c r="M52" i="23"/>
  <c r="R57" i="8"/>
  <c r="Q56" i="19"/>
  <c r="H71" i="19" s="1"/>
  <c r="M71" i="19" s="1"/>
  <c r="K59" i="21"/>
  <c r="P57" i="22"/>
  <c r="O49" i="22"/>
  <c r="F63" i="22" s="1"/>
  <c r="K63" i="22" s="1"/>
  <c r="O50" i="13"/>
  <c r="P50" i="13"/>
  <c r="N52" i="23"/>
  <c r="Q51" i="15"/>
  <c r="O58" i="13"/>
  <c r="Q58" i="21"/>
  <c r="O51" i="16"/>
  <c r="R51" i="3"/>
  <c r="Q51" i="3"/>
  <c r="R57" i="3"/>
  <c r="J104" i="23"/>
  <c r="M52" i="11"/>
  <c r="P51" i="17"/>
  <c r="P51" i="9"/>
  <c r="Q57" i="14"/>
  <c r="P55" i="3"/>
  <c r="G70" i="3" s="1"/>
  <c r="L70" i="3" s="1"/>
  <c r="O55" i="3"/>
  <c r="F70" i="3" s="1"/>
  <c r="K70" i="3" s="1"/>
  <c r="Q50" i="12"/>
  <c r="R50" i="12"/>
  <c r="P56" i="23"/>
  <c r="G71" i="23" s="1"/>
  <c r="L71" i="23" s="1"/>
  <c r="O56" i="23"/>
  <c r="F71" i="23" s="1"/>
  <c r="K71" i="23" s="1"/>
  <c r="P55" i="15"/>
  <c r="G70" i="15" s="1"/>
  <c r="L70" i="15" s="1"/>
  <c r="O55" i="15"/>
  <c r="F70" i="15" s="1"/>
  <c r="K70" i="15" s="1"/>
  <c r="L59" i="18"/>
  <c r="K59" i="18"/>
  <c r="K52" i="13"/>
  <c r="R58" i="12"/>
  <c r="K59" i="5"/>
  <c r="Q48" i="9"/>
  <c r="H62" i="9" s="1"/>
  <c r="M62" i="9" s="1"/>
  <c r="Q51" i="19"/>
  <c r="Q50" i="8"/>
  <c r="R55" i="21"/>
  <c r="I70" i="21" s="1"/>
  <c r="N70" i="21" s="1"/>
  <c r="Q55" i="21"/>
  <c r="H70" i="21" s="1"/>
  <c r="M70" i="21" s="1"/>
  <c r="P57" i="23"/>
  <c r="R51" i="14"/>
  <c r="Q51" i="14"/>
  <c r="P56" i="16"/>
  <c r="G71" i="16" s="1"/>
  <c r="L71" i="16" s="1"/>
  <c r="O56" i="16"/>
  <c r="F71" i="16" s="1"/>
  <c r="K71" i="16" s="1"/>
  <c r="R57" i="19"/>
  <c r="O58" i="12"/>
  <c r="P57" i="5"/>
  <c r="Q57" i="18"/>
  <c r="Q58" i="15"/>
  <c r="O50" i="14"/>
  <c r="E90" i="23"/>
  <c r="E104" i="23" s="1"/>
  <c r="E119" i="23" s="1"/>
  <c r="R51" i="5"/>
  <c r="Q51" i="5"/>
  <c r="O51" i="22"/>
  <c r="P51" i="22"/>
  <c r="R55" i="16"/>
  <c r="I70" i="16" s="1"/>
  <c r="N70" i="16" s="1"/>
  <c r="Q55" i="16"/>
  <c r="H70" i="16" s="1"/>
  <c r="M70" i="16" s="1"/>
  <c r="R58" i="16"/>
  <c r="Q57" i="16"/>
  <c r="P50" i="22"/>
  <c r="P58" i="11"/>
  <c r="N59" i="3"/>
  <c r="O58" i="15"/>
  <c r="O57" i="12"/>
  <c r="F90" i="23"/>
  <c r="F97" i="23" s="1"/>
  <c r="Q49" i="17"/>
  <c r="H63" i="17" s="1"/>
  <c r="M63" i="17" s="1"/>
  <c r="R49" i="17"/>
  <c r="I63" i="17" s="1"/>
  <c r="N63" i="17" s="1"/>
  <c r="R50" i="16"/>
  <c r="Q50" i="16"/>
  <c r="R50" i="19"/>
  <c r="Q50" i="19"/>
  <c r="T9" i="17"/>
  <c r="D10" i="15"/>
  <c r="F10" i="15" s="1"/>
  <c r="C10" i="15"/>
  <c r="B11" i="15"/>
  <c r="O51" i="11"/>
  <c r="P51" i="11"/>
  <c r="P50" i="17"/>
  <c r="O50" i="17"/>
  <c r="Q57" i="20"/>
  <c r="R57" i="20"/>
  <c r="P58" i="9"/>
  <c r="E9" i="9"/>
  <c r="G9" i="9" s="1"/>
  <c r="I9" i="9" s="1"/>
  <c r="I91" i="9" s="1"/>
  <c r="D10" i="19"/>
  <c r="F10" i="19" s="1"/>
  <c r="C10" i="19"/>
  <c r="B11" i="19"/>
  <c r="K70" i="20"/>
  <c r="O49" i="14"/>
  <c r="F63" i="14" s="1"/>
  <c r="K63" i="14" s="1"/>
  <c r="P49" i="14"/>
  <c r="G63" i="14" s="1"/>
  <c r="L63" i="14" s="1"/>
  <c r="J84" i="3"/>
  <c r="J91" i="3"/>
  <c r="I83" i="3"/>
  <c r="J83" i="3"/>
  <c r="F84" i="3"/>
  <c r="I90" i="3"/>
  <c r="F83" i="3"/>
  <c r="F91" i="3"/>
  <c r="G90" i="3"/>
  <c r="J90" i="3"/>
  <c r="H84" i="3"/>
  <c r="E84" i="3"/>
  <c r="I84" i="3"/>
  <c r="H83" i="3"/>
  <c r="E83" i="3"/>
  <c r="H90" i="3"/>
  <c r="G84" i="3"/>
  <c r="E90" i="3"/>
  <c r="F90" i="3"/>
  <c r="F104" i="3" s="1"/>
  <c r="H91" i="3"/>
  <c r="G83" i="3"/>
  <c r="L71" i="3"/>
  <c r="D10" i="5"/>
  <c r="F10" i="5" s="1"/>
  <c r="H10" i="5" s="1"/>
  <c r="J10" i="5" s="1"/>
  <c r="J86" i="5" s="1"/>
  <c r="C10" i="5"/>
  <c r="B11" i="5"/>
  <c r="O57" i="8"/>
  <c r="P57" i="8"/>
  <c r="M10" i="13"/>
  <c r="O10" i="13" s="1"/>
  <c r="Q10" i="13" s="1"/>
  <c r="S10" i="13" s="1"/>
  <c r="N10" i="13"/>
  <c r="P10" i="13" s="1"/>
  <c r="R10" i="13" s="1"/>
  <c r="T10" i="13" s="1"/>
  <c r="L11" i="13"/>
  <c r="C10" i="16"/>
  <c r="D10" i="16"/>
  <c r="F10" i="16" s="1"/>
  <c r="H10" i="16" s="1"/>
  <c r="J10" i="16" s="1"/>
  <c r="J86" i="16" s="1"/>
  <c r="B11" i="16"/>
  <c r="R49" i="5"/>
  <c r="I63" i="5" s="1"/>
  <c r="N63" i="5" s="1"/>
  <c r="Q49" i="5"/>
  <c r="H63" i="5" s="1"/>
  <c r="M63" i="5" s="1"/>
  <c r="P51" i="3"/>
  <c r="O51" i="3"/>
  <c r="H83" i="9"/>
  <c r="F83" i="9"/>
  <c r="I83" i="9"/>
  <c r="F90" i="9"/>
  <c r="J91" i="9"/>
  <c r="H91" i="9"/>
  <c r="I84" i="9"/>
  <c r="F84" i="9"/>
  <c r="I90" i="9"/>
  <c r="G83" i="9"/>
  <c r="H84" i="9"/>
  <c r="E84" i="9"/>
  <c r="H90" i="9"/>
  <c r="J83" i="9"/>
  <c r="E90" i="9"/>
  <c r="E83" i="9"/>
  <c r="F91" i="9"/>
  <c r="G84" i="9"/>
  <c r="J90" i="9"/>
  <c r="J84" i="9"/>
  <c r="G90" i="9"/>
  <c r="T9" i="15"/>
  <c r="J90" i="15" s="1"/>
  <c r="H90" i="15"/>
  <c r="H104" i="15" s="1"/>
  <c r="F84" i="5"/>
  <c r="J90" i="5"/>
  <c r="J83" i="5"/>
  <c r="H84" i="5"/>
  <c r="H90" i="5"/>
  <c r="G84" i="5"/>
  <c r="I90" i="5"/>
  <c r="E83" i="5"/>
  <c r="I83" i="5"/>
  <c r="I84" i="5"/>
  <c r="G90" i="5"/>
  <c r="J84" i="5"/>
  <c r="E84" i="5"/>
  <c r="G91" i="5"/>
  <c r="F83" i="5"/>
  <c r="H83" i="5"/>
  <c r="J91" i="5"/>
  <c r="E90" i="5"/>
  <c r="F91" i="5"/>
  <c r="I91" i="5"/>
  <c r="F90" i="5"/>
  <c r="H91" i="5"/>
  <c r="E91" i="5"/>
  <c r="G83" i="5"/>
  <c r="D10" i="12"/>
  <c r="F10" i="12" s="1"/>
  <c r="H10" i="12" s="1"/>
  <c r="J10" i="12" s="1"/>
  <c r="J86" i="12" s="1"/>
  <c r="C10" i="12"/>
  <c r="B11" i="12"/>
  <c r="O50" i="8"/>
  <c r="P50" i="8"/>
  <c r="O58" i="18"/>
  <c r="E84" i="15"/>
  <c r="P51" i="15"/>
  <c r="O51" i="15"/>
  <c r="L59" i="15"/>
  <c r="L70" i="18"/>
  <c r="J91" i="11"/>
  <c r="H84" i="11"/>
  <c r="J83" i="11"/>
  <c r="G84" i="11"/>
  <c r="E84" i="11"/>
  <c r="J90" i="11"/>
  <c r="E83" i="11"/>
  <c r="J84" i="11"/>
  <c r="I84" i="11"/>
  <c r="I90" i="11"/>
  <c r="F91" i="11"/>
  <c r="E90" i="11"/>
  <c r="H91" i="11"/>
  <c r="G83" i="11"/>
  <c r="F84" i="11"/>
  <c r="F90" i="11"/>
  <c r="H83" i="11"/>
  <c r="I83" i="11"/>
  <c r="I97" i="11" s="1"/>
  <c r="H90" i="11"/>
  <c r="G90" i="11"/>
  <c r="F83" i="11"/>
  <c r="Q55" i="20"/>
  <c r="H70" i="20" s="1"/>
  <c r="R55" i="20"/>
  <c r="I70" i="20" s="1"/>
  <c r="P51" i="18"/>
  <c r="O51" i="18"/>
  <c r="P49" i="5"/>
  <c r="G63" i="5" s="1"/>
  <c r="L63" i="5" s="1"/>
  <c r="O49" i="5"/>
  <c r="F63" i="5" s="1"/>
  <c r="K63" i="5" s="1"/>
  <c r="R51" i="9"/>
  <c r="Q51" i="9"/>
  <c r="Q57" i="17"/>
  <c r="R57" i="17"/>
  <c r="C10" i="18"/>
  <c r="D10" i="18"/>
  <c r="F10" i="18" s="1"/>
  <c r="H10" i="18" s="1"/>
  <c r="J10" i="18" s="1"/>
  <c r="J86" i="18" s="1"/>
  <c r="B11" i="18"/>
  <c r="R56" i="17"/>
  <c r="I71" i="17" s="1"/>
  <c r="Q56" i="17"/>
  <c r="H71" i="17" s="1"/>
  <c r="R57" i="13"/>
  <c r="Q57" i="13"/>
  <c r="M71" i="12"/>
  <c r="I8" i="7"/>
  <c r="M10" i="11"/>
  <c r="O10" i="11" s="1"/>
  <c r="Q10" i="11" s="1"/>
  <c r="N10" i="11"/>
  <c r="P10" i="11" s="1"/>
  <c r="R10" i="11" s="1"/>
  <c r="T10" i="11" s="1"/>
  <c r="J85" i="11" s="1"/>
  <c r="L11" i="11"/>
  <c r="H9" i="15"/>
  <c r="F91" i="15"/>
  <c r="F105" i="15" s="1"/>
  <c r="Q50" i="13"/>
  <c r="R50" i="13"/>
  <c r="N10" i="16"/>
  <c r="P10" i="16" s="1"/>
  <c r="R10" i="16" s="1"/>
  <c r="T10" i="16" s="1"/>
  <c r="J85" i="16" s="1"/>
  <c r="M10" i="16"/>
  <c r="O10" i="16" s="1"/>
  <c r="L11" i="16"/>
  <c r="E9" i="20"/>
  <c r="G9" i="20" s="1"/>
  <c r="I9" i="20" s="1"/>
  <c r="I91" i="20" s="1"/>
  <c r="P58" i="14"/>
  <c r="O58" i="14"/>
  <c r="L52" i="13"/>
  <c r="G84" i="19"/>
  <c r="E83" i="19"/>
  <c r="G90" i="19"/>
  <c r="F90" i="19"/>
  <c r="H84" i="19"/>
  <c r="G83" i="19"/>
  <c r="J90" i="19"/>
  <c r="I83" i="19"/>
  <c r="H91" i="19"/>
  <c r="J84" i="19"/>
  <c r="H83" i="19"/>
  <c r="F91" i="19"/>
  <c r="J83" i="19"/>
  <c r="H90" i="19"/>
  <c r="J91" i="19"/>
  <c r="E84" i="19"/>
  <c r="I90" i="19"/>
  <c r="I84" i="19"/>
  <c r="F84" i="19"/>
  <c r="F83" i="19"/>
  <c r="E90" i="19"/>
  <c r="M10" i="18"/>
  <c r="O10" i="18" s="1"/>
  <c r="Q10" i="18" s="1"/>
  <c r="S10" i="18" s="1"/>
  <c r="I85" i="18" s="1"/>
  <c r="N10" i="18"/>
  <c r="P10" i="18" s="1"/>
  <c r="R10" i="18" s="1"/>
  <c r="T10" i="18" s="1"/>
  <c r="J85" i="18" s="1"/>
  <c r="L11" i="18"/>
  <c r="M10" i="23"/>
  <c r="O10" i="23" s="1"/>
  <c r="N10" i="23"/>
  <c r="P10" i="23" s="1"/>
  <c r="L11" i="23"/>
  <c r="P51" i="19"/>
  <c r="O51" i="19"/>
  <c r="H9" i="23"/>
  <c r="F91" i="23"/>
  <c r="F105" i="23" s="1"/>
  <c r="Q9" i="15"/>
  <c r="E90" i="15"/>
  <c r="E104" i="15" s="1"/>
  <c r="E119" i="15" s="1"/>
  <c r="M10" i="8"/>
  <c r="O10" i="8" s="1"/>
  <c r="N10" i="8"/>
  <c r="P10" i="8" s="1"/>
  <c r="R10" i="8" s="1"/>
  <c r="T10" i="8" s="1"/>
  <c r="J85" i="8" s="1"/>
  <c r="L11" i="8"/>
  <c r="N71" i="21"/>
  <c r="L71" i="5"/>
  <c r="O50" i="9"/>
  <c r="P50" i="9"/>
  <c r="E9" i="12"/>
  <c r="G9" i="12" s="1"/>
  <c r="I9" i="12" s="1"/>
  <c r="I91" i="12" s="1"/>
  <c r="R9" i="7"/>
  <c r="E9" i="22"/>
  <c r="G9" i="22" s="1"/>
  <c r="I9" i="22" s="1"/>
  <c r="I91" i="22" s="1"/>
  <c r="K52" i="17"/>
  <c r="G84" i="15"/>
  <c r="F90" i="15"/>
  <c r="F104" i="15" s="1"/>
  <c r="R58" i="19"/>
  <c r="Q58" i="19"/>
  <c r="D10" i="14"/>
  <c r="F10" i="14" s="1"/>
  <c r="H10" i="14" s="1"/>
  <c r="J10" i="14" s="1"/>
  <c r="J86" i="14" s="1"/>
  <c r="C10" i="14"/>
  <c r="B11" i="14"/>
  <c r="Q51" i="12"/>
  <c r="R51" i="12"/>
  <c r="P58" i="23"/>
  <c r="O58" i="23"/>
  <c r="N10" i="21"/>
  <c r="P10" i="21" s="1"/>
  <c r="R10" i="21" s="1"/>
  <c r="T10" i="21" s="1"/>
  <c r="J85" i="21" s="1"/>
  <c r="M10" i="21"/>
  <c r="O10" i="21" s="1"/>
  <c r="L11" i="21"/>
  <c r="N70" i="23"/>
  <c r="C10" i="7"/>
  <c r="D10" i="7"/>
  <c r="F10" i="7" s="1"/>
  <c r="B11" i="7"/>
  <c r="R58" i="20"/>
  <c r="Q58" i="20"/>
  <c r="Q51" i="21"/>
  <c r="R51" i="21"/>
  <c r="K71" i="13"/>
  <c r="N10" i="9"/>
  <c r="P10" i="9" s="1"/>
  <c r="R10" i="9" s="1"/>
  <c r="T10" i="9" s="1"/>
  <c r="J85" i="9" s="1"/>
  <c r="M10" i="9"/>
  <c r="O10" i="9" s="1"/>
  <c r="L11" i="9"/>
  <c r="P51" i="14"/>
  <c r="O51" i="14"/>
  <c r="E9" i="15"/>
  <c r="R51" i="20"/>
  <c r="Q51" i="20"/>
  <c r="M71" i="20"/>
  <c r="R51" i="8"/>
  <c r="Q51" i="8"/>
  <c r="L59" i="5"/>
  <c r="M10" i="20"/>
  <c r="O10" i="20" s="1"/>
  <c r="Q10" i="20" s="1"/>
  <c r="S10" i="20" s="1"/>
  <c r="I85" i="20" s="1"/>
  <c r="N10" i="20"/>
  <c r="P10" i="20" s="1"/>
  <c r="L11" i="20"/>
  <c r="D10" i="3"/>
  <c r="F10" i="3" s="1"/>
  <c r="H10" i="3" s="1"/>
  <c r="J10" i="3" s="1"/>
  <c r="J86" i="3" s="1"/>
  <c r="C10" i="3"/>
  <c r="B11" i="3"/>
  <c r="L52" i="15"/>
  <c r="P50" i="23"/>
  <c r="O50" i="23"/>
  <c r="P49" i="12"/>
  <c r="G63" i="12" s="1"/>
  <c r="L63" i="12" s="1"/>
  <c r="O49" i="12"/>
  <c r="F63" i="12" s="1"/>
  <c r="K63" i="12" s="1"/>
  <c r="P51" i="23"/>
  <c r="O51" i="23"/>
  <c r="M52" i="14"/>
  <c r="N52" i="14"/>
  <c r="M10" i="14"/>
  <c r="O10" i="14" s="1"/>
  <c r="Q10" i="14" s="1"/>
  <c r="S10" i="14" s="1"/>
  <c r="I85" i="14" s="1"/>
  <c r="N10" i="14"/>
  <c r="P10" i="14" s="1"/>
  <c r="R10" i="14" s="1"/>
  <c r="T10" i="14" s="1"/>
  <c r="J85" i="14" s="1"/>
  <c r="L11" i="14"/>
  <c r="L59" i="13"/>
  <c r="E9" i="14"/>
  <c r="G9" i="14" s="1"/>
  <c r="I9" i="14" s="1"/>
  <c r="I91" i="14" s="1"/>
  <c r="I8" i="23"/>
  <c r="I84" i="23" s="1"/>
  <c r="G84" i="23"/>
  <c r="L59" i="17"/>
  <c r="R58" i="5"/>
  <c r="P50" i="21"/>
  <c r="O50" i="21"/>
  <c r="S9" i="23"/>
  <c r="I90" i="23" s="1"/>
  <c r="I104" i="23" s="1"/>
  <c r="G90" i="23"/>
  <c r="G104" i="23" s="1"/>
  <c r="K52" i="12"/>
  <c r="N10" i="22"/>
  <c r="P10" i="22" s="1"/>
  <c r="M10" i="22"/>
  <c r="O10" i="22" s="1"/>
  <c r="Q10" i="22" s="1"/>
  <c r="S10" i="22" s="1"/>
  <c r="I85" i="22" s="1"/>
  <c r="L11" i="22"/>
  <c r="N70" i="12"/>
  <c r="P51" i="5"/>
  <c r="O51" i="5"/>
  <c r="P55" i="14"/>
  <c r="G70" i="14" s="1"/>
  <c r="O55" i="14"/>
  <c r="F70" i="14" s="1"/>
  <c r="J91" i="12"/>
  <c r="I90" i="12"/>
  <c r="J84" i="12"/>
  <c r="F91" i="12"/>
  <c r="E84" i="12"/>
  <c r="F90" i="12"/>
  <c r="H91" i="12"/>
  <c r="E83" i="12"/>
  <c r="F83" i="12"/>
  <c r="H84" i="12"/>
  <c r="J83" i="12"/>
  <c r="G83" i="12"/>
  <c r="F84" i="12"/>
  <c r="I84" i="12"/>
  <c r="I83" i="12"/>
  <c r="G84" i="12"/>
  <c r="H83" i="12"/>
  <c r="J90" i="12"/>
  <c r="G90" i="12"/>
  <c r="E90" i="12"/>
  <c r="H90" i="12"/>
  <c r="K70" i="22"/>
  <c r="N59" i="16"/>
  <c r="L59" i="9"/>
  <c r="J97" i="23"/>
  <c r="E84" i="23"/>
  <c r="Q48" i="19"/>
  <c r="H62" i="19" s="1"/>
  <c r="M62" i="19" s="1"/>
  <c r="R48" i="19"/>
  <c r="I62" i="19" s="1"/>
  <c r="N62" i="19" s="1"/>
  <c r="Q48" i="8"/>
  <c r="H62" i="8" s="1"/>
  <c r="M62" i="8" s="1"/>
  <c r="R48" i="8"/>
  <c r="I62" i="8" s="1"/>
  <c r="N62" i="8" s="1"/>
  <c r="N10" i="17"/>
  <c r="P10" i="17" s="1"/>
  <c r="M10" i="17"/>
  <c r="O10" i="17" s="1"/>
  <c r="L11" i="17"/>
  <c r="N10" i="15"/>
  <c r="P10" i="15" s="1"/>
  <c r="M10" i="15"/>
  <c r="O10" i="15" s="1"/>
  <c r="L11" i="15"/>
  <c r="Q50" i="11"/>
  <c r="R50" i="11"/>
  <c r="M10" i="7"/>
  <c r="O10" i="7" s="1"/>
  <c r="N10" i="7"/>
  <c r="P10" i="7" s="1"/>
  <c r="L11" i="7"/>
  <c r="C10" i="22"/>
  <c r="D10" i="22"/>
  <c r="F10" i="22" s="1"/>
  <c r="B11" i="22"/>
  <c r="K59" i="17"/>
  <c r="D10" i="20"/>
  <c r="F10" i="20" s="1"/>
  <c r="H10" i="20" s="1"/>
  <c r="J10" i="20" s="1"/>
  <c r="J86" i="20" s="1"/>
  <c r="C10" i="20"/>
  <c r="E10" i="20" s="1"/>
  <c r="G10" i="20" s="1"/>
  <c r="I10" i="20" s="1"/>
  <c r="I86" i="20" s="1"/>
  <c r="B11" i="20"/>
  <c r="G90" i="16"/>
  <c r="F83" i="16"/>
  <c r="H83" i="16"/>
  <c r="H91" i="16"/>
  <c r="J90" i="16"/>
  <c r="I90" i="16"/>
  <c r="J84" i="16"/>
  <c r="J83" i="16"/>
  <c r="E84" i="16"/>
  <c r="F91" i="16"/>
  <c r="E83" i="16"/>
  <c r="H84" i="16"/>
  <c r="E90" i="16"/>
  <c r="F90" i="16"/>
  <c r="I91" i="16"/>
  <c r="G91" i="16"/>
  <c r="I84" i="16"/>
  <c r="J91" i="16"/>
  <c r="H90" i="16"/>
  <c r="I83" i="16"/>
  <c r="G84" i="16"/>
  <c r="F84" i="16"/>
  <c r="G83" i="16"/>
  <c r="E91" i="16"/>
  <c r="E9" i="3"/>
  <c r="G9" i="3" s="1"/>
  <c r="I9" i="3" s="1"/>
  <c r="I91" i="3" s="1"/>
  <c r="R51" i="17"/>
  <c r="Q51" i="17"/>
  <c r="N70" i="22"/>
  <c r="M10" i="12"/>
  <c r="O10" i="12" s="1"/>
  <c r="Q10" i="12" s="1"/>
  <c r="S10" i="12" s="1"/>
  <c r="I85" i="12" s="1"/>
  <c r="N10" i="12"/>
  <c r="P10" i="12" s="1"/>
  <c r="R10" i="12" s="1"/>
  <c r="T10" i="12" s="1"/>
  <c r="J85" i="12" s="1"/>
  <c r="L11" i="12"/>
  <c r="C10" i="9"/>
  <c r="D10" i="9"/>
  <c r="F10" i="9" s="1"/>
  <c r="H10" i="9" s="1"/>
  <c r="J10" i="9" s="1"/>
  <c r="J86" i="9" s="1"/>
  <c r="B11" i="9"/>
  <c r="R50" i="14"/>
  <c r="Q50" i="14"/>
  <c r="L52" i="17"/>
  <c r="P50" i="3"/>
  <c r="O50" i="3"/>
  <c r="M10" i="19"/>
  <c r="O10" i="19" s="1"/>
  <c r="Q10" i="19" s="1"/>
  <c r="S10" i="19" s="1"/>
  <c r="I85" i="19" s="1"/>
  <c r="N10" i="19"/>
  <c r="P10" i="19" s="1"/>
  <c r="R10" i="19" s="1"/>
  <c r="T10" i="19" s="1"/>
  <c r="J85" i="19" s="1"/>
  <c r="L11" i="19"/>
  <c r="O50" i="12"/>
  <c r="P50" i="12"/>
  <c r="O50" i="15"/>
  <c r="P50" i="15"/>
  <c r="O50" i="16"/>
  <c r="P50" i="16"/>
  <c r="P50" i="19"/>
  <c r="O50" i="19"/>
  <c r="H90" i="21"/>
  <c r="E90" i="21"/>
  <c r="F91" i="21"/>
  <c r="J83" i="21"/>
  <c r="F83" i="21"/>
  <c r="H84" i="21"/>
  <c r="H83" i="21"/>
  <c r="F90" i="21"/>
  <c r="H91" i="21"/>
  <c r="J84" i="21"/>
  <c r="F84" i="21"/>
  <c r="J90" i="21"/>
  <c r="I84" i="21"/>
  <c r="E84" i="21"/>
  <c r="I83" i="21"/>
  <c r="E83" i="21"/>
  <c r="G84" i="21"/>
  <c r="I90" i="21"/>
  <c r="J91" i="21"/>
  <c r="G90" i="21"/>
  <c r="G83" i="21"/>
  <c r="N10" i="5"/>
  <c r="P10" i="5" s="1"/>
  <c r="R10" i="5" s="1"/>
  <c r="M10" i="5"/>
  <c r="O10" i="5" s="1"/>
  <c r="Q10" i="5" s="1"/>
  <c r="S10" i="5" s="1"/>
  <c r="I85" i="5" s="1"/>
  <c r="L11" i="5"/>
  <c r="I83" i="20"/>
  <c r="J84" i="20"/>
  <c r="H83" i="20"/>
  <c r="I84" i="20"/>
  <c r="J90" i="20"/>
  <c r="F84" i="20"/>
  <c r="G83" i="20"/>
  <c r="J91" i="20"/>
  <c r="H84" i="20"/>
  <c r="E83" i="20"/>
  <c r="G90" i="20"/>
  <c r="F91" i="20"/>
  <c r="F83" i="20"/>
  <c r="E90" i="20"/>
  <c r="F90" i="20"/>
  <c r="H91" i="20"/>
  <c r="J83" i="20"/>
  <c r="E84" i="20"/>
  <c r="H90" i="20"/>
  <c r="I90" i="20"/>
  <c r="G84" i="20"/>
  <c r="P56" i="17"/>
  <c r="G71" i="17" s="1"/>
  <c r="O56" i="17"/>
  <c r="F71" i="17" s="1"/>
  <c r="E9" i="8"/>
  <c r="G9" i="8" s="1"/>
  <c r="I9" i="8" s="1"/>
  <c r="I91" i="8" s="1"/>
  <c r="R50" i="18"/>
  <c r="Q50" i="18"/>
  <c r="O58" i="22"/>
  <c r="E9" i="13"/>
  <c r="G9" i="13" s="1"/>
  <c r="I9" i="13" s="1"/>
  <c r="N70" i="8"/>
  <c r="L52" i="8"/>
  <c r="K59" i="12"/>
  <c r="R50" i="22"/>
  <c r="Q50" i="22"/>
  <c r="D10" i="23"/>
  <c r="F10" i="23" s="1"/>
  <c r="C10" i="23"/>
  <c r="B11" i="23"/>
  <c r="Q50" i="5"/>
  <c r="R50" i="5"/>
  <c r="N52" i="11"/>
  <c r="E9" i="19"/>
  <c r="G9" i="19" s="1"/>
  <c r="E9" i="18"/>
  <c r="G9" i="18" s="1"/>
  <c r="I9" i="18" s="1"/>
  <c r="I91" i="18" s="1"/>
  <c r="C10" i="8"/>
  <c r="D10" i="8"/>
  <c r="F10" i="8" s="1"/>
  <c r="H10" i="8" s="1"/>
  <c r="J10" i="8" s="1"/>
  <c r="J86" i="8" s="1"/>
  <c r="B11" i="8"/>
  <c r="C10" i="21"/>
  <c r="D10" i="21"/>
  <c r="F10" i="21" s="1"/>
  <c r="B11" i="21"/>
  <c r="C10" i="11"/>
  <c r="D10" i="11"/>
  <c r="F10" i="11" s="1"/>
  <c r="B11" i="11"/>
  <c r="L59" i="8"/>
  <c r="H90" i="23"/>
  <c r="E83" i="18"/>
  <c r="H90" i="18"/>
  <c r="J90" i="18"/>
  <c r="E84" i="18"/>
  <c r="G90" i="18"/>
  <c r="I90" i="18"/>
  <c r="G84" i="18"/>
  <c r="I84" i="18"/>
  <c r="I83" i="18"/>
  <c r="J84" i="18"/>
  <c r="F83" i="18"/>
  <c r="F91" i="18"/>
  <c r="F90" i="18"/>
  <c r="J83" i="18"/>
  <c r="F84" i="18"/>
  <c r="H91" i="18"/>
  <c r="H83" i="18"/>
  <c r="J91" i="18"/>
  <c r="H84" i="18"/>
  <c r="E90" i="18"/>
  <c r="G83" i="18"/>
  <c r="H84" i="8"/>
  <c r="F91" i="8"/>
  <c r="J91" i="8"/>
  <c r="I83" i="8"/>
  <c r="H83" i="8"/>
  <c r="H91" i="8"/>
  <c r="E83" i="8"/>
  <c r="H90" i="8"/>
  <c r="J90" i="8"/>
  <c r="F84" i="8"/>
  <c r="J84" i="8"/>
  <c r="I90" i="8"/>
  <c r="E90" i="8"/>
  <c r="F90" i="8"/>
  <c r="G83" i="8"/>
  <c r="F83" i="8"/>
  <c r="G90" i="8"/>
  <c r="J83" i="8"/>
  <c r="P50" i="20"/>
  <c r="O50" i="20"/>
  <c r="E9" i="23"/>
  <c r="N71" i="19"/>
  <c r="R51" i="13"/>
  <c r="Q51" i="13"/>
  <c r="R51" i="22"/>
  <c r="Q51" i="22"/>
  <c r="P55" i="21"/>
  <c r="G70" i="21" s="1"/>
  <c r="O55" i="21"/>
  <c r="F70" i="21" s="1"/>
  <c r="E9" i="7"/>
  <c r="F83" i="14"/>
  <c r="I83" i="14"/>
  <c r="H91" i="14"/>
  <c r="J90" i="14"/>
  <c r="F91" i="14"/>
  <c r="E90" i="14"/>
  <c r="G84" i="14"/>
  <c r="I90" i="14"/>
  <c r="H84" i="14"/>
  <c r="G90" i="14"/>
  <c r="J84" i="14"/>
  <c r="I84" i="14"/>
  <c r="F84" i="14"/>
  <c r="J83" i="14"/>
  <c r="F90" i="14"/>
  <c r="H90" i="14"/>
  <c r="G83" i="14"/>
  <c r="E83" i="14"/>
  <c r="H83" i="14"/>
  <c r="J91" i="14"/>
  <c r="E84" i="14"/>
  <c r="R51" i="16"/>
  <c r="Q51" i="16"/>
  <c r="N71" i="14"/>
  <c r="K52" i="21"/>
  <c r="M52" i="21" s="1"/>
  <c r="I84" i="22"/>
  <c r="J91" i="22"/>
  <c r="E84" i="22"/>
  <c r="I90" i="22"/>
  <c r="F83" i="22"/>
  <c r="E83" i="22"/>
  <c r="F90" i="22"/>
  <c r="J84" i="22"/>
  <c r="I83" i="22"/>
  <c r="F91" i="22"/>
  <c r="G84" i="22"/>
  <c r="J90" i="22"/>
  <c r="G83" i="22"/>
  <c r="F84" i="22"/>
  <c r="E90" i="22"/>
  <c r="J83" i="22"/>
  <c r="H91" i="22"/>
  <c r="G90" i="22"/>
  <c r="H83" i="22"/>
  <c r="H90" i="22"/>
  <c r="H84" i="22"/>
  <c r="D10" i="13"/>
  <c r="F10" i="13" s="1"/>
  <c r="H10" i="13" s="1"/>
  <c r="J10" i="13" s="1"/>
  <c r="C10" i="13"/>
  <c r="B11" i="13"/>
  <c r="E9" i="21"/>
  <c r="G9" i="21" s="1"/>
  <c r="I9" i="21" s="1"/>
  <c r="I91" i="21" s="1"/>
  <c r="N10" i="3"/>
  <c r="P10" i="3" s="1"/>
  <c r="M10" i="3"/>
  <c r="O10" i="3" s="1"/>
  <c r="Q10" i="3" s="1"/>
  <c r="S10" i="3" s="1"/>
  <c r="I85" i="3" s="1"/>
  <c r="L11" i="3"/>
  <c r="E9" i="11"/>
  <c r="L52" i="9"/>
  <c r="M59" i="11" l="1"/>
  <c r="H104" i="9"/>
  <c r="G104" i="20"/>
  <c r="H70" i="23"/>
  <c r="M70" i="23" s="1"/>
  <c r="P57" i="9"/>
  <c r="Q58" i="8"/>
  <c r="N59" i="19"/>
  <c r="N52" i="16"/>
  <c r="G84" i="8"/>
  <c r="D10" i="17"/>
  <c r="F10" i="17" s="1"/>
  <c r="F86" i="17" s="1"/>
  <c r="Q50" i="9"/>
  <c r="C10" i="17"/>
  <c r="E10" i="17" s="1"/>
  <c r="F84" i="17"/>
  <c r="E90" i="17"/>
  <c r="G84" i="17"/>
  <c r="J91" i="17"/>
  <c r="J105" i="17" s="1"/>
  <c r="N52" i="9"/>
  <c r="I97" i="16"/>
  <c r="G90" i="17"/>
  <c r="F91" i="17"/>
  <c r="I90" i="17"/>
  <c r="F90" i="17"/>
  <c r="J83" i="17"/>
  <c r="I83" i="17"/>
  <c r="G83" i="17"/>
  <c r="E83" i="17"/>
  <c r="J97" i="18"/>
  <c r="H86" i="16"/>
  <c r="H100" i="16" s="1"/>
  <c r="J90" i="17"/>
  <c r="H91" i="17"/>
  <c r="R57" i="9"/>
  <c r="H84" i="17"/>
  <c r="I84" i="17"/>
  <c r="N59" i="21"/>
  <c r="E84" i="8"/>
  <c r="H90" i="17"/>
  <c r="M52" i="20"/>
  <c r="E84" i="17"/>
  <c r="F83" i="17"/>
  <c r="H83" i="17"/>
  <c r="N59" i="13"/>
  <c r="N52" i="18"/>
  <c r="N59" i="20"/>
  <c r="M59" i="14"/>
  <c r="E85" i="18"/>
  <c r="E92" i="18" s="1"/>
  <c r="N52" i="19"/>
  <c r="N52" i="15"/>
  <c r="N59" i="23"/>
  <c r="N59" i="8"/>
  <c r="N52" i="5"/>
  <c r="G98" i="16"/>
  <c r="J104" i="12"/>
  <c r="N59" i="11"/>
  <c r="P51" i="8"/>
  <c r="G91" i="8"/>
  <c r="M59" i="22"/>
  <c r="N52" i="22"/>
  <c r="F104" i="5"/>
  <c r="J105" i="14"/>
  <c r="N52" i="3"/>
  <c r="M52" i="5"/>
  <c r="M52" i="18"/>
  <c r="M59" i="18"/>
  <c r="I105" i="22"/>
  <c r="F105" i="19"/>
  <c r="N52" i="13"/>
  <c r="I104" i="20"/>
  <c r="I97" i="19"/>
  <c r="I97" i="23"/>
  <c r="G85" i="22"/>
  <c r="G99" i="22" s="1"/>
  <c r="I104" i="8"/>
  <c r="N59" i="5"/>
  <c r="E91" i="22"/>
  <c r="E105" i="22" s="1"/>
  <c r="E120" i="22" s="1"/>
  <c r="G91" i="22"/>
  <c r="G98" i="22" s="1"/>
  <c r="F104" i="23"/>
  <c r="G104" i="11"/>
  <c r="N59" i="15"/>
  <c r="F98" i="8"/>
  <c r="E91" i="8"/>
  <c r="E86" i="20"/>
  <c r="E93" i="20" s="1"/>
  <c r="J98" i="20"/>
  <c r="K104" i="23"/>
  <c r="M59" i="21"/>
  <c r="F86" i="8"/>
  <c r="F93" i="8" s="1"/>
  <c r="E91" i="20"/>
  <c r="E98" i="20" s="1"/>
  <c r="E112" i="20" s="1"/>
  <c r="E85" i="22"/>
  <c r="E92" i="22" s="1"/>
  <c r="H97" i="15"/>
  <c r="J105" i="5"/>
  <c r="N59" i="18"/>
  <c r="M52" i="13"/>
  <c r="I98" i="16"/>
  <c r="J98" i="16"/>
  <c r="H97" i="5"/>
  <c r="H86" i="8"/>
  <c r="H93" i="8" s="1"/>
  <c r="G97" i="18"/>
  <c r="H86" i="12"/>
  <c r="H93" i="12" s="1"/>
  <c r="I105" i="21"/>
  <c r="G85" i="18"/>
  <c r="G99" i="18" s="1"/>
  <c r="F98" i="23"/>
  <c r="G91" i="20"/>
  <c r="G98" i="20" s="1"/>
  <c r="F104" i="21"/>
  <c r="J104" i="16"/>
  <c r="E104" i="12"/>
  <c r="E119" i="12" s="1"/>
  <c r="E91" i="12"/>
  <c r="E105" i="12" s="1"/>
  <c r="E120" i="12" s="1"/>
  <c r="H98" i="12"/>
  <c r="J104" i="11"/>
  <c r="H105" i="5"/>
  <c r="E104" i="5"/>
  <c r="E119" i="5" s="1"/>
  <c r="G91" i="9"/>
  <c r="G98" i="9" s="1"/>
  <c r="G85" i="14"/>
  <c r="G99" i="14" s="1"/>
  <c r="E91" i="14"/>
  <c r="E105" i="14" s="1"/>
  <c r="E120" i="14" s="1"/>
  <c r="H97" i="18"/>
  <c r="E97" i="18"/>
  <c r="E111" i="18" s="1"/>
  <c r="E104" i="3"/>
  <c r="E119" i="3" s="1"/>
  <c r="I104" i="3"/>
  <c r="H98" i="14"/>
  <c r="H98" i="20"/>
  <c r="G91" i="14"/>
  <c r="G98" i="14" s="1"/>
  <c r="E85" i="14"/>
  <c r="E92" i="14" s="1"/>
  <c r="H104" i="8"/>
  <c r="H98" i="18"/>
  <c r="F98" i="18"/>
  <c r="I104" i="18"/>
  <c r="F86" i="18"/>
  <c r="F100" i="18" s="1"/>
  <c r="I105" i="18"/>
  <c r="G86" i="20"/>
  <c r="G93" i="20" s="1"/>
  <c r="G97" i="16"/>
  <c r="F105" i="16"/>
  <c r="J104" i="19"/>
  <c r="F86" i="5"/>
  <c r="F100" i="5" s="1"/>
  <c r="E104" i="9"/>
  <c r="E119" i="9" s="1"/>
  <c r="H105" i="3"/>
  <c r="E97" i="21"/>
  <c r="E111" i="21" s="1"/>
  <c r="F97" i="16"/>
  <c r="E104" i="14"/>
  <c r="E119" i="14" s="1"/>
  <c r="J97" i="8"/>
  <c r="F104" i="8"/>
  <c r="H86" i="18"/>
  <c r="H93" i="18" s="1"/>
  <c r="F85" i="16"/>
  <c r="F92" i="16" s="1"/>
  <c r="M59" i="13"/>
  <c r="J98" i="12"/>
  <c r="G98" i="5"/>
  <c r="H98" i="9"/>
  <c r="F98" i="3"/>
  <c r="F98" i="15"/>
  <c r="J104" i="20"/>
  <c r="F105" i="14"/>
  <c r="F86" i="20"/>
  <c r="F93" i="20" s="1"/>
  <c r="E97" i="23"/>
  <c r="E111" i="23" s="1"/>
  <c r="E85" i="5"/>
  <c r="E92" i="5" s="1"/>
  <c r="J104" i="9"/>
  <c r="M59" i="15"/>
  <c r="H104" i="14"/>
  <c r="F85" i="12"/>
  <c r="F92" i="12" s="1"/>
  <c r="H98" i="22"/>
  <c r="G104" i="22"/>
  <c r="F98" i="22"/>
  <c r="F104" i="22"/>
  <c r="H85" i="8"/>
  <c r="H99" i="8" s="1"/>
  <c r="F85" i="8"/>
  <c r="F99" i="8" s="1"/>
  <c r="I98" i="8"/>
  <c r="J105" i="18"/>
  <c r="F97" i="18"/>
  <c r="H104" i="20"/>
  <c r="E104" i="20"/>
  <c r="E119" i="20" s="1"/>
  <c r="F105" i="20"/>
  <c r="I105" i="20"/>
  <c r="G97" i="21"/>
  <c r="G91" i="21"/>
  <c r="G98" i="21" s="1"/>
  <c r="H97" i="21"/>
  <c r="F105" i="21"/>
  <c r="I105" i="3"/>
  <c r="H98" i="16"/>
  <c r="H104" i="12"/>
  <c r="G104" i="12"/>
  <c r="G85" i="19"/>
  <c r="G92" i="19" s="1"/>
  <c r="H98" i="19"/>
  <c r="F97" i="11"/>
  <c r="J98" i="11"/>
  <c r="I105" i="5"/>
  <c r="J98" i="9"/>
  <c r="E91" i="9"/>
  <c r="E105" i="9" s="1"/>
  <c r="E120" i="9" s="1"/>
  <c r="F86" i="9"/>
  <c r="F93" i="9" s="1"/>
  <c r="H104" i="22"/>
  <c r="I97" i="22"/>
  <c r="E97" i="22"/>
  <c r="E111" i="22" s="1"/>
  <c r="G97" i="14"/>
  <c r="J97" i="14"/>
  <c r="I98" i="14"/>
  <c r="H86" i="14"/>
  <c r="H93" i="14" s="1"/>
  <c r="I97" i="14"/>
  <c r="H98" i="8"/>
  <c r="F85" i="18"/>
  <c r="F99" i="18" s="1"/>
  <c r="H85" i="18"/>
  <c r="H92" i="18" s="1"/>
  <c r="G97" i="23"/>
  <c r="F97" i="20"/>
  <c r="J104" i="21"/>
  <c r="E91" i="21"/>
  <c r="E98" i="21" s="1"/>
  <c r="E112" i="21" s="1"/>
  <c r="H98" i="21"/>
  <c r="E105" i="16"/>
  <c r="E120" i="16" s="1"/>
  <c r="E97" i="16"/>
  <c r="E111" i="16" s="1"/>
  <c r="G85" i="12"/>
  <c r="G99" i="12" s="1"/>
  <c r="I97" i="12"/>
  <c r="F86" i="12"/>
  <c r="F93" i="12" s="1"/>
  <c r="F105" i="12"/>
  <c r="M52" i="17"/>
  <c r="I105" i="12"/>
  <c r="F104" i="19"/>
  <c r="M52" i="15"/>
  <c r="M52" i="9"/>
  <c r="E85" i="11"/>
  <c r="E92" i="11" s="1"/>
  <c r="F85" i="11"/>
  <c r="F92" i="11" s="1"/>
  <c r="F105" i="11"/>
  <c r="E97" i="11"/>
  <c r="E111" i="11" s="1"/>
  <c r="E105" i="5"/>
  <c r="E120" i="5" s="1"/>
  <c r="F105" i="5"/>
  <c r="F105" i="9"/>
  <c r="I98" i="9"/>
  <c r="I97" i="9"/>
  <c r="G91" i="3"/>
  <c r="G105" i="3" s="1"/>
  <c r="K105" i="3" s="1"/>
  <c r="J97" i="22"/>
  <c r="J98" i="22"/>
  <c r="F97" i="14"/>
  <c r="G104" i="8"/>
  <c r="J98" i="8"/>
  <c r="E97" i="8"/>
  <c r="E111" i="8" s="1"/>
  <c r="G91" i="18"/>
  <c r="G105" i="18" s="1"/>
  <c r="G85" i="20"/>
  <c r="G92" i="20" s="1"/>
  <c r="H86" i="20"/>
  <c r="H100" i="20" s="1"/>
  <c r="J105" i="21"/>
  <c r="I97" i="21"/>
  <c r="H97" i="16"/>
  <c r="F97" i="12"/>
  <c r="N59" i="17"/>
  <c r="E104" i="19"/>
  <c r="E119" i="19" s="1"/>
  <c r="J105" i="19"/>
  <c r="H97" i="19"/>
  <c r="G104" i="19"/>
  <c r="H97" i="11"/>
  <c r="H98" i="11"/>
  <c r="H86" i="5"/>
  <c r="H100" i="5" s="1"/>
  <c r="G104" i="5"/>
  <c r="I104" i="5"/>
  <c r="J97" i="5"/>
  <c r="G97" i="9"/>
  <c r="F97" i="9"/>
  <c r="G97" i="3"/>
  <c r="E85" i="3"/>
  <c r="E99" i="3" s="1"/>
  <c r="E106" i="3" s="1"/>
  <c r="H97" i="3"/>
  <c r="J104" i="3"/>
  <c r="J105" i="3"/>
  <c r="J92" i="14"/>
  <c r="J99" i="14"/>
  <c r="J106" i="14" s="1"/>
  <c r="G97" i="22"/>
  <c r="J93" i="8"/>
  <c r="J100" i="8"/>
  <c r="J107" i="8" s="1"/>
  <c r="M59" i="12"/>
  <c r="N59" i="12"/>
  <c r="I98" i="21"/>
  <c r="J93" i="3"/>
  <c r="J100" i="3"/>
  <c r="J107" i="3" s="1"/>
  <c r="Q10" i="21"/>
  <c r="E85" i="21"/>
  <c r="E10" i="14"/>
  <c r="Q10" i="16"/>
  <c r="E85" i="16"/>
  <c r="G104" i="14"/>
  <c r="G9" i="23"/>
  <c r="E91" i="23"/>
  <c r="E105" i="23" s="1"/>
  <c r="E120" i="23" s="1"/>
  <c r="E10" i="9"/>
  <c r="J100" i="14"/>
  <c r="J107" i="14" s="1"/>
  <c r="J93" i="14"/>
  <c r="Q10" i="23"/>
  <c r="E85" i="23"/>
  <c r="I99" i="19"/>
  <c r="I106" i="19" s="1"/>
  <c r="I92" i="19"/>
  <c r="J104" i="15"/>
  <c r="L104" i="15" s="1"/>
  <c r="J97" i="15"/>
  <c r="H10" i="15"/>
  <c r="F86" i="15"/>
  <c r="I99" i="3"/>
  <c r="I106" i="3" s="1"/>
  <c r="I92" i="3"/>
  <c r="E10" i="13"/>
  <c r="G10" i="13" s="1"/>
  <c r="I10" i="13" s="1"/>
  <c r="J105" i="22"/>
  <c r="H97" i="14"/>
  <c r="H85" i="14"/>
  <c r="F85" i="14"/>
  <c r="G9" i="7"/>
  <c r="H10" i="11"/>
  <c r="F86" i="11"/>
  <c r="N52" i="8"/>
  <c r="M52" i="8"/>
  <c r="L71" i="17"/>
  <c r="T10" i="5"/>
  <c r="J85" i="5" s="1"/>
  <c r="H85" i="5"/>
  <c r="J92" i="19"/>
  <c r="J99" i="19"/>
  <c r="J106" i="19" s="1"/>
  <c r="J105" i="16"/>
  <c r="H10" i="22"/>
  <c r="F86" i="22"/>
  <c r="I99" i="14"/>
  <c r="I106" i="14" s="1"/>
  <c r="I92" i="14"/>
  <c r="R10" i="20"/>
  <c r="F85" i="20"/>
  <c r="G9" i="15"/>
  <c r="E91" i="15"/>
  <c r="E105" i="15" s="1"/>
  <c r="E120" i="15" s="1"/>
  <c r="J99" i="9"/>
  <c r="J106" i="9" s="1"/>
  <c r="J92" i="9"/>
  <c r="F85" i="5"/>
  <c r="C11" i="16"/>
  <c r="E11" i="16" s="1"/>
  <c r="D11" i="16"/>
  <c r="F11" i="16" s="1"/>
  <c r="B12" i="16"/>
  <c r="G9" i="11"/>
  <c r="E91" i="11"/>
  <c r="E105" i="11" s="1"/>
  <c r="E120" i="11" s="1"/>
  <c r="L70" i="21"/>
  <c r="H10" i="21"/>
  <c r="F86" i="21"/>
  <c r="J93" i="9"/>
  <c r="J100" i="9"/>
  <c r="J107" i="9" s="1"/>
  <c r="J92" i="16"/>
  <c r="J99" i="16"/>
  <c r="J106" i="16" s="1"/>
  <c r="R10" i="15"/>
  <c r="F85" i="15"/>
  <c r="N59" i="9"/>
  <c r="M59" i="9"/>
  <c r="M52" i="12"/>
  <c r="N52" i="12"/>
  <c r="D11" i="13"/>
  <c r="F11" i="13" s="1"/>
  <c r="C11" i="13"/>
  <c r="E11" i="13" s="1"/>
  <c r="B12" i="13"/>
  <c r="G97" i="8"/>
  <c r="I92" i="18"/>
  <c r="I99" i="18"/>
  <c r="I106" i="18" s="1"/>
  <c r="I9" i="19"/>
  <c r="I91" i="19" s="1"/>
  <c r="I105" i="19" s="1"/>
  <c r="G91" i="19"/>
  <c r="G105" i="19" s="1"/>
  <c r="J93" i="16"/>
  <c r="J100" i="16"/>
  <c r="J107" i="16" s="1"/>
  <c r="R10" i="7"/>
  <c r="Q10" i="9"/>
  <c r="E85" i="9"/>
  <c r="J99" i="21"/>
  <c r="J106" i="21" s="1"/>
  <c r="J92" i="21"/>
  <c r="R10" i="3"/>
  <c r="F85" i="3"/>
  <c r="F105" i="22"/>
  <c r="H104" i="23"/>
  <c r="L104" i="23" s="1"/>
  <c r="H97" i="23"/>
  <c r="L97" i="23" s="1"/>
  <c r="E10" i="8"/>
  <c r="F98" i="12"/>
  <c r="R10" i="22"/>
  <c r="F85" i="22"/>
  <c r="E10" i="3"/>
  <c r="I99" i="20"/>
  <c r="I106" i="20" s="1"/>
  <c r="I92" i="20"/>
  <c r="H10" i="7"/>
  <c r="Q10" i="8"/>
  <c r="E85" i="8"/>
  <c r="E91" i="19"/>
  <c r="E105" i="19" s="1"/>
  <c r="E120" i="19" s="1"/>
  <c r="S10" i="11"/>
  <c r="I85" i="11" s="1"/>
  <c r="G85" i="11"/>
  <c r="N71" i="17"/>
  <c r="N70" i="20"/>
  <c r="F97" i="5"/>
  <c r="M11" i="13"/>
  <c r="N11" i="13"/>
  <c r="L12" i="13"/>
  <c r="G85" i="3"/>
  <c r="H10" i="19"/>
  <c r="F86" i="19"/>
  <c r="I97" i="8"/>
  <c r="J92" i="18"/>
  <c r="J99" i="18"/>
  <c r="J106" i="18" s="1"/>
  <c r="H105" i="20"/>
  <c r="J105" i="20"/>
  <c r="E104" i="21"/>
  <c r="E119" i="21" s="1"/>
  <c r="N11" i="19"/>
  <c r="M11" i="19"/>
  <c r="L12" i="19"/>
  <c r="M11" i="12"/>
  <c r="N11" i="12"/>
  <c r="L12" i="12"/>
  <c r="H104" i="16"/>
  <c r="I105" i="16"/>
  <c r="I104" i="16"/>
  <c r="C11" i="20"/>
  <c r="D11" i="20"/>
  <c r="F11" i="20" s="1"/>
  <c r="B12" i="20"/>
  <c r="E10" i="22"/>
  <c r="Q10" i="7"/>
  <c r="N11" i="17"/>
  <c r="M11" i="17"/>
  <c r="L12" i="17"/>
  <c r="I98" i="12"/>
  <c r="K70" i="14"/>
  <c r="J98" i="19"/>
  <c r="D11" i="18"/>
  <c r="F11" i="18" s="1"/>
  <c r="C11" i="18"/>
  <c r="B12" i="18"/>
  <c r="J99" i="11"/>
  <c r="J106" i="11" s="1"/>
  <c r="J92" i="11"/>
  <c r="E104" i="11"/>
  <c r="E119" i="11" s="1"/>
  <c r="I104" i="11"/>
  <c r="D11" i="12"/>
  <c r="F11" i="12" s="1"/>
  <c r="C11" i="12"/>
  <c r="B12" i="12"/>
  <c r="H85" i="9"/>
  <c r="H105" i="9"/>
  <c r="G104" i="3"/>
  <c r="J98" i="3"/>
  <c r="H97" i="22"/>
  <c r="H105" i="22"/>
  <c r="F97" i="22"/>
  <c r="I98" i="22"/>
  <c r="E97" i="14"/>
  <c r="E111" i="14" s="1"/>
  <c r="F86" i="14"/>
  <c r="I105" i="14"/>
  <c r="I104" i="14"/>
  <c r="J104" i="14"/>
  <c r="G9" i="17"/>
  <c r="E91" i="17"/>
  <c r="J92" i="8"/>
  <c r="J99" i="8"/>
  <c r="J106" i="8" s="1"/>
  <c r="E104" i="8"/>
  <c r="E119" i="8" s="1"/>
  <c r="J104" i="8"/>
  <c r="I105" i="8"/>
  <c r="H105" i="8"/>
  <c r="J105" i="8"/>
  <c r="J100" i="18"/>
  <c r="J107" i="18" s="1"/>
  <c r="J93" i="18"/>
  <c r="F104" i="18"/>
  <c r="J98" i="18"/>
  <c r="I98" i="18"/>
  <c r="G104" i="18"/>
  <c r="D11" i="8"/>
  <c r="F11" i="8" s="1"/>
  <c r="C11" i="8"/>
  <c r="E11" i="8" s="1"/>
  <c r="B12" i="8"/>
  <c r="E10" i="23"/>
  <c r="J93" i="20"/>
  <c r="J100" i="20"/>
  <c r="J107" i="20" s="1"/>
  <c r="J97" i="20"/>
  <c r="I93" i="20"/>
  <c r="I100" i="20"/>
  <c r="I107" i="20" s="1"/>
  <c r="F104" i="20"/>
  <c r="G97" i="20"/>
  <c r="I98" i="20"/>
  <c r="M11" i="5"/>
  <c r="N11" i="5"/>
  <c r="L12" i="5"/>
  <c r="G104" i="21"/>
  <c r="I104" i="21"/>
  <c r="F85" i="21"/>
  <c r="F98" i="21"/>
  <c r="F97" i="21"/>
  <c r="H104" i="21"/>
  <c r="C11" i="9"/>
  <c r="E11" i="9" s="1"/>
  <c r="D11" i="9"/>
  <c r="F11" i="9" s="1"/>
  <c r="B12" i="9"/>
  <c r="F98" i="16"/>
  <c r="H85" i="16"/>
  <c r="F104" i="16"/>
  <c r="E98" i="16"/>
  <c r="E112" i="16" s="1"/>
  <c r="F86" i="16"/>
  <c r="G104" i="16"/>
  <c r="M59" i="17"/>
  <c r="N52" i="21"/>
  <c r="M59" i="8"/>
  <c r="M11" i="15"/>
  <c r="N11" i="15"/>
  <c r="L12" i="15"/>
  <c r="Q10" i="17"/>
  <c r="E85" i="17"/>
  <c r="H85" i="12"/>
  <c r="H97" i="12"/>
  <c r="G97" i="12"/>
  <c r="E85" i="12"/>
  <c r="F104" i="12"/>
  <c r="I104" i="12"/>
  <c r="L70" i="14"/>
  <c r="N11" i="22"/>
  <c r="M11" i="22"/>
  <c r="L12" i="22"/>
  <c r="M11" i="8"/>
  <c r="N11" i="8"/>
  <c r="L12" i="8"/>
  <c r="S9" i="15"/>
  <c r="I90" i="15" s="1"/>
  <c r="G90" i="15"/>
  <c r="M11" i="23"/>
  <c r="N11" i="23"/>
  <c r="L12" i="23"/>
  <c r="F98" i="19"/>
  <c r="I104" i="19"/>
  <c r="H85" i="19"/>
  <c r="F85" i="19"/>
  <c r="J97" i="19"/>
  <c r="H105" i="19"/>
  <c r="G97" i="19"/>
  <c r="E97" i="19"/>
  <c r="E111" i="19" s="1"/>
  <c r="J9" i="15"/>
  <c r="J91" i="15" s="1"/>
  <c r="H91" i="15"/>
  <c r="M11" i="11"/>
  <c r="N11" i="11"/>
  <c r="L12" i="11"/>
  <c r="F104" i="11"/>
  <c r="G97" i="11"/>
  <c r="K97" i="11" s="1"/>
  <c r="E10" i="12"/>
  <c r="G97" i="5"/>
  <c r="J100" i="5"/>
  <c r="J107" i="5" s="1"/>
  <c r="J93" i="5"/>
  <c r="G105" i="5"/>
  <c r="J98" i="5"/>
  <c r="I97" i="5"/>
  <c r="H104" i="5"/>
  <c r="F98" i="5"/>
  <c r="F85" i="9"/>
  <c r="H86" i="9"/>
  <c r="E97" i="9"/>
  <c r="E111" i="9" s="1"/>
  <c r="J97" i="9"/>
  <c r="I104" i="9"/>
  <c r="J105" i="9"/>
  <c r="H97" i="9"/>
  <c r="E10" i="16"/>
  <c r="E10" i="5"/>
  <c r="F86" i="3"/>
  <c r="E91" i="3"/>
  <c r="E105" i="3" s="1"/>
  <c r="E120" i="3" s="1"/>
  <c r="H104" i="3"/>
  <c r="F105" i="3"/>
  <c r="J97" i="3"/>
  <c r="C11" i="19"/>
  <c r="D11" i="19"/>
  <c r="F11" i="19" s="1"/>
  <c r="B12" i="19"/>
  <c r="F97" i="15"/>
  <c r="C11" i="15"/>
  <c r="D11" i="15"/>
  <c r="F11" i="15" s="1"/>
  <c r="B12" i="15"/>
  <c r="E104" i="18"/>
  <c r="E119" i="18" s="1"/>
  <c r="I97" i="18"/>
  <c r="J104" i="18"/>
  <c r="E10" i="11"/>
  <c r="E10" i="21"/>
  <c r="D11" i="23"/>
  <c r="F11" i="23" s="1"/>
  <c r="C11" i="23"/>
  <c r="B12" i="23"/>
  <c r="I97" i="20"/>
  <c r="I92" i="12"/>
  <c r="I99" i="12"/>
  <c r="I106" i="12" s="1"/>
  <c r="J92" i="12"/>
  <c r="J99" i="12"/>
  <c r="J106" i="12" s="1"/>
  <c r="H105" i="12"/>
  <c r="E10" i="7"/>
  <c r="T9" i="7"/>
  <c r="M11" i="18"/>
  <c r="N11" i="18"/>
  <c r="L12" i="18"/>
  <c r="F97" i="19"/>
  <c r="H104" i="19"/>
  <c r="M70" i="20"/>
  <c r="I92" i="5"/>
  <c r="I99" i="5"/>
  <c r="I106" i="5" s="1"/>
  <c r="E98" i="5"/>
  <c r="E112" i="5" s="1"/>
  <c r="I98" i="5"/>
  <c r="J104" i="5"/>
  <c r="I105" i="9"/>
  <c r="D11" i="5"/>
  <c r="F11" i="5" s="1"/>
  <c r="C11" i="5"/>
  <c r="E11" i="5" s="1"/>
  <c r="B12" i="5"/>
  <c r="I98" i="3"/>
  <c r="N11" i="3"/>
  <c r="M11" i="3"/>
  <c r="L12" i="3"/>
  <c r="E104" i="22"/>
  <c r="E119" i="22" s="1"/>
  <c r="J104" i="22"/>
  <c r="I92" i="22"/>
  <c r="I99" i="22"/>
  <c r="I106" i="22" s="1"/>
  <c r="I104" i="22"/>
  <c r="F104" i="14"/>
  <c r="F98" i="14"/>
  <c r="J98" i="14"/>
  <c r="H105" i="14"/>
  <c r="K70" i="21"/>
  <c r="F97" i="8"/>
  <c r="H97" i="8"/>
  <c r="F105" i="8"/>
  <c r="H105" i="18"/>
  <c r="F105" i="18"/>
  <c r="E91" i="18"/>
  <c r="E105" i="18" s="1"/>
  <c r="E120" i="18" s="1"/>
  <c r="H104" i="18"/>
  <c r="D11" i="11"/>
  <c r="F11" i="11" s="1"/>
  <c r="C11" i="11"/>
  <c r="B12" i="11"/>
  <c r="D11" i="21"/>
  <c r="F11" i="21" s="1"/>
  <c r="C11" i="21"/>
  <c r="B12" i="21"/>
  <c r="H10" i="23"/>
  <c r="F86" i="23"/>
  <c r="K71" i="17"/>
  <c r="E85" i="20"/>
  <c r="E97" i="20"/>
  <c r="E111" i="20" s="1"/>
  <c r="F98" i="20"/>
  <c r="H97" i="20"/>
  <c r="J98" i="21"/>
  <c r="H85" i="21"/>
  <c r="H105" i="21"/>
  <c r="J97" i="21"/>
  <c r="N52" i="17"/>
  <c r="G105" i="16"/>
  <c r="E104" i="16"/>
  <c r="E119" i="16" s="1"/>
  <c r="J97" i="16"/>
  <c r="H105" i="16"/>
  <c r="D11" i="22"/>
  <c r="F11" i="22" s="1"/>
  <c r="C11" i="22"/>
  <c r="B12" i="22"/>
  <c r="M11" i="7"/>
  <c r="N11" i="7"/>
  <c r="L12" i="7"/>
  <c r="Q10" i="15"/>
  <c r="E85" i="15"/>
  <c r="R10" i="17"/>
  <c r="F85" i="17"/>
  <c r="J93" i="12"/>
  <c r="J100" i="12"/>
  <c r="J107" i="12" s="1"/>
  <c r="G91" i="12"/>
  <c r="G105" i="12" s="1"/>
  <c r="J97" i="12"/>
  <c r="E97" i="12"/>
  <c r="E111" i="12" s="1"/>
  <c r="J105" i="12"/>
  <c r="C11" i="17"/>
  <c r="E11" i="17" s="1"/>
  <c r="D11" i="17"/>
  <c r="F11" i="17" s="1"/>
  <c r="B12" i="17"/>
  <c r="N11" i="14"/>
  <c r="M11" i="14"/>
  <c r="L12" i="14"/>
  <c r="C11" i="3"/>
  <c r="D11" i="3"/>
  <c r="F11" i="3" s="1"/>
  <c r="B12" i="3"/>
  <c r="N11" i="20"/>
  <c r="M11" i="20"/>
  <c r="L12" i="20"/>
  <c r="M11" i="9"/>
  <c r="N11" i="9"/>
  <c r="L12" i="9"/>
  <c r="D11" i="7"/>
  <c r="F11" i="7" s="1"/>
  <c r="C11" i="7"/>
  <c r="B12" i="7"/>
  <c r="M11" i="21"/>
  <c r="N11" i="21"/>
  <c r="L12" i="21"/>
  <c r="D11" i="14"/>
  <c r="F11" i="14" s="1"/>
  <c r="C11" i="14"/>
  <c r="E11" i="14" s="1"/>
  <c r="B12" i="14"/>
  <c r="J9" i="23"/>
  <c r="J91" i="23" s="1"/>
  <c r="H91" i="23"/>
  <c r="R10" i="23"/>
  <c r="F85" i="23"/>
  <c r="E85" i="19"/>
  <c r="E97" i="15"/>
  <c r="E111" i="15" s="1"/>
  <c r="M11" i="16"/>
  <c r="N11" i="16"/>
  <c r="L12" i="16"/>
  <c r="M71" i="17"/>
  <c r="E10" i="18"/>
  <c r="H104" i="11"/>
  <c r="F98" i="11"/>
  <c r="H105" i="11"/>
  <c r="H85" i="11"/>
  <c r="J97" i="11"/>
  <c r="J105" i="11"/>
  <c r="M59" i="5"/>
  <c r="G85" i="5"/>
  <c r="E97" i="5"/>
  <c r="E111" i="5" s="1"/>
  <c r="H98" i="5"/>
  <c r="G104" i="9"/>
  <c r="F98" i="9"/>
  <c r="F104" i="9"/>
  <c r="H86" i="3"/>
  <c r="E97" i="3"/>
  <c r="E111" i="3" s="1"/>
  <c r="H98" i="3"/>
  <c r="F97" i="3"/>
  <c r="I97" i="3"/>
  <c r="E10" i="19"/>
  <c r="E10" i="15"/>
  <c r="H97" i="17" l="1"/>
  <c r="K104" i="20"/>
  <c r="L104" i="9"/>
  <c r="E104" i="17"/>
  <c r="E119" i="17" s="1"/>
  <c r="H93" i="16"/>
  <c r="H104" i="17"/>
  <c r="I104" i="17"/>
  <c r="H10" i="17"/>
  <c r="H86" i="17" s="1"/>
  <c r="G97" i="17"/>
  <c r="H105" i="17"/>
  <c r="L105" i="17" s="1"/>
  <c r="G105" i="8"/>
  <c r="K105" i="8" s="1"/>
  <c r="G104" i="17"/>
  <c r="I97" i="17"/>
  <c r="E99" i="18"/>
  <c r="E106" i="18" s="1"/>
  <c r="F105" i="17"/>
  <c r="J98" i="17"/>
  <c r="H98" i="17"/>
  <c r="E97" i="17"/>
  <c r="E111" i="17" s="1"/>
  <c r="F98" i="17"/>
  <c r="F104" i="17"/>
  <c r="J97" i="17"/>
  <c r="G92" i="22"/>
  <c r="K97" i="16"/>
  <c r="J104" i="17"/>
  <c r="L97" i="18"/>
  <c r="F97" i="17"/>
  <c r="E105" i="8"/>
  <c r="E120" i="8" s="1"/>
  <c r="L104" i="8"/>
  <c r="G99" i="19"/>
  <c r="K99" i="19" s="1"/>
  <c r="K105" i="5"/>
  <c r="G98" i="3"/>
  <c r="K98" i="3" s="1"/>
  <c r="E92" i="3"/>
  <c r="F100" i="12"/>
  <c r="F107" i="12" s="1"/>
  <c r="L105" i="3"/>
  <c r="M105" i="3" s="1"/>
  <c r="O105" i="3" s="1"/>
  <c r="F120" i="3" s="1"/>
  <c r="G99" i="20"/>
  <c r="G106" i="20" s="1"/>
  <c r="K106" i="20" s="1"/>
  <c r="L104" i="12"/>
  <c r="G92" i="14"/>
  <c r="G98" i="8"/>
  <c r="K98" i="8" s="1"/>
  <c r="F93" i="5"/>
  <c r="L97" i="5"/>
  <c r="E98" i="8"/>
  <c r="E112" i="8" s="1"/>
  <c r="K98" i="16"/>
  <c r="L105" i="14"/>
  <c r="K97" i="9"/>
  <c r="K104" i="3"/>
  <c r="E99" i="14"/>
  <c r="E106" i="14" s="1"/>
  <c r="F100" i="8"/>
  <c r="F107" i="8" s="1"/>
  <c r="L98" i="19"/>
  <c r="F99" i="16"/>
  <c r="F106" i="16" s="1"/>
  <c r="L97" i="15"/>
  <c r="N104" i="23"/>
  <c r="R104" i="23" s="1"/>
  <c r="I119" i="23" s="1"/>
  <c r="N119" i="23" s="1"/>
  <c r="H92" i="8"/>
  <c r="E99" i="22"/>
  <c r="E106" i="22" s="1"/>
  <c r="H100" i="12"/>
  <c r="H107" i="12" s="1"/>
  <c r="L107" i="12" s="1"/>
  <c r="E98" i="22"/>
  <c r="E112" i="22" s="1"/>
  <c r="L105" i="5"/>
  <c r="K104" i="19"/>
  <c r="F93" i="18"/>
  <c r="G105" i="9"/>
  <c r="K105" i="9" s="1"/>
  <c r="K104" i="11"/>
  <c r="L98" i="5"/>
  <c r="E98" i="12"/>
  <c r="E112" i="12" s="1"/>
  <c r="E105" i="20"/>
  <c r="E120" i="20" s="1"/>
  <c r="H93" i="20"/>
  <c r="G92" i="18"/>
  <c r="L105" i="18"/>
  <c r="H100" i="8"/>
  <c r="L100" i="8" s="1"/>
  <c r="E98" i="11"/>
  <c r="E112" i="11" s="1"/>
  <c r="L104" i="21"/>
  <c r="E100" i="20"/>
  <c r="E107" i="20" s="1"/>
  <c r="G105" i="22"/>
  <c r="K105" i="22" s="1"/>
  <c r="H93" i="5"/>
  <c r="K104" i="8"/>
  <c r="L98" i="16"/>
  <c r="L98" i="14"/>
  <c r="L104" i="22"/>
  <c r="K97" i="19"/>
  <c r="G105" i="14"/>
  <c r="K105" i="14" s="1"/>
  <c r="F99" i="11"/>
  <c r="F106" i="11" s="1"/>
  <c r="K97" i="23"/>
  <c r="N97" i="23" s="1"/>
  <c r="K98" i="9"/>
  <c r="H100" i="18"/>
  <c r="H107" i="18" s="1"/>
  <c r="L107" i="18" s="1"/>
  <c r="L104" i="14"/>
  <c r="G105" i="20"/>
  <c r="K105" i="20" s="1"/>
  <c r="K97" i="18"/>
  <c r="K104" i="18"/>
  <c r="H99" i="18"/>
  <c r="L99" i="18" s="1"/>
  <c r="G100" i="20"/>
  <c r="K100" i="20" s="1"/>
  <c r="L98" i="20"/>
  <c r="L104" i="11"/>
  <c r="L104" i="18"/>
  <c r="L104" i="16"/>
  <c r="F92" i="18"/>
  <c r="K98" i="21"/>
  <c r="L97" i="11"/>
  <c r="M97" i="11" s="1"/>
  <c r="K98" i="5"/>
  <c r="L97" i="3"/>
  <c r="E98" i="15"/>
  <c r="E112" i="15" s="1"/>
  <c r="K98" i="20"/>
  <c r="F92" i="8"/>
  <c r="K98" i="22"/>
  <c r="G105" i="21"/>
  <c r="K105" i="21" s="1"/>
  <c r="E98" i="14"/>
  <c r="E112" i="14" s="1"/>
  <c r="L98" i="12"/>
  <c r="K98" i="14"/>
  <c r="K97" i="3"/>
  <c r="K105" i="12"/>
  <c r="L97" i="19"/>
  <c r="K97" i="12"/>
  <c r="L97" i="22"/>
  <c r="K97" i="22"/>
  <c r="L98" i="3"/>
  <c r="L97" i="20"/>
  <c r="F100" i="20"/>
  <c r="F107" i="20" s="1"/>
  <c r="L97" i="8"/>
  <c r="L105" i="19"/>
  <c r="L98" i="9"/>
  <c r="L97" i="16"/>
  <c r="L104" i="19"/>
  <c r="G92" i="12"/>
  <c r="K105" i="18"/>
  <c r="E99" i="5"/>
  <c r="E106" i="5" s="1"/>
  <c r="L98" i="18"/>
  <c r="F99" i="12"/>
  <c r="F106" i="12" s="1"/>
  <c r="G98" i="18"/>
  <c r="K98" i="18" s="1"/>
  <c r="L104" i="3"/>
  <c r="L105" i="22"/>
  <c r="E105" i="21"/>
  <c r="E120" i="21" s="1"/>
  <c r="L97" i="14"/>
  <c r="H100" i="14"/>
  <c r="L100" i="14" s="1"/>
  <c r="L98" i="21"/>
  <c r="K97" i="14"/>
  <c r="K97" i="21"/>
  <c r="L104" i="20"/>
  <c r="L98" i="22"/>
  <c r="K97" i="8"/>
  <c r="E98" i="9"/>
  <c r="E112" i="9" s="1"/>
  <c r="K105" i="16"/>
  <c r="L97" i="21"/>
  <c r="K104" i="22"/>
  <c r="E98" i="18"/>
  <c r="E112" i="18" s="1"/>
  <c r="E98" i="19"/>
  <c r="E112" i="19" s="1"/>
  <c r="E98" i="23"/>
  <c r="E112" i="23" s="1"/>
  <c r="K104" i="12"/>
  <c r="L97" i="12"/>
  <c r="E99" i="11"/>
  <c r="E106" i="11" s="1"/>
  <c r="L98" i="11"/>
  <c r="L105" i="8"/>
  <c r="F100" i="9"/>
  <c r="F107" i="9" s="1"/>
  <c r="K104" i="5"/>
  <c r="G98" i="19"/>
  <c r="L105" i="21"/>
  <c r="K104" i="16"/>
  <c r="K97" i="20"/>
  <c r="L98" i="8"/>
  <c r="M12" i="16"/>
  <c r="O12" i="16" s="1"/>
  <c r="Q12" i="16" s="1"/>
  <c r="S12" i="16" s="1"/>
  <c r="N12" i="16"/>
  <c r="P12" i="16" s="1"/>
  <c r="R12" i="16" s="1"/>
  <c r="T12" i="16" s="1"/>
  <c r="L13" i="16"/>
  <c r="T10" i="23"/>
  <c r="J85" i="23" s="1"/>
  <c r="H85" i="23"/>
  <c r="D12" i="14"/>
  <c r="F12" i="14" s="1"/>
  <c r="H12" i="14" s="1"/>
  <c r="J12" i="14" s="1"/>
  <c r="C12" i="14"/>
  <c r="E12" i="14" s="1"/>
  <c r="G12" i="14" s="1"/>
  <c r="I12" i="14" s="1"/>
  <c r="B13" i="14"/>
  <c r="D12" i="7"/>
  <c r="F12" i="7" s="1"/>
  <c r="H12" i="7" s="1"/>
  <c r="J12" i="7" s="1"/>
  <c r="C12" i="7"/>
  <c r="E12" i="7" s="1"/>
  <c r="G12" i="7" s="1"/>
  <c r="I12" i="7" s="1"/>
  <c r="B13" i="7"/>
  <c r="X11" i="20"/>
  <c r="P11" i="20"/>
  <c r="R11" i="20" s="1"/>
  <c r="T11" i="20" s="1"/>
  <c r="M12" i="7"/>
  <c r="O12" i="7" s="1"/>
  <c r="Q12" i="7" s="1"/>
  <c r="S12" i="7" s="1"/>
  <c r="N12" i="7"/>
  <c r="P12" i="7" s="1"/>
  <c r="R12" i="7" s="1"/>
  <c r="T12" i="7" s="1"/>
  <c r="L13" i="7"/>
  <c r="E11" i="22"/>
  <c r="C12" i="21"/>
  <c r="W127" i="21" s="1"/>
  <c r="D12" i="21"/>
  <c r="F12" i="21" s="1"/>
  <c r="H12" i="21" s="1"/>
  <c r="J12" i="21" s="1"/>
  <c r="B13" i="21"/>
  <c r="K99" i="22"/>
  <c r="G106" i="22"/>
  <c r="K106" i="22" s="1"/>
  <c r="M12" i="3"/>
  <c r="O12" i="3" s="1"/>
  <c r="Q12" i="3" s="1"/>
  <c r="S12" i="3" s="1"/>
  <c r="N12" i="3"/>
  <c r="P12" i="3" s="1"/>
  <c r="R12" i="3" s="1"/>
  <c r="T12" i="3" s="1"/>
  <c r="L13" i="3"/>
  <c r="C12" i="5"/>
  <c r="W127" i="5" s="1"/>
  <c r="D12" i="5"/>
  <c r="F12" i="5" s="1"/>
  <c r="H12" i="5" s="1"/>
  <c r="J12" i="5" s="1"/>
  <c r="B13" i="5"/>
  <c r="E11" i="23"/>
  <c r="E11" i="15"/>
  <c r="E11" i="19"/>
  <c r="O11" i="11"/>
  <c r="Q11" i="11" s="1"/>
  <c r="S11" i="11" s="1"/>
  <c r="W11" i="11"/>
  <c r="N12" i="23"/>
  <c r="P12" i="23" s="1"/>
  <c r="R12" i="23" s="1"/>
  <c r="T12" i="23" s="1"/>
  <c r="M12" i="23"/>
  <c r="O12" i="23" s="1"/>
  <c r="Q12" i="23" s="1"/>
  <c r="S12" i="23" s="1"/>
  <c r="L13" i="23"/>
  <c r="I104" i="15"/>
  <c r="I97" i="15"/>
  <c r="O11" i="22"/>
  <c r="Q11" i="22" s="1"/>
  <c r="S11" i="22" s="1"/>
  <c r="W11" i="22"/>
  <c r="P11" i="15"/>
  <c r="R11" i="15" s="1"/>
  <c r="T11" i="15" s="1"/>
  <c r="X11" i="15"/>
  <c r="N12" i="5"/>
  <c r="P12" i="5" s="1"/>
  <c r="R12" i="5" s="1"/>
  <c r="T12" i="5" s="1"/>
  <c r="M12" i="5"/>
  <c r="O12" i="5" s="1"/>
  <c r="Q12" i="5" s="1"/>
  <c r="S12" i="5" s="1"/>
  <c r="L13" i="5"/>
  <c r="G11" i="8"/>
  <c r="F106" i="8"/>
  <c r="H11" i="12"/>
  <c r="D12" i="18"/>
  <c r="F12" i="18" s="1"/>
  <c r="H12" i="18" s="1"/>
  <c r="J12" i="18" s="1"/>
  <c r="C12" i="18"/>
  <c r="B13" i="18"/>
  <c r="G10" i="22"/>
  <c r="E86" i="22"/>
  <c r="W11" i="13"/>
  <c r="O11" i="13"/>
  <c r="Q11" i="13" s="1"/>
  <c r="S11" i="13" s="1"/>
  <c r="I92" i="11"/>
  <c r="I99" i="11"/>
  <c r="I106" i="11" s="1"/>
  <c r="J10" i="7"/>
  <c r="F106" i="18"/>
  <c r="T10" i="3"/>
  <c r="J85" i="3" s="1"/>
  <c r="H85" i="3"/>
  <c r="H11" i="16"/>
  <c r="T10" i="20"/>
  <c r="J85" i="20" s="1"/>
  <c r="H85" i="20"/>
  <c r="J10" i="11"/>
  <c r="J86" i="11" s="1"/>
  <c r="H86" i="11"/>
  <c r="H99" i="14"/>
  <c r="H92" i="14"/>
  <c r="E99" i="23"/>
  <c r="E106" i="23" s="1"/>
  <c r="E92" i="23"/>
  <c r="S10" i="16"/>
  <c r="I85" i="16" s="1"/>
  <c r="G85" i="16"/>
  <c r="S10" i="21"/>
  <c r="I85" i="21" s="1"/>
  <c r="G85" i="21"/>
  <c r="X11" i="16"/>
  <c r="P11" i="16"/>
  <c r="R11" i="16" s="1"/>
  <c r="T11" i="16" s="1"/>
  <c r="H105" i="23"/>
  <c r="H98" i="23"/>
  <c r="M12" i="21"/>
  <c r="O12" i="21" s="1"/>
  <c r="Q12" i="21" s="1"/>
  <c r="S12" i="21" s="1"/>
  <c r="N12" i="21"/>
  <c r="P12" i="21" s="1"/>
  <c r="R12" i="21" s="1"/>
  <c r="T12" i="21" s="1"/>
  <c r="L13" i="21"/>
  <c r="O11" i="9"/>
  <c r="Q11" i="9" s="1"/>
  <c r="S11" i="9" s="1"/>
  <c r="W11" i="9"/>
  <c r="W11" i="14"/>
  <c r="O11" i="14"/>
  <c r="Q11" i="14" s="1"/>
  <c r="S11" i="14" s="1"/>
  <c r="D12" i="17"/>
  <c r="F12" i="17" s="1"/>
  <c r="H12" i="17" s="1"/>
  <c r="J12" i="17" s="1"/>
  <c r="C12" i="17"/>
  <c r="E12" i="17" s="1"/>
  <c r="G12" i="17" s="1"/>
  <c r="I12" i="17" s="1"/>
  <c r="B13" i="17"/>
  <c r="T10" i="17"/>
  <c r="J85" i="17" s="1"/>
  <c r="H85" i="17"/>
  <c r="H11" i="22"/>
  <c r="F93" i="23"/>
  <c r="F100" i="23"/>
  <c r="H11" i="11"/>
  <c r="H106" i="8"/>
  <c r="L106" i="8" s="1"/>
  <c r="L99" i="8"/>
  <c r="O11" i="3"/>
  <c r="Q11" i="3" s="1"/>
  <c r="S11" i="3" s="1"/>
  <c r="W11" i="3"/>
  <c r="F93" i="17"/>
  <c r="F100" i="17"/>
  <c r="H11" i="23"/>
  <c r="G10" i="16"/>
  <c r="E86" i="16"/>
  <c r="F92" i="9"/>
  <c r="F99" i="9"/>
  <c r="K97" i="5"/>
  <c r="H105" i="15"/>
  <c r="H98" i="15"/>
  <c r="P11" i="22"/>
  <c r="R11" i="22" s="1"/>
  <c r="T11" i="22" s="1"/>
  <c r="X11" i="22"/>
  <c r="E92" i="17"/>
  <c r="E99" i="17"/>
  <c r="E106" i="17" s="1"/>
  <c r="W11" i="15"/>
  <c r="O11" i="15"/>
  <c r="Q11" i="15" s="1"/>
  <c r="S11" i="15" s="1"/>
  <c r="H11" i="9"/>
  <c r="F92" i="21"/>
  <c r="F99" i="21"/>
  <c r="H11" i="8"/>
  <c r="E11" i="18"/>
  <c r="S10" i="7"/>
  <c r="W11" i="19"/>
  <c r="O11" i="19"/>
  <c r="Q11" i="19" s="1"/>
  <c r="S11" i="19" s="1"/>
  <c r="L105" i="20"/>
  <c r="G92" i="3"/>
  <c r="G99" i="3"/>
  <c r="I98" i="19"/>
  <c r="E92" i="9"/>
  <c r="E99" i="9"/>
  <c r="E106" i="9" s="1"/>
  <c r="G10" i="17"/>
  <c r="E86" i="17"/>
  <c r="F99" i="15"/>
  <c r="F92" i="15"/>
  <c r="F93" i="21"/>
  <c r="F100" i="21"/>
  <c r="G11" i="16"/>
  <c r="S10" i="23"/>
  <c r="I85" i="23" s="1"/>
  <c r="G85" i="23"/>
  <c r="G92" i="5"/>
  <c r="G99" i="5"/>
  <c r="H99" i="11"/>
  <c r="H92" i="11"/>
  <c r="W11" i="16"/>
  <c r="O11" i="16"/>
  <c r="Q11" i="16" s="1"/>
  <c r="S11" i="16" s="1"/>
  <c r="J105" i="23"/>
  <c r="J98" i="23"/>
  <c r="H11" i="7"/>
  <c r="M12" i="20"/>
  <c r="O12" i="20" s="1"/>
  <c r="Q12" i="20" s="1"/>
  <c r="S12" i="20" s="1"/>
  <c r="N12" i="20"/>
  <c r="P12" i="20" s="1"/>
  <c r="R12" i="20" s="1"/>
  <c r="T12" i="20" s="1"/>
  <c r="L13" i="20"/>
  <c r="X11" i="14"/>
  <c r="P11" i="14"/>
  <c r="R11" i="14" s="1"/>
  <c r="T11" i="14" s="1"/>
  <c r="O11" i="7"/>
  <c r="Q11" i="7" s="1"/>
  <c r="S11" i="7" s="1"/>
  <c r="W11" i="7"/>
  <c r="L105" i="16"/>
  <c r="H99" i="21"/>
  <c r="H92" i="21"/>
  <c r="H107" i="20"/>
  <c r="L107" i="20" s="1"/>
  <c r="L100" i="20"/>
  <c r="J10" i="23"/>
  <c r="J86" i="23" s="1"/>
  <c r="H86" i="23"/>
  <c r="H11" i="21"/>
  <c r="K99" i="18"/>
  <c r="G106" i="18"/>
  <c r="K106" i="18" s="1"/>
  <c r="P11" i="3"/>
  <c r="R11" i="3" s="1"/>
  <c r="T11" i="3" s="1"/>
  <c r="X11" i="3"/>
  <c r="H11" i="5"/>
  <c r="M12" i="18"/>
  <c r="O12" i="18" s="1"/>
  <c r="Q12" i="18" s="1"/>
  <c r="S12" i="18" s="1"/>
  <c r="N12" i="18"/>
  <c r="P12" i="18" s="1"/>
  <c r="R12" i="18" s="1"/>
  <c r="T12" i="18" s="1"/>
  <c r="L13" i="18"/>
  <c r="G10" i="11"/>
  <c r="E86" i="11"/>
  <c r="C12" i="15"/>
  <c r="E12" i="15" s="1"/>
  <c r="G12" i="15" s="1"/>
  <c r="I12" i="15" s="1"/>
  <c r="D12" i="15"/>
  <c r="F12" i="15" s="1"/>
  <c r="H12" i="15" s="1"/>
  <c r="J12" i="15" s="1"/>
  <c r="B13" i="15"/>
  <c r="C12" i="19"/>
  <c r="E12" i="19" s="1"/>
  <c r="G12" i="19" s="1"/>
  <c r="I12" i="19" s="1"/>
  <c r="D12" i="19"/>
  <c r="F12" i="19" s="1"/>
  <c r="H12" i="19" s="1"/>
  <c r="J12" i="19" s="1"/>
  <c r="B13" i="19"/>
  <c r="F93" i="3"/>
  <c r="F100" i="3"/>
  <c r="M12" i="11"/>
  <c r="O12" i="11" s="1"/>
  <c r="Q12" i="11" s="1"/>
  <c r="S12" i="11" s="1"/>
  <c r="N12" i="11"/>
  <c r="P12" i="11" s="1"/>
  <c r="R12" i="11" s="1"/>
  <c r="T12" i="11" s="1"/>
  <c r="L13" i="11"/>
  <c r="J105" i="15"/>
  <c r="J98" i="15"/>
  <c r="F92" i="19"/>
  <c r="F99" i="19"/>
  <c r="O11" i="23"/>
  <c r="Q11" i="23" s="1"/>
  <c r="S11" i="23" s="1"/>
  <c r="W11" i="23"/>
  <c r="X11" i="8"/>
  <c r="P11" i="8"/>
  <c r="R11" i="8" s="1"/>
  <c r="T11" i="8" s="1"/>
  <c r="E99" i="12"/>
  <c r="E106" i="12" s="1"/>
  <c r="E92" i="12"/>
  <c r="H92" i="12"/>
  <c r="H99" i="12"/>
  <c r="S10" i="17"/>
  <c r="I85" i="17" s="1"/>
  <c r="G85" i="17"/>
  <c r="F93" i="16"/>
  <c r="F100" i="16"/>
  <c r="G11" i="9"/>
  <c r="W11" i="5"/>
  <c r="O11" i="5"/>
  <c r="Q11" i="5" s="1"/>
  <c r="S11" i="5" s="1"/>
  <c r="G10" i="23"/>
  <c r="E86" i="23"/>
  <c r="E105" i="17"/>
  <c r="E120" i="17" s="1"/>
  <c r="E98" i="17"/>
  <c r="E112" i="17" s="1"/>
  <c r="D12" i="12"/>
  <c r="F12" i="12" s="1"/>
  <c r="H12" i="12" s="1"/>
  <c r="J12" i="12" s="1"/>
  <c r="C12" i="12"/>
  <c r="E12" i="12" s="1"/>
  <c r="G12" i="12" s="1"/>
  <c r="I12" i="12" s="1"/>
  <c r="B13" i="12"/>
  <c r="H11" i="18"/>
  <c r="M104" i="23"/>
  <c r="W11" i="17"/>
  <c r="O11" i="17"/>
  <c r="Q11" i="17" s="1"/>
  <c r="S11" i="17" s="1"/>
  <c r="H11" i="20"/>
  <c r="P11" i="12"/>
  <c r="R11" i="12" s="1"/>
  <c r="T11" i="12" s="1"/>
  <c r="X11" i="12"/>
  <c r="P11" i="19"/>
  <c r="R11" i="19" s="1"/>
  <c r="T11" i="19" s="1"/>
  <c r="X11" i="19"/>
  <c r="N12" i="13"/>
  <c r="P12" i="13" s="1"/>
  <c r="R12" i="13" s="1"/>
  <c r="T12" i="13" s="1"/>
  <c r="M12" i="13"/>
  <c r="O12" i="13" s="1"/>
  <c r="Q12" i="13" s="1"/>
  <c r="S12" i="13" s="1"/>
  <c r="L13" i="13"/>
  <c r="F92" i="22"/>
  <c r="F99" i="22"/>
  <c r="G10" i="8"/>
  <c r="E86" i="8"/>
  <c r="S10" i="9"/>
  <c r="I85" i="9" s="1"/>
  <c r="G85" i="9"/>
  <c r="T10" i="7"/>
  <c r="G11" i="13"/>
  <c r="T10" i="15"/>
  <c r="J85" i="15" s="1"/>
  <c r="H85" i="15"/>
  <c r="J10" i="21"/>
  <c r="J86" i="21" s="1"/>
  <c r="H86" i="21"/>
  <c r="I9" i="11"/>
  <c r="I91" i="11" s="1"/>
  <c r="G91" i="11"/>
  <c r="I9" i="15"/>
  <c r="I91" i="15" s="1"/>
  <c r="G91" i="15"/>
  <c r="H92" i="5"/>
  <c r="H99" i="5"/>
  <c r="F92" i="14"/>
  <c r="F99" i="14"/>
  <c r="K99" i="12"/>
  <c r="G106" i="12"/>
  <c r="K106" i="12" s="1"/>
  <c r="G10" i="9"/>
  <c r="E86" i="9"/>
  <c r="I9" i="23"/>
  <c r="I91" i="23" s="1"/>
  <c r="G91" i="23"/>
  <c r="G10" i="14"/>
  <c r="E86" i="14"/>
  <c r="G10" i="15"/>
  <c r="E86" i="15"/>
  <c r="X11" i="9"/>
  <c r="P11" i="9"/>
  <c r="R11" i="9" s="1"/>
  <c r="T11" i="9" s="1"/>
  <c r="M12" i="14"/>
  <c r="O12" i="14" s="1"/>
  <c r="Q12" i="14" s="1"/>
  <c r="S12" i="14" s="1"/>
  <c r="N12" i="14"/>
  <c r="P12" i="14" s="1"/>
  <c r="R12" i="14" s="1"/>
  <c r="T12" i="14" s="1"/>
  <c r="L13" i="14"/>
  <c r="F92" i="17"/>
  <c r="F99" i="17"/>
  <c r="E11" i="11"/>
  <c r="W11" i="18"/>
  <c r="O11" i="18"/>
  <c r="Q11" i="18" s="1"/>
  <c r="S11" i="18" s="1"/>
  <c r="G10" i="7"/>
  <c r="H93" i="9"/>
  <c r="H100" i="9"/>
  <c r="G98" i="12"/>
  <c r="K98" i="12" s="1"/>
  <c r="D12" i="9"/>
  <c r="F12" i="9" s="1"/>
  <c r="H12" i="9" s="1"/>
  <c r="J12" i="9" s="1"/>
  <c r="C12" i="9"/>
  <c r="E12" i="9" s="1"/>
  <c r="G12" i="9" s="1"/>
  <c r="I12" i="9" s="1"/>
  <c r="B13" i="9"/>
  <c r="F100" i="14"/>
  <c r="F93" i="14"/>
  <c r="L105" i="9"/>
  <c r="N12" i="19"/>
  <c r="P12" i="19" s="1"/>
  <c r="R12" i="19" s="1"/>
  <c r="T12" i="19" s="1"/>
  <c r="M12" i="19"/>
  <c r="O12" i="19" s="1"/>
  <c r="Q12" i="19" s="1"/>
  <c r="S12" i="19" s="1"/>
  <c r="L13" i="19"/>
  <c r="J10" i="19"/>
  <c r="J86" i="19" s="1"/>
  <c r="H86" i="19"/>
  <c r="S10" i="8"/>
  <c r="I85" i="8" s="1"/>
  <c r="G85" i="8"/>
  <c r="G10" i="3"/>
  <c r="E86" i="3"/>
  <c r="G106" i="14"/>
  <c r="K106" i="14" s="1"/>
  <c r="K99" i="14"/>
  <c r="J10" i="22"/>
  <c r="J86" i="22" s="1"/>
  <c r="H86" i="22"/>
  <c r="J10" i="15"/>
  <c r="J86" i="15" s="1"/>
  <c r="H86" i="15"/>
  <c r="G10" i="19"/>
  <c r="E86" i="19"/>
  <c r="H93" i="3"/>
  <c r="H100" i="3"/>
  <c r="G10" i="18"/>
  <c r="E86" i="18"/>
  <c r="G11" i="14"/>
  <c r="E11" i="7"/>
  <c r="D12" i="3"/>
  <c r="F12" i="3" s="1"/>
  <c r="H12" i="3" s="1"/>
  <c r="J12" i="3" s="1"/>
  <c r="C12" i="3"/>
  <c r="E12" i="3" s="1"/>
  <c r="G12" i="3" s="1"/>
  <c r="I12" i="3" s="1"/>
  <c r="B13" i="3"/>
  <c r="X11" i="7"/>
  <c r="P11" i="7"/>
  <c r="R11" i="7" s="1"/>
  <c r="T11" i="7" s="1"/>
  <c r="E92" i="20"/>
  <c r="E99" i="20"/>
  <c r="E106" i="20" s="1"/>
  <c r="E11" i="21"/>
  <c r="G11" i="5"/>
  <c r="X11" i="23"/>
  <c r="P11" i="23"/>
  <c r="R11" i="23" s="1"/>
  <c r="T11" i="23" s="1"/>
  <c r="N12" i="8"/>
  <c r="P12" i="8" s="1"/>
  <c r="R12" i="8" s="1"/>
  <c r="T12" i="8" s="1"/>
  <c r="M12" i="8"/>
  <c r="O12" i="8" s="1"/>
  <c r="Q12" i="8" s="1"/>
  <c r="S12" i="8" s="1"/>
  <c r="L13" i="8"/>
  <c r="H99" i="16"/>
  <c r="H92" i="16"/>
  <c r="P11" i="5"/>
  <c r="R11" i="5" s="1"/>
  <c r="T11" i="5" s="1"/>
  <c r="X11" i="5"/>
  <c r="H92" i="9"/>
  <c r="H99" i="9"/>
  <c r="N12" i="17"/>
  <c r="P12" i="17" s="1"/>
  <c r="R12" i="17" s="1"/>
  <c r="T12" i="17" s="1"/>
  <c r="M12" i="17"/>
  <c r="O12" i="17" s="1"/>
  <c r="Q12" i="17" s="1"/>
  <c r="S12" i="17" s="1"/>
  <c r="L13" i="17"/>
  <c r="D12" i="20"/>
  <c r="F12" i="20" s="1"/>
  <c r="H12" i="20" s="1"/>
  <c r="J12" i="20" s="1"/>
  <c r="C12" i="20"/>
  <c r="E12" i="20" s="1"/>
  <c r="G12" i="20" s="1"/>
  <c r="I12" i="20" s="1"/>
  <c r="B13" i="20"/>
  <c r="N12" i="12"/>
  <c r="P12" i="12" s="1"/>
  <c r="R12" i="12" s="1"/>
  <c r="T12" i="12" s="1"/>
  <c r="M12" i="12"/>
  <c r="O12" i="12" s="1"/>
  <c r="Q12" i="12" s="1"/>
  <c r="S12" i="12" s="1"/>
  <c r="L13" i="12"/>
  <c r="C12" i="13"/>
  <c r="D12" i="13"/>
  <c r="F12" i="13" s="1"/>
  <c r="H12" i="13" s="1"/>
  <c r="J12" i="13" s="1"/>
  <c r="B13" i="13"/>
  <c r="I9" i="7"/>
  <c r="E92" i="19"/>
  <c r="E99" i="19"/>
  <c r="E106" i="19" s="1"/>
  <c r="H11" i="14"/>
  <c r="X11" i="21"/>
  <c r="P11" i="21"/>
  <c r="R11" i="21" s="1"/>
  <c r="T11" i="21" s="1"/>
  <c r="H11" i="3"/>
  <c r="H11" i="17"/>
  <c r="E99" i="15"/>
  <c r="E106" i="15" s="1"/>
  <c r="E92" i="15"/>
  <c r="K104" i="9"/>
  <c r="F107" i="5"/>
  <c r="L105" i="11"/>
  <c r="F92" i="23"/>
  <c r="F99" i="23"/>
  <c r="O11" i="21"/>
  <c r="Q11" i="21" s="1"/>
  <c r="S11" i="21" s="1"/>
  <c r="W11" i="21"/>
  <c r="M12" i="9"/>
  <c r="O12" i="9" s="1"/>
  <c r="Q12" i="9" s="1"/>
  <c r="S12" i="9" s="1"/>
  <c r="N12" i="9"/>
  <c r="P12" i="9" s="1"/>
  <c r="R12" i="9" s="1"/>
  <c r="T12" i="9" s="1"/>
  <c r="L13" i="9"/>
  <c r="W11" i="20"/>
  <c r="O11" i="20"/>
  <c r="Q11" i="20" s="1"/>
  <c r="S11" i="20" s="1"/>
  <c r="E11" i="3"/>
  <c r="G11" i="17"/>
  <c r="S10" i="15"/>
  <c r="I85" i="15" s="1"/>
  <c r="G85" i="15"/>
  <c r="C12" i="22"/>
  <c r="E12" i="22" s="1"/>
  <c r="G12" i="22" s="1"/>
  <c r="I12" i="22" s="1"/>
  <c r="D12" i="22"/>
  <c r="F12" i="22" s="1"/>
  <c r="H12" i="22" s="1"/>
  <c r="J12" i="22" s="1"/>
  <c r="B13" i="22"/>
  <c r="D12" i="11"/>
  <c r="F12" i="11" s="1"/>
  <c r="H12" i="11" s="1"/>
  <c r="J12" i="11" s="1"/>
  <c r="C12" i="11"/>
  <c r="E12" i="11" s="1"/>
  <c r="G12" i="11" s="1"/>
  <c r="I12" i="11" s="1"/>
  <c r="B13" i="11"/>
  <c r="P11" i="18"/>
  <c r="R11" i="18" s="1"/>
  <c r="T11" i="18" s="1"/>
  <c r="X11" i="18"/>
  <c r="L105" i="12"/>
  <c r="D12" i="23"/>
  <c r="F12" i="23" s="1"/>
  <c r="H12" i="23" s="1"/>
  <c r="J12" i="23" s="1"/>
  <c r="C12" i="23"/>
  <c r="E12" i="23" s="1"/>
  <c r="G12" i="23" s="1"/>
  <c r="I12" i="23" s="1"/>
  <c r="B13" i="23"/>
  <c r="G10" i="21"/>
  <c r="E86" i="21"/>
  <c r="H11" i="15"/>
  <c r="H11" i="19"/>
  <c r="E98" i="3"/>
  <c r="E112" i="3" s="1"/>
  <c r="G10" i="5"/>
  <c r="E86" i="5"/>
  <c r="L97" i="9"/>
  <c r="L104" i="5"/>
  <c r="G10" i="12"/>
  <c r="E86" i="12"/>
  <c r="X11" i="11"/>
  <c r="P11" i="11"/>
  <c r="R11" i="11" s="1"/>
  <c r="T11" i="11" s="1"/>
  <c r="H92" i="19"/>
  <c r="H99" i="19"/>
  <c r="G104" i="15"/>
  <c r="G97" i="15"/>
  <c r="O11" i="8"/>
  <c r="Q11" i="8" s="1"/>
  <c r="S11" i="8" s="1"/>
  <c r="W11" i="8"/>
  <c r="N12" i="22"/>
  <c r="P12" i="22" s="1"/>
  <c r="R12" i="22" s="1"/>
  <c r="T12" i="22" s="1"/>
  <c r="M12" i="22"/>
  <c r="O12" i="22" s="1"/>
  <c r="Q12" i="22" s="1"/>
  <c r="S12" i="22" s="1"/>
  <c r="L13" i="22"/>
  <c r="N12" i="15"/>
  <c r="P12" i="15" s="1"/>
  <c r="R12" i="15" s="1"/>
  <c r="T12" i="15" s="1"/>
  <c r="M12" i="15"/>
  <c r="O12" i="15" s="1"/>
  <c r="Q12" i="15" s="1"/>
  <c r="S12" i="15" s="1"/>
  <c r="L13" i="15"/>
  <c r="K104" i="21"/>
  <c r="C12" i="8"/>
  <c r="E12" i="8" s="1"/>
  <c r="G12" i="8" s="1"/>
  <c r="I12" i="8" s="1"/>
  <c r="D12" i="8"/>
  <c r="F12" i="8" s="1"/>
  <c r="H12" i="8" s="1"/>
  <c r="J12" i="8" s="1"/>
  <c r="B13" i="8"/>
  <c r="F107" i="18"/>
  <c r="I9" i="17"/>
  <c r="I91" i="17" s="1"/>
  <c r="G91" i="17"/>
  <c r="E11" i="12"/>
  <c r="P11" i="17"/>
  <c r="R11" i="17" s="1"/>
  <c r="T11" i="17" s="1"/>
  <c r="X11" i="17"/>
  <c r="E11" i="20"/>
  <c r="W11" i="12"/>
  <c r="O11" i="12"/>
  <c r="Q11" i="12" s="1"/>
  <c r="S11" i="12" s="1"/>
  <c r="F93" i="19"/>
  <c r="F100" i="19"/>
  <c r="P11" i="13"/>
  <c r="R11" i="13" s="1"/>
  <c r="T11" i="13" s="1"/>
  <c r="X11" i="13"/>
  <c r="G99" i="11"/>
  <c r="G92" i="11"/>
  <c r="E99" i="8"/>
  <c r="E106" i="8" s="1"/>
  <c r="E92" i="8"/>
  <c r="T10" i="22"/>
  <c r="J85" i="22" s="1"/>
  <c r="H85" i="22"/>
  <c r="F99" i="3"/>
  <c r="F92" i="3"/>
  <c r="K105" i="19"/>
  <c r="H11" i="13"/>
  <c r="D12" i="16"/>
  <c r="F12" i="16" s="1"/>
  <c r="H12" i="16" s="1"/>
  <c r="J12" i="16" s="1"/>
  <c r="C12" i="16"/>
  <c r="E12" i="16" s="1"/>
  <c r="G12" i="16" s="1"/>
  <c r="I12" i="16" s="1"/>
  <c r="B13" i="16"/>
  <c r="F99" i="5"/>
  <c r="F92" i="5"/>
  <c r="F92" i="20"/>
  <c r="F99" i="20"/>
  <c r="F93" i="22"/>
  <c r="F100" i="22"/>
  <c r="J99" i="5"/>
  <c r="J106" i="5" s="1"/>
  <c r="J92" i="5"/>
  <c r="F93" i="11"/>
  <c r="F100" i="11"/>
  <c r="F93" i="15"/>
  <c r="F100" i="15"/>
  <c r="H107" i="16"/>
  <c r="L107" i="16" s="1"/>
  <c r="L100" i="16"/>
  <c r="K104" i="14"/>
  <c r="H107" i="5"/>
  <c r="L107" i="5" s="1"/>
  <c r="L100" i="5"/>
  <c r="E99" i="16"/>
  <c r="E106" i="16" s="1"/>
  <c r="E92" i="16"/>
  <c r="E92" i="21"/>
  <c r="E99" i="21"/>
  <c r="E106" i="21" s="1"/>
  <c r="M104" i="20" l="1"/>
  <c r="O104" i="20" s="1"/>
  <c r="F119" i="20" s="1"/>
  <c r="K119" i="20" s="1"/>
  <c r="L97" i="17"/>
  <c r="M104" i="9"/>
  <c r="P104" i="9" s="1"/>
  <c r="G119" i="9" s="1"/>
  <c r="L119" i="9" s="1"/>
  <c r="J10" i="17"/>
  <c r="J86" i="17" s="1"/>
  <c r="J93" i="17" s="1"/>
  <c r="L104" i="17"/>
  <c r="K104" i="17"/>
  <c r="K97" i="17"/>
  <c r="L98" i="17"/>
  <c r="K99" i="20"/>
  <c r="N104" i="8"/>
  <c r="R104" i="8" s="1"/>
  <c r="I119" i="8" s="1"/>
  <c r="N119" i="8" s="1"/>
  <c r="G106" i="19"/>
  <c r="K106" i="19" s="1"/>
  <c r="N97" i="18"/>
  <c r="R97" i="18" s="1"/>
  <c r="I111" i="18" s="1"/>
  <c r="N111" i="18" s="1"/>
  <c r="M97" i="16"/>
  <c r="P97" i="16" s="1"/>
  <c r="G111" i="16" s="1"/>
  <c r="L111" i="16" s="1"/>
  <c r="N97" i="9"/>
  <c r="Q97" i="9" s="1"/>
  <c r="H111" i="9" s="1"/>
  <c r="M111" i="9" s="1"/>
  <c r="N105" i="3"/>
  <c r="Q105" i="3" s="1"/>
  <c r="H120" i="3" s="1"/>
  <c r="M120" i="3" s="1"/>
  <c r="M97" i="5"/>
  <c r="P97" i="5" s="1"/>
  <c r="G111" i="5" s="1"/>
  <c r="L111" i="5" s="1"/>
  <c r="N105" i="5"/>
  <c r="R105" i="5" s="1"/>
  <c r="I120" i="5" s="1"/>
  <c r="N120" i="5" s="1"/>
  <c r="M98" i="5"/>
  <c r="P98" i="5" s="1"/>
  <c r="G112" i="5" s="1"/>
  <c r="L112" i="5" s="1"/>
  <c r="M105" i="14"/>
  <c r="O105" i="14" s="1"/>
  <c r="F120" i="14" s="1"/>
  <c r="K120" i="14" s="1"/>
  <c r="N105" i="16"/>
  <c r="R105" i="16" s="1"/>
  <c r="I120" i="16" s="1"/>
  <c r="N104" i="22"/>
  <c r="R104" i="22" s="1"/>
  <c r="I119" i="22" s="1"/>
  <c r="N119" i="22" s="1"/>
  <c r="N98" i="16"/>
  <c r="Q98" i="16" s="1"/>
  <c r="H112" i="16" s="1"/>
  <c r="M112" i="16" s="1"/>
  <c r="H106" i="18"/>
  <c r="L106" i="18" s="1"/>
  <c r="M106" i="18" s="1"/>
  <c r="O106" i="18" s="1"/>
  <c r="Z11" i="15"/>
  <c r="F87" i="15" s="1"/>
  <c r="F94" i="15" s="1"/>
  <c r="M104" i="12"/>
  <c r="P104" i="12" s="1"/>
  <c r="G119" i="12" s="1"/>
  <c r="L119" i="12" s="1"/>
  <c r="N98" i="5"/>
  <c r="R98" i="5" s="1"/>
  <c r="I112" i="5" s="1"/>
  <c r="N112" i="5" s="1"/>
  <c r="N104" i="3"/>
  <c r="Q104" i="3" s="1"/>
  <c r="H119" i="3" s="1"/>
  <c r="M119" i="3" s="1"/>
  <c r="N104" i="11"/>
  <c r="Q104" i="11" s="1"/>
  <c r="H119" i="11" s="1"/>
  <c r="M119" i="11" s="1"/>
  <c r="N104" i="12"/>
  <c r="Q104" i="12" s="1"/>
  <c r="H119" i="12" s="1"/>
  <c r="M119" i="12" s="1"/>
  <c r="L100" i="18"/>
  <c r="K98" i="19"/>
  <c r="M98" i="19" s="1"/>
  <c r="P98" i="19" s="1"/>
  <c r="G112" i="19" s="1"/>
  <c r="L112" i="19" s="1"/>
  <c r="M105" i="8"/>
  <c r="O105" i="8" s="1"/>
  <c r="F120" i="8" s="1"/>
  <c r="K120" i="8" s="1"/>
  <c r="Q104" i="23"/>
  <c r="H119" i="23" s="1"/>
  <c r="M119" i="23" s="1"/>
  <c r="H107" i="14"/>
  <c r="L107" i="14" s="1"/>
  <c r="N105" i="14"/>
  <c r="R105" i="14" s="1"/>
  <c r="I120" i="14" s="1"/>
  <c r="Y11" i="14"/>
  <c r="E87" i="14" s="1"/>
  <c r="E94" i="14" s="1"/>
  <c r="M105" i="18"/>
  <c r="P105" i="18" s="1"/>
  <c r="G120" i="18" s="1"/>
  <c r="L120" i="18" s="1"/>
  <c r="L100" i="12"/>
  <c r="N98" i="9"/>
  <c r="Q98" i="9" s="1"/>
  <c r="H112" i="9" s="1"/>
  <c r="M112" i="9" s="1"/>
  <c r="M97" i="3"/>
  <c r="P97" i="3" s="1"/>
  <c r="G111" i="3" s="1"/>
  <c r="L111" i="3" s="1"/>
  <c r="M104" i="18"/>
  <c r="P104" i="18" s="1"/>
  <c r="G119" i="18" s="1"/>
  <c r="L119" i="18" s="1"/>
  <c r="H107" i="8"/>
  <c r="L107" i="8" s="1"/>
  <c r="N104" i="16"/>
  <c r="Q104" i="16" s="1"/>
  <c r="H119" i="16" s="1"/>
  <c r="M119" i="16" s="1"/>
  <c r="M104" i="19"/>
  <c r="P104" i="19" s="1"/>
  <c r="G119" i="19" s="1"/>
  <c r="L119" i="19" s="1"/>
  <c r="N97" i="8"/>
  <c r="R97" i="8" s="1"/>
  <c r="I111" i="8" s="1"/>
  <c r="N111" i="8" s="1"/>
  <c r="N98" i="20"/>
  <c r="Q98" i="20" s="1"/>
  <c r="H112" i="20" s="1"/>
  <c r="M112" i="20" s="1"/>
  <c r="N97" i="21"/>
  <c r="R97" i="21" s="1"/>
  <c r="I111" i="21" s="1"/>
  <c r="N111" i="21" s="1"/>
  <c r="M97" i="12"/>
  <c r="O97" i="12" s="1"/>
  <c r="F111" i="12" s="1"/>
  <c r="K111" i="12" s="1"/>
  <c r="G107" i="20"/>
  <c r="K107" i="20" s="1"/>
  <c r="M107" i="20" s="1"/>
  <c r="O107" i="20" s="1"/>
  <c r="M97" i="18"/>
  <c r="P97" i="18" s="1"/>
  <c r="G111" i="18" s="1"/>
  <c r="L111" i="18" s="1"/>
  <c r="M98" i="18"/>
  <c r="O98" i="18" s="1"/>
  <c r="F112" i="18" s="1"/>
  <c r="K112" i="18" s="1"/>
  <c r="M105" i="5"/>
  <c r="P105" i="5" s="1"/>
  <c r="G120" i="5" s="1"/>
  <c r="L120" i="5" s="1"/>
  <c r="M98" i="3"/>
  <c r="O98" i="3" s="1"/>
  <c r="F112" i="3" s="1"/>
  <c r="K112" i="3" s="1"/>
  <c r="N97" i="19"/>
  <c r="R97" i="19" s="1"/>
  <c r="I111" i="19" s="1"/>
  <c r="N111" i="19" s="1"/>
  <c r="N98" i="14"/>
  <c r="Q98" i="14" s="1"/>
  <c r="H112" i="14" s="1"/>
  <c r="M112" i="14" s="1"/>
  <c r="M98" i="22"/>
  <c r="P98" i="22" s="1"/>
  <c r="G112" i="22" s="1"/>
  <c r="L112" i="22" s="1"/>
  <c r="N99" i="18"/>
  <c r="Q99" i="18" s="1"/>
  <c r="N105" i="22"/>
  <c r="Q105" i="22" s="1"/>
  <c r="H120" i="22" s="1"/>
  <c r="M120" i="22" s="1"/>
  <c r="R97" i="23"/>
  <c r="I111" i="23" s="1"/>
  <c r="N111" i="23" s="1"/>
  <c r="Q97" i="23"/>
  <c r="H111" i="23" s="1"/>
  <c r="M111" i="23" s="1"/>
  <c r="M98" i="9"/>
  <c r="O98" i="9" s="1"/>
  <c r="F112" i="9" s="1"/>
  <c r="K112" i="9" s="1"/>
  <c r="M98" i="16"/>
  <c r="P98" i="16" s="1"/>
  <c r="G112" i="16" s="1"/>
  <c r="L112" i="16" s="1"/>
  <c r="N105" i="21"/>
  <c r="Q105" i="21" s="1"/>
  <c r="H120" i="21" s="1"/>
  <c r="M120" i="21" s="1"/>
  <c r="M104" i="21"/>
  <c r="O104" i="21" s="1"/>
  <c r="F119" i="21" s="1"/>
  <c r="M105" i="16"/>
  <c r="P105" i="16" s="1"/>
  <c r="G120" i="16" s="1"/>
  <c r="M104" i="11"/>
  <c r="O104" i="11" s="1"/>
  <c r="F119" i="11" s="1"/>
  <c r="K119" i="11" s="1"/>
  <c r="N105" i="20"/>
  <c r="Q105" i="20" s="1"/>
  <c r="H120" i="20" s="1"/>
  <c r="M98" i="14"/>
  <c r="M104" i="8"/>
  <c r="P104" i="8" s="1"/>
  <c r="G119" i="8" s="1"/>
  <c r="L119" i="8" s="1"/>
  <c r="N98" i="22"/>
  <c r="R98" i="22" s="1"/>
  <c r="I112" i="22" s="1"/>
  <c r="N112" i="22" s="1"/>
  <c r="M97" i="23"/>
  <c r="N105" i="18"/>
  <c r="R105" i="18" s="1"/>
  <c r="I120" i="18" s="1"/>
  <c r="N120" i="18" s="1"/>
  <c r="M104" i="14"/>
  <c r="P104" i="14" s="1"/>
  <c r="G119" i="14" s="1"/>
  <c r="L119" i="14" s="1"/>
  <c r="N105" i="8"/>
  <c r="Q105" i="8" s="1"/>
  <c r="H120" i="8" s="1"/>
  <c r="M120" i="8" s="1"/>
  <c r="N97" i="20"/>
  <c r="R97" i="20" s="1"/>
  <c r="I111" i="20" s="1"/>
  <c r="N111" i="20" s="1"/>
  <c r="N97" i="12"/>
  <c r="R97" i="12" s="1"/>
  <c r="I111" i="12" s="1"/>
  <c r="N111" i="12" s="1"/>
  <c r="N97" i="11"/>
  <c r="Q97" i="11" s="1"/>
  <c r="H111" i="11" s="1"/>
  <c r="M111" i="11" s="1"/>
  <c r="M98" i="20"/>
  <c r="O98" i="20" s="1"/>
  <c r="F112" i="20" s="1"/>
  <c r="K112" i="20" s="1"/>
  <c r="N104" i="18"/>
  <c r="N97" i="3"/>
  <c r="R97" i="3" s="1"/>
  <c r="I111" i="3" s="1"/>
  <c r="N111" i="3" s="1"/>
  <c r="M97" i="22"/>
  <c r="O97" i="22" s="1"/>
  <c r="F111" i="22" s="1"/>
  <c r="K111" i="22" s="1"/>
  <c r="M97" i="19"/>
  <c r="P97" i="19" s="1"/>
  <c r="G111" i="19" s="1"/>
  <c r="L111" i="19" s="1"/>
  <c r="Y11" i="17"/>
  <c r="E87" i="17" s="1"/>
  <c r="E94" i="17" s="1"/>
  <c r="Z11" i="14"/>
  <c r="F87" i="14" s="1"/>
  <c r="F94" i="14" s="1"/>
  <c r="M105" i="19"/>
  <c r="O105" i="19" s="1"/>
  <c r="F120" i="19" s="1"/>
  <c r="N105" i="12"/>
  <c r="R105" i="12" s="1"/>
  <c r="I120" i="12" s="1"/>
  <c r="N104" i="19"/>
  <c r="R104" i="19" s="1"/>
  <c r="I119" i="19" s="1"/>
  <c r="M105" i="22"/>
  <c r="O105" i="22" s="1"/>
  <c r="F120" i="22" s="1"/>
  <c r="K120" i="22" s="1"/>
  <c r="N98" i="3"/>
  <c r="R98" i="3" s="1"/>
  <c r="I112" i="3" s="1"/>
  <c r="N112" i="3" s="1"/>
  <c r="M97" i="14"/>
  <c r="O97" i="14" s="1"/>
  <c r="F111" i="14" s="1"/>
  <c r="K111" i="14" s="1"/>
  <c r="M97" i="21"/>
  <c r="N97" i="5"/>
  <c r="R97" i="5" s="1"/>
  <c r="I111" i="5" s="1"/>
  <c r="N111" i="5" s="1"/>
  <c r="N97" i="22"/>
  <c r="Q97" i="22" s="1"/>
  <c r="H111" i="22" s="1"/>
  <c r="M111" i="22" s="1"/>
  <c r="N98" i="21"/>
  <c r="R98" i="21" s="1"/>
  <c r="I112" i="21" s="1"/>
  <c r="N112" i="21" s="1"/>
  <c r="Z11" i="20"/>
  <c r="F87" i="20" s="1"/>
  <c r="F94" i="20" s="1"/>
  <c r="N104" i="21"/>
  <c r="R104" i="21" s="1"/>
  <c r="I119" i="21" s="1"/>
  <c r="N97" i="16"/>
  <c r="R97" i="16" s="1"/>
  <c r="I111" i="16" s="1"/>
  <c r="N111" i="16" s="1"/>
  <c r="M97" i="8"/>
  <c r="N104" i="20"/>
  <c r="Q104" i="20" s="1"/>
  <c r="H119" i="20" s="1"/>
  <c r="M119" i="20" s="1"/>
  <c r="M105" i="20"/>
  <c r="P105" i="20" s="1"/>
  <c r="G120" i="20" s="1"/>
  <c r="M104" i="3"/>
  <c r="O104" i="3" s="1"/>
  <c r="F119" i="3" s="1"/>
  <c r="M104" i="22"/>
  <c r="O104" i="22" s="1"/>
  <c r="F119" i="22" s="1"/>
  <c r="K104" i="15"/>
  <c r="M104" i="15" s="1"/>
  <c r="O104" i="15" s="1"/>
  <c r="F119" i="15" s="1"/>
  <c r="N97" i="14"/>
  <c r="Q97" i="14" s="1"/>
  <c r="H111" i="14" s="1"/>
  <c r="M111" i="14" s="1"/>
  <c r="M104" i="16"/>
  <c r="P104" i="16" s="1"/>
  <c r="G119" i="16" s="1"/>
  <c r="L119" i="16" s="1"/>
  <c r="M98" i="21"/>
  <c r="O98" i="21" s="1"/>
  <c r="F112" i="21" s="1"/>
  <c r="K112" i="21" s="1"/>
  <c r="N104" i="9"/>
  <c r="Q104" i="9" s="1"/>
  <c r="H119" i="9" s="1"/>
  <c r="M119" i="9" s="1"/>
  <c r="M105" i="21"/>
  <c r="O105" i="21" s="1"/>
  <c r="F120" i="21" s="1"/>
  <c r="M98" i="8"/>
  <c r="P98" i="8" s="1"/>
  <c r="G112" i="8" s="1"/>
  <c r="L112" i="8" s="1"/>
  <c r="N98" i="18"/>
  <c r="R98" i="18" s="1"/>
  <c r="I112" i="18" s="1"/>
  <c r="N112" i="18" s="1"/>
  <c r="Z11" i="22"/>
  <c r="F87" i="22" s="1"/>
  <c r="F94" i="22" s="1"/>
  <c r="Z11" i="16"/>
  <c r="F87" i="16" s="1"/>
  <c r="F94" i="16" s="1"/>
  <c r="M97" i="20"/>
  <c r="O97" i="20" s="1"/>
  <c r="F111" i="20" s="1"/>
  <c r="K111" i="20" s="1"/>
  <c r="M105" i="12"/>
  <c r="P105" i="12" s="1"/>
  <c r="G120" i="12" s="1"/>
  <c r="N98" i="8"/>
  <c r="Z11" i="18"/>
  <c r="F87" i="18" s="1"/>
  <c r="F94" i="18" s="1"/>
  <c r="L98" i="15"/>
  <c r="W127" i="15"/>
  <c r="F133" i="15" s="1"/>
  <c r="Z11" i="19"/>
  <c r="F87" i="19" s="1"/>
  <c r="F94" i="19" s="1"/>
  <c r="N105" i="9"/>
  <c r="Q105" i="9" s="1"/>
  <c r="H120" i="9" s="1"/>
  <c r="Z11" i="21"/>
  <c r="F87" i="21" s="1"/>
  <c r="F94" i="21" s="1"/>
  <c r="N100" i="20"/>
  <c r="Z11" i="23"/>
  <c r="F87" i="23" s="1"/>
  <c r="F94" i="23" s="1"/>
  <c r="K120" i="3"/>
  <c r="G11" i="15"/>
  <c r="Y11" i="15"/>
  <c r="E87" i="15" s="1"/>
  <c r="D13" i="5"/>
  <c r="F13" i="5" s="1"/>
  <c r="H13" i="5" s="1"/>
  <c r="J13" i="5" s="1"/>
  <c r="J140" i="5" s="1"/>
  <c r="C13" i="5"/>
  <c r="E13" i="5" s="1"/>
  <c r="G13" i="5" s="1"/>
  <c r="I13" i="5" s="1"/>
  <c r="I140" i="5" s="1"/>
  <c r="B14" i="5"/>
  <c r="C13" i="14"/>
  <c r="E13" i="14" s="1"/>
  <c r="G13" i="14" s="1"/>
  <c r="I13" i="14" s="1"/>
  <c r="D13" i="14"/>
  <c r="F13" i="14" s="1"/>
  <c r="H13" i="14" s="1"/>
  <c r="J13" i="14" s="1"/>
  <c r="B14" i="14"/>
  <c r="J92" i="23"/>
  <c r="J99" i="23"/>
  <c r="J106" i="23" s="1"/>
  <c r="M100" i="20"/>
  <c r="F107" i="15"/>
  <c r="F106" i="5"/>
  <c r="Z11" i="13"/>
  <c r="G106" i="11"/>
  <c r="K106" i="11" s="1"/>
  <c r="K99" i="11"/>
  <c r="G105" i="17"/>
  <c r="G98" i="17"/>
  <c r="K97" i="15"/>
  <c r="N104" i="5"/>
  <c r="M104" i="5"/>
  <c r="E100" i="5"/>
  <c r="E107" i="5" s="1"/>
  <c r="E93" i="5"/>
  <c r="J11" i="19"/>
  <c r="AD11" i="19" s="1"/>
  <c r="J87" i="19" s="1"/>
  <c r="AB11" i="19"/>
  <c r="H87" i="19" s="1"/>
  <c r="I10" i="21"/>
  <c r="I86" i="21" s="1"/>
  <c r="G86" i="21"/>
  <c r="M97" i="9"/>
  <c r="G11" i="3"/>
  <c r="Y11" i="3"/>
  <c r="E87" i="3" s="1"/>
  <c r="F106" i="23"/>
  <c r="Z11" i="17"/>
  <c r="F87" i="17" s="1"/>
  <c r="E93" i="18"/>
  <c r="E100" i="18"/>
  <c r="E107" i="18" s="1"/>
  <c r="L100" i="3"/>
  <c r="H107" i="3"/>
  <c r="L107" i="3" s="1"/>
  <c r="H100" i="22"/>
  <c r="H93" i="22"/>
  <c r="I99" i="8"/>
  <c r="I106" i="8" s="1"/>
  <c r="I92" i="8"/>
  <c r="F106" i="17"/>
  <c r="E93" i="14"/>
  <c r="E100" i="14"/>
  <c r="E107" i="14" s="1"/>
  <c r="E93" i="9"/>
  <c r="E100" i="9"/>
  <c r="E107" i="9" s="1"/>
  <c r="G105" i="15"/>
  <c r="G98" i="15"/>
  <c r="G105" i="11"/>
  <c r="G98" i="11"/>
  <c r="J100" i="21"/>
  <c r="J107" i="21" s="1"/>
  <c r="J93" i="21"/>
  <c r="Y11" i="13"/>
  <c r="I92" i="9"/>
  <c r="I99" i="9"/>
  <c r="I106" i="9" s="1"/>
  <c r="O104" i="23"/>
  <c r="F119" i="23" s="1"/>
  <c r="K119" i="23" s="1"/>
  <c r="P104" i="23"/>
  <c r="G119" i="23" s="1"/>
  <c r="F107" i="16"/>
  <c r="H106" i="12"/>
  <c r="L106" i="12" s="1"/>
  <c r="N106" i="12" s="1"/>
  <c r="Q106" i="12" s="1"/>
  <c r="L99" i="12"/>
  <c r="N99" i="12" s="1"/>
  <c r="F106" i="19"/>
  <c r="P105" i="3"/>
  <c r="G120" i="3" s="1"/>
  <c r="Z11" i="5"/>
  <c r="F87" i="5" s="1"/>
  <c r="J11" i="21"/>
  <c r="AD11" i="21" s="1"/>
  <c r="J87" i="21" s="1"/>
  <c r="AB11" i="21"/>
  <c r="H87" i="21" s="1"/>
  <c r="H106" i="21"/>
  <c r="L106" i="21" s="1"/>
  <c r="L99" i="21"/>
  <c r="M13" i="20"/>
  <c r="O13" i="20" s="1"/>
  <c r="Q13" i="20" s="1"/>
  <c r="S13" i="20" s="1"/>
  <c r="N13" i="20"/>
  <c r="P13" i="20" s="1"/>
  <c r="R13" i="20" s="1"/>
  <c r="T13" i="20" s="1"/>
  <c r="L14" i="20"/>
  <c r="Z11" i="7"/>
  <c r="H106" i="11"/>
  <c r="L106" i="11" s="1"/>
  <c r="L99" i="11"/>
  <c r="G92" i="23"/>
  <c r="G99" i="23"/>
  <c r="Y11" i="16"/>
  <c r="E87" i="16" s="1"/>
  <c r="Y11" i="18"/>
  <c r="E87" i="18" s="1"/>
  <c r="G11" i="18"/>
  <c r="Z11" i="8"/>
  <c r="F87" i="8" s="1"/>
  <c r="Z11" i="9"/>
  <c r="F87" i="9" s="1"/>
  <c r="L105" i="15"/>
  <c r="E100" i="16"/>
  <c r="E107" i="16" s="1"/>
  <c r="E93" i="16"/>
  <c r="J11" i="23"/>
  <c r="AD11" i="23" s="1"/>
  <c r="J87" i="23" s="1"/>
  <c r="AB11" i="23"/>
  <c r="H87" i="23" s="1"/>
  <c r="Z11" i="11"/>
  <c r="F87" i="11" s="1"/>
  <c r="AB11" i="22"/>
  <c r="H87" i="22" s="1"/>
  <c r="J11" i="22"/>
  <c r="AD11" i="22" s="1"/>
  <c r="J87" i="22" s="1"/>
  <c r="G99" i="21"/>
  <c r="G92" i="21"/>
  <c r="J11" i="16"/>
  <c r="AD11" i="16" s="1"/>
  <c r="J87" i="16" s="1"/>
  <c r="AB11" i="16"/>
  <c r="H87" i="16" s="1"/>
  <c r="E100" i="22"/>
  <c r="E107" i="22" s="1"/>
  <c r="E93" i="22"/>
  <c r="I11" i="8"/>
  <c r="AC11" i="8" s="1"/>
  <c r="I87" i="8" s="1"/>
  <c r="AA11" i="8"/>
  <c r="G87" i="8" s="1"/>
  <c r="D13" i="21"/>
  <c r="F13" i="21" s="1"/>
  <c r="H13" i="21" s="1"/>
  <c r="J13" i="21" s="1"/>
  <c r="J140" i="21" s="1"/>
  <c r="C13" i="21"/>
  <c r="E13" i="21" s="1"/>
  <c r="G13" i="21" s="1"/>
  <c r="I13" i="21" s="1"/>
  <c r="I140" i="21" s="1"/>
  <c r="B14" i="21"/>
  <c r="C13" i="7"/>
  <c r="E13" i="7" s="1"/>
  <c r="G13" i="7" s="1"/>
  <c r="I13" i="7" s="1"/>
  <c r="D13" i="7"/>
  <c r="F13" i="7" s="1"/>
  <c r="H13" i="7" s="1"/>
  <c r="J13" i="7" s="1"/>
  <c r="B14" i="7"/>
  <c r="N104" i="14"/>
  <c r="F107" i="11"/>
  <c r="F107" i="22"/>
  <c r="F107" i="19"/>
  <c r="Y11" i="12"/>
  <c r="E87" i="12" s="1"/>
  <c r="G11" i="12"/>
  <c r="N13" i="22"/>
  <c r="P13" i="22" s="1"/>
  <c r="R13" i="22" s="1"/>
  <c r="T13" i="22" s="1"/>
  <c r="M13" i="22"/>
  <c r="O13" i="22" s="1"/>
  <c r="Q13" i="22" s="1"/>
  <c r="S13" i="22" s="1"/>
  <c r="L14" i="22"/>
  <c r="P97" i="11"/>
  <c r="G111" i="11" s="1"/>
  <c r="L111" i="11" s="1"/>
  <c r="O97" i="11"/>
  <c r="F111" i="11" s="1"/>
  <c r="K111" i="11" s="1"/>
  <c r="I10" i="12"/>
  <c r="I86" i="12" s="1"/>
  <c r="G86" i="12"/>
  <c r="E100" i="21"/>
  <c r="E107" i="21" s="1"/>
  <c r="E93" i="21"/>
  <c r="D13" i="23"/>
  <c r="F13" i="23" s="1"/>
  <c r="H13" i="23" s="1"/>
  <c r="J13" i="23" s="1"/>
  <c r="C13" i="23"/>
  <c r="E13" i="23" s="1"/>
  <c r="G13" i="23" s="1"/>
  <c r="I13" i="23" s="1"/>
  <c r="B14" i="23"/>
  <c r="C13" i="22"/>
  <c r="E13" i="22" s="1"/>
  <c r="G13" i="22" s="1"/>
  <c r="I13" i="22" s="1"/>
  <c r="D13" i="22"/>
  <c r="F13" i="22" s="1"/>
  <c r="H13" i="22" s="1"/>
  <c r="J13" i="22" s="1"/>
  <c r="B14" i="22"/>
  <c r="I92" i="15"/>
  <c r="I99" i="15"/>
  <c r="I106" i="15" s="1"/>
  <c r="M13" i="9"/>
  <c r="O13" i="9" s="1"/>
  <c r="Q13" i="9" s="1"/>
  <c r="S13" i="9" s="1"/>
  <c r="N13" i="9"/>
  <c r="P13" i="9" s="1"/>
  <c r="R13" i="9" s="1"/>
  <c r="T13" i="9" s="1"/>
  <c r="L14" i="9"/>
  <c r="AB11" i="3"/>
  <c r="H87" i="3" s="1"/>
  <c r="J11" i="3"/>
  <c r="AD11" i="3" s="1"/>
  <c r="J87" i="3" s="1"/>
  <c r="C13" i="13"/>
  <c r="E13" i="13" s="1"/>
  <c r="G13" i="13" s="1"/>
  <c r="I13" i="13" s="1"/>
  <c r="D13" i="13"/>
  <c r="F13" i="13" s="1"/>
  <c r="H13" i="13" s="1"/>
  <c r="J13" i="13" s="1"/>
  <c r="B14" i="13"/>
  <c r="M13" i="12"/>
  <c r="O13" i="12" s="1"/>
  <c r="Q13" i="12" s="1"/>
  <c r="S13" i="12" s="1"/>
  <c r="N13" i="12"/>
  <c r="P13" i="12" s="1"/>
  <c r="R13" i="12" s="1"/>
  <c r="T13" i="12" s="1"/>
  <c r="L14" i="12"/>
  <c r="H106" i="16"/>
  <c r="L106" i="16" s="1"/>
  <c r="L99" i="16"/>
  <c r="E132" i="21"/>
  <c r="J133" i="21"/>
  <c r="H133" i="21"/>
  <c r="G132" i="21"/>
  <c r="F133" i="21"/>
  <c r="H132" i="21"/>
  <c r="J132" i="21"/>
  <c r="F132" i="21"/>
  <c r="I132" i="21"/>
  <c r="C13" i="3"/>
  <c r="E13" i="3" s="1"/>
  <c r="G13" i="3" s="1"/>
  <c r="I13" i="3" s="1"/>
  <c r="D13" i="3"/>
  <c r="F13" i="3" s="1"/>
  <c r="H13" i="3" s="1"/>
  <c r="J13" i="3" s="1"/>
  <c r="B14" i="3"/>
  <c r="I11" i="14"/>
  <c r="AC11" i="14" s="1"/>
  <c r="I87" i="14" s="1"/>
  <c r="AA11" i="14"/>
  <c r="G87" i="14" s="1"/>
  <c r="I10" i="19"/>
  <c r="I86" i="19" s="1"/>
  <c r="G86" i="19"/>
  <c r="G92" i="8"/>
  <c r="G99" i="8"/>
  <c r="J100" i="19"/>
  <c r="J107" i="19" s="1"/>
  <c r="J93" i="19"/>
  <c r="L100" i="9"/>
  <c r="H107" i="9"/>
  <c r="L107" i="9" s="1"/>
  <c r="G11" i="11"/>
  <c r="Y11" i="11"/>
  <c r="E87" i="11" s="1"/>
  <c r="I105" i="23"/>
  <c r="I98" i="23"/>
  <c r="H100" i="21"/>
  <c r="H93" i="21"/>
  <c r="AA11" i="13"/>
  <c r="I11" i="13"/>
  <c r="AC11" i="13" s="1"/>
  <c r="G99" i="9"/>
  <c r="G92" i="9"/>
  <c r="I10" i="8"/>
  <c r="I86" i="8" s="1"/>
  <c r="G86" i="8"/>
  <c r="AB11" i="20"/>
  <c r="H87" i="20" s="1"/>
  <c r="J11" i="20"/>
  <c r="AD11" i="20" s="1"/>
  <c r="J87" i="20" s="1"/>
  <c r="AA11" i="9"/>
  <c r="G87" i="9" s="1"/>
  <c r="I11" i="9"/>
  <c r="AC11" i="9" s="1"/>
  <c r="I87" i="9" s="1"/>
  <c r="I92" i="17"/>
  <c r="I99" i="17"/>
  <c r="I106" i="17" s="1"/>
  <c r="C13" i="19"/>
  <c r="E13" i="19" s="1"/>
  <c r="G13" i="19" s="1"/>
  <c r="I13" i="19" s="1"/>
  <c r="D13" i="19"/>
  <c r="F13" i="19" s="1"/>
  <c r="H13" i="19" s="1"/>
  <c r="J13" i="19" s="1"/>
  <c r="B14" i="19"/>
  <c r="N13" i="18"/>
  <c r="P13" i="18" s="1"/>
  <c r="R13" i="18" s="1"/>
  <c r="T13" i="18" s="1"/>
  <c r="M13" i="18"/>
  <c r="O13" i="18" s="1"/>
  <c r="Q13" i="18" s="1"/>
  <c r="S13" i="18" s="1"/>
  <c r="L14" i="18"/>
  <c r="AB11" i="7"/>
  <c r="J11" i="7"/>
  <c r="AD11" i="7" s="1"/>
  <c r="I10" i="17"/>
  <c r="I86" i="17" s="1"/>
  <c r="G86" i="17"/>
  <c r="K99" i="3"/>
  <c r="G106" i="3"/>
  <c r="K106" i="3" s="1"/>
  <c r="J11" i="8"/>
  <c r="AD11" i="8" s="1"/>
  <c r="J87" i="8" s="1"/>
  <c r="AB11" i="8"/>
  <c r="H87" i="8" s="1"/>
  <c r="J11" i="9"/>
  <c r="AD11" i="9" s="1"/>
  <c r="J87" i="9" s="1"/>
  <c r="AB11" i="9"/>
  <c r="H87" i="9" s="1"/>
  <c r="AB11" i="11"/>
  <c r="H87" i="11" s="1"/>
  <c r="J11" i="11"/>
  <c r="AD11" i="11" s="1"/>
  <c r="J87" i="11" s="1"/>
  <c r="D13" i="17"/>
  <c r="F13" i="17" s="1"/>
  <c r="H13" i="17" s="1"/>
  <c r="J13" i="17" s="1"/>
  <c r="C13" i="17"/>
  <c r="E13" i="17" s="1"/>
  <c r="G13" i="17" s="1"/>
  <c r="I13" i="17" s="1"/>
  <c r="B14" i="17"/>
  <c r="I92" i="16"/>
  <c r="I99" i="16"/>
  <c r="I106" i="16" s="1"/>
  <c r="J93" i="11"/>
  <c r="J100" i="11"/>
  <c r="J107" i="11" s="1"/>
  <c r="J99" i="20"/>
  <c r="J106" i="20" s="1"/>
  <c r="J92" i="20"/>
  <c r="J99" i="3"/>
  <c r="J106" i="3" s="1"/>
  <c r="J92" i="3"/>
  <c r="E12" i="18"/>
  <c r="G12" i="18" s="1"/>
  <c r="I12" i="18" s="1"/>
  <c r="Y11" i="8"/>
  <c r="E87" i="8" s="1"/>
  <c r="M13" i="23"/>
  <c r="O13" i="23" s="1"/>
  <c r="Q13" i="23" s="1"/>
  <c r="S13" i="23" s="1"/>
  <c r="N13" i="23"/>
  <c r="P13" i="23" s="1"/>
  <c r="R13" i="23" s="1"/>
  <c r="T13" i="23" s="1"/>
  <c r="L14" i="23"/>
  <c r="F106" i="20"/>
  <c r="D13" i="16"/>
  <c r="F13" i="16" s="1"/>
  <c r="H13" i="16" s="1"/>
  <c r="J13" i="16" s="1"/>
  <c r="C13" i="16"/>
  <c r="E13" i="16" s="1"/>
  <c r="G13" i="16" s="1"/>
  <c r="I13" i="16" s="1"/>
  <c r="B14" i="16"/>
  <c r="J11" i="13"/>
  <c r="AD11" i="13" s="1"/>
  <c r="AB11" i="13"/>
  <c r="H99" i="22"/>
  <c r="H92" i="22"/>
  <c r="G11" i="20"/>
  <c r="Y11" i="20"/>
  <c r="E87" i="20" s="1"/>
  <c r="I105" i="17"/>
  <c r="I98" i="17"/>
  <c r="C13" i="8"/>
  <c r="E13" i="8" s="1"/>
  <c r="G13" i="8" s="1"/>
  <c r="I13" i="8" s="1"/>
  <c r="D13" i="8"/>
  <c r="F13" i="8" s="1"/>
  <c r="H13" i="8" s="1"/>
  <c r="J13" i="8" s="1"/>
  <c r="B14" i="8"/>
  <c r="I10" i="5"/>
  <c r="I86" i="5" s="1"/>
  <c r="G86" i="5"/>
  <c r="E132" i="5"/>
  <c r="J132" i="5"/>
  <c r="F132" i="5"/>
  <c r="J133" i="5"/>
  <c r="G132" i="5"/>
  <c r="H132" i="5"/>
  <c r="H133" i="5"/>
  <c r="I132" i="5"/>
  <c r="F133" i="5"/>
  <c r="AA11" i="17"/>
  <c r="G87" i="17" s="1"/>
  <c r="I11" i="17"/>
  <c r="AC11" i="17" s="1"/>
  <c r="I87" i="17" s="1"/>
  <c r="J11" i="17"/>
  <c r="AD11" i="17" s="1"/>
  <c r="J87" i="17" s="1"/>
  <c r="AB11" i="17"/>
  <c r="H87" i="17" s="1"/>
  <c r="E12" i="13"/>
  <c r="G12" i="13" s="1"/>
  <c r="I12" i="13" s="1"/>
  <c r="M13" i="17"/>
  <c r="O13" i="17" s="1"/>
  <c r="Q13" i="17" s="1"/>
  <c r="S13" i="17" s="1"/>
  <c r="N13" i="17"/>
  <c r="P13" i="17" s="1"/>
  <c r="R13" i="17" s="1"/>
  <c r="T13" i="17" s="1"/>
  <c r="L14" i="17"/>
  <c r="H106" i="9"/>
  <c r="L106" i="9" s="1"/>
  <c r="L99" i="9"/>
  <c r="M13" i="8"/>
  <c r="O13" i="8" s="1"/>
  <c r="Q13" i="8" s="1"/>
  <c r="S13" i="8" s="1"/>
  <c r="N13" i="8"/>
  <c r="P13" i="8" s="1"/>
  <c r="R13" i="8" s="1"/>
  <c r="T13" i="8" s="1"/>
  <c r="L14" i="8"/>
  <c r="AA11" i="5"/>
  <c r="G87" i="5" s="1"/>
  <c r="I11" i="5"/>
  <c r="AC11" i="5" s="1"/>
  <c r="I87" i="5" s="1"/>
  <c r="Y11" i="7"/>
  <c r="G11" i="7"/>
  <c r="I10" i="18"/>
  <c r="I86" i="18" s="1"/>
  <c r="G86" i="18"/>
  <c r="H100" i="15"/>
  <c r="H93" i="15"/>
  <c r="J100" i="22"/>
  <c r="J107" i="22" s="1"/>
  <c r="J93" i="22"/>
  <c r="E93" i="3"/>
  <c r="E100" i="3"/>
  <c r="E107" i="3" s="1"/>
  <c r="F107" i="14"/>
  <c r="M98" i="12"/>
  <c r="N98" i="12"/>
  <c r="E100" i="15"/>
  <c r="E107" i="15" s="1"/>
  <c r="E93" i="15"/>
  <c r="I10" i="14"/>
  <c r="I86" i="14" s="1"/>
  <c r="G86" i="14"/>
  <c r="I10" i="9"/>
  <c r="I86" i="9" s="1"/>
  <c r="G86" i="9"/>
  <c r="I105" i="15"/>
  <c r="I98" i="15"/>
  <c r="I105" i="11"/>
  <c r="I98" i="11"/>
  <c r="H92" i="15"/>
  <c r="H99" i="15"/>
  <c r="N13" i="13"/>
  <c r="P13" i="13" s="1"/>
  <c r="R13" i="13" s="1"/>
  <c r="T13" i="13" s="1"/>
  <c r="M13" i="13"/>
  <c r="O13" i="13" s="1"/>
  <c r="Q13" i="13" s="1"/>
  <c r="S13" i="13" s="1"/>
  <c r="L14" i="13"/>
  <c r="C13" i="12"/>
  <c r="E13" i="12" s="1"/>
  <c r="G13" i="12" s="1"/>
  <c r="I13" i="12" s="1"/>
  <c r="D13" i="12"/>
  <c r="F13" i="12" s="1"/>
  <c r="H13" i="12" s="1"/>
  <c r="J13" i="12" s="1"/>
  <c r="B14" i="12"/>
  <c r="E100" i="23"/>
  <c r="E107" i="23" s="1"/>
  <c r="E93" i="23"/>
  <c r="F107" i="3"/>
  <c r="E93" i="11"/>
  <c r="E100" i="11"/>
  <c r="E107" i="11" s="1"/>
  <c r="H93" i="17"/>
  <c r="H100" i="17"/>
  <c r="J11" i="5"/>
  <c r="AD11" i="5" s="1"/>
  <c r="J87" i="5" s="1"/>
  <c r="AB11" i="5"/>
  <c r="H87" i="5" s="1"/>
  <c r="M99" i="18"/>
  <c r="H100" i="23"/>
  <c r="H93" i="23"/>
  <c r="G106" i="5"/>
  <c r="K106" i="5" s="1"/>
  <c r="K99" i="5"/>
  <c r="I92" i="23"/>
  <c r="I99" i="23"/>
  <c r="I106" i="23" s="1"/>
  <c r="I11" i="16"/>
  <c r="AC11" i="16" s="1"/>
  <c r="I87" i="16" s="1"/>
  <c r="AA11" i="16"/>
  <c r="G87" i="16" s="1"/>
  <c r="F106" i="15"/>
  <c r="F106" i="21"/>
  <c r="I10" i="16"/>
  <c r="I86" i="16" s="1"/>
  <c r="G86" i="16"/>
  <c r="F107" i="23"/>
  <c r="H92" i="17"/>
  <c r="H99" i="17"/>
  <c r="L98" i="23"/>
  <c r="I92" i="21"/>
  <c r="I99" i="21"/>
  <c r="I106" i="21" s="1"/>
  <c r="H106" i="14"/>
  <c r="L106" i="14" s="1"/>
  <c r="N106" i="14" s="1"/>
  <c r="L99" i="14"/>
  <c r="N99" i="14" s="1"/>
  <c r="R99" i="14" s="1"/>
  <c r="I10" i="22"/>
  <c r="I86" i="22" s="1"/>
  <c r="G86" i="22"/>
  <c r="Z11" i="12"/>
  <c r="F87" i="12" s="1"/>
  <c r="Y11" i="19"/>
  <c r="E87" i="19" s="1"/>
  <c r="G11" i="19"/>
  <c r="G11" i="23"/>
  <c r="Y11" i="23"/>
  <c r="E87" i="23" s="1"/>
  <c r="E12" i="5"/>
  <c r="G12" i="5" s="1"/>
  <c r="I12" i="5" s="1"/>
  <c r="I133" i="5" s="1"/>
  <c r="G11" i="22"/>
  <c r="Y11" i="22"/>
  <c r="E87" i="22" s="1"/>
  <c r="N13" i="16"/>
  <c r="P13" i="16" s="1"/>
  <c r="R13" i="16" s="1"/>
  <c r="T13" i="16" s="1"/>
  <c r="M13" i="16"/>
  <c r="O13" i="16" s="1"/>
  <c r="Q13" i="16" s="1"/>
  <c r="S13" i="16" s="1"/>
  <c r="L14" i="16"/>
  <c r="F106" i="3"/>
  <c r="J99" i="22"/>
  <c r="J106" i="22" s="1"/>
  <c r="J92" i="22"/>
  <c r="M13" i="15"/>
  <c r="O13" i="15" s="1"/>
  <c r="Q13" i="15" s="1"/>
  <c r="S13" i="15" s="1"/>
  <c r="N13" i="15"/>
  <c r="P13" i="15" s="1"/>
  <c r="R13" i="15" s="1"/>
  <c r="T13" i="15" s="1"/>
  <c r="L14" i="15"/>
  <c r="L99" i="19"/>
  <c r="N99" i="19" s="1"/>
  <c r="R99" i="19" s="1"/>
  <c r="H106" i="19"/>
  <c r="L106" i="19" s="1"/>
  <c r="E93" i="12"/>
  <c r="E100" i="12"/>
  <c r="E107" i="12" s="1"/>
  <c r="AB11" i="15"/>
  <c r="H87" i="15" s="1"/>
  <c r="J11" i="15"/>
  <c r="AD11" i="15" s="1"/>
  <c r="J87" i="15" s="1"/>
  <c r="D13" i="11"/>
  <c r="F13" i="11" s="1"/>
  <c r="H13" i="11" s="1"/>
  <c r="J13" i="11" s="1"/>
  <c r="C13" i="11"/>
  <c r="E13" i="11" s="1"/>
  <c r="G13" i="11" s="1"/>
  <c r="I13" i="11" s="1"/>
  <c r="B14" i="11"/>
  <c r="G92" i="15"/>
  <c r="G99" i="15"/>
  <c r="Z11" i="3"/>
  <c r="F87" i="3" s="1"/>
  <c r="J11" i="14"/>
  <c r="AD11" i="14" s="1"/>
  <c r="J87" i="14" s="1"/>
  <c r="AB11" i="14"/>
  <c r="H87" i="14" s="1"/>
  <c r="C13" i="20"/>
  <c r="E13" i="20" s="1"/>
  <c r="G13" i="20" s="1"/>
  <c r="I13" i="20" s="1"/>
  <c r="D13" i="20"/>
  <c r="F13" i="20" s="1"/>
  <c r="H13" i="20" s="1"/>
  <c r="J13" i="20" s="1"/>
  <c r="B14" i="20"/>
  <c r="Y11" i="5"/>
  <c r="E87" i="5" s="1"/>
  <c r="Y11" i="21"/>
  <c r="E87" i="21" s="1"/>
  <c r="G11" i="21"/>
  <c r="E100" i="19"/>
  <c r="E107" i="19" s="1"/>
  <c r="E93" i="19"/>
  <c r="J93" i="15"/>
  <c r="J100" i="15"/>
  <c r="J107" i="15" s="1"/>
  <c r="I10" i="3"/>
  <c r="I86" i="3" s="1"/>
  <c r="G86" i="3"/>
  <c r="H100" i="19"/>
  <c r="H93" i="19"/>
  <c r="M13" i="19"/>
  <c r="O13" i="19" s="1"/>
  <c r="Q13" i="19" s="1"/>
  <c r="S13" i="19" s="1"/>
  <c r="N13" i="19"/>
  <c r="P13" i="19" s="1"/>
  <c r="R13" i="19" s="1"/>
  <c r="T13" i="19" s="1"/>
  <c r="L14" i="19"/>
  <c r="M105" i="9"/>
  <c r="C13" i="9"/>
  <c r="E13" i="9" s="1"/>
  <c r="G13" i="9" s="1"/>
  <c r="I13" i="9" s="1"/>
  <c r="D13" i="9"/>
  <c r="F13" i="9" s="1"/>
  <c r="H13" i="9" s="1"/>
  <c r="J13" i="9" s="1"/>
  <c r="B14" i="9"/>
  <c r="I10" i="7"/>
  <c r="N13" i="14"/>
  <c r="P13" i="14" s="1"/>
  <c r="R13" i="14" s="1"/>
  <c r="T13" i="14" s="1"/>
  <c r="M13" i="14"/>
  <c r="O13" i="14" s="1"/>
  <c r="Q13" i="14" s="1"/>
  <c r="S13" i="14" s="1"/>
  <c r="L14" i="14"/>
  <c r="I10" i="15"/>
  <c r="I86" i="15" s="1"/>
  <c r="G86" i="15"/>
  <c r="G105" i="23"/>
  <c r="G98" i="23"/>
  <c r="F106" i="14"/>
  <c r="L99" i="5"/>
  <c r="H106" i="5"/>
  <c r="L106" i="5" s="1"/>
  <c r="J92" i="15"/>
  <c r="J99" i="15"/>
  <c r="J106" i="15" s="1"/>
  <c r="E93" i="8"/>
  <c r="E100" i="8"/>
  <c r="E107" i="8" s="1"/>
  <c r="F106" i="22"/>
  <c r="AB11" i="18"/>
  <c r="H87" i="18" s="1"/>
  <c r="J11" i="18"/>
  <c r="AD11" i="18" s="1"/>
  <c r="J87" i="18" s="1"/>
  <c r="I10" i="23"/>
  <c r="I86" i="23" s="1"/>
  <c r="G86" i="23"/>
  <c r="Y11" i="9"/>
  <c r="E87" i="9" s="1"/>
  <c r="G99" i="17"/>
  <c r="G92" i="17"/>
  <c r="N13" i="11"/>
  <c r="P13" i="11" s="1"/>
  <c r="R13" i="11" s="1"/>
  <c r="T13" i="11" s="1"/>
  <c r="M13" i="11"/>
  <c r="O13" i="11" s="1"/>
  <c r="Q13" i="11" s="1"/>
  <c r="S13" i="11" s="1"/>
  <c r="L14" i="11"/>
  <c r="D13" i="15"/>
  <c r="F13" i="15" s="1"/>
  <c r="H13" i="15" s="1"/>
  <c r="J13" i="15" s="1"/>
  <c r="C13" i="15"/>
  <c r="E13" i="15" s="1"/>
  <c r="G13" i="15" s="1"/>
  <c r="I13" i="15" s="1"/>
  <c r="B14" i="15"/>
  <c r="I10" i="11"/>
  <c r="I86" i="11" s="1"/>
  <c r="G86" i="11"/>
  <c r="J93" i="23"/>
  <c r="J100" i="23"/>
  <c r="J107" i="23" s="1"/>
  <c r="F107" i="21"/>
  <c r="E100" i="17"/>
  <c r="E107" i="17" s="1"/>
  <c r="E93" i="17"/>
  <c r="F106" i="9"/>
  <c r="F107" i="17"/>
  <c r="J99" i="17"/>
  <c r="J106" i="17" s="1"/>
  <c r="J92" i="17"/>
  <c r="N13" i="21"/>
  <c r="P13" i="21" s="1"/>
  <c r="R13" i="21" s="1"/>
  <c r="T13" i="21" s="1"/>
  <c r="J139" i="21" s="1"/>
  <c r="M13" i="21"/>
  <c r="O13" i="21" s="1"/>
  <c r="Q13" i="21" s="1"/>
  <c r="S13" i="21" s="1"/>
  <c r="I139" i="21" s="1"/>
  <c r="L14" i="21"/>
  <c r="L105" i="23"/>
  <c r="G92" i="16"/>
  <c r="G99" i="16"/>
  <c r="H93" i="11"/>
  <c r="H100" i="11"/>
  <c r="H92" i="20"/>
  <c r="H99" i="20"/>
  <c r="H99" i="3"/>
  <c r="H92" i="3"/>
  <c r="D13" i="18"/>
  <c r="F13" i="18" s="1"/>
  <c r="H13" i="18" s="1"/>
  <c r="J13" i="18" s="1"/>
  <c r="C13" i="18"/>
  <c r="E13" i="18" s="1"/>
  <c r="G13" i="18" s="1"/>
  <c r="I13" i="18" s="1"/>
  <c r="B14" i="18"/>
  <c r="J11" i="12"/>
  <c r="AD11" i="12" s="1"/>
  <c r="J87" i="12" s="1"/>
  <c r="AB11" i="12"/>
  <c r="H87" i="12" s="1"/>
  <c r="M13" i="5"/>
  <c r="O13" i="5" s="1"/>
  <c r="Q13" i="5" s="1"/>
  <c r="S13" i="5" s="1"/>
  <c r="I139" i="5" s="1"/>
  <c r="N13" i="5"/>
  <c r="P13" i="5" s="1"/>
  <c r="R13" i="5" s="1"/>
  <c r="T13" i="5" s="1"/>
  <c r="J139" i="5" s="1"/>
  <c r="L14" i="5"/>
  <c r="N105" i="19"/>
  <c r="N13" i="3"/>
  <c r="P13" i="3" s="1"/>
  <c r="R13" i="3" s="1"/>
  <c r="T13" i="3" s="1"/>
  <c r="M13" i="3"/>
  <c r="O13" i="3" s="1"/>
  <c r="Q13" i="3" s="1"/>
  <c r="S13" i="3" s="1"/>
  <c r="L14" i="3"/>
  <c r="E12" i="21"/>
  <c r="G12" i="21" s="1"/>
  <c r="I12" i="21" s="1"/>
  <c r="I133" i="21" s="1"/>
  <c r="N13" i="7"/>
  <c r="P13" i="7" s="1"/>
  <c r="R13" i="7" s="1"/>
  <c r="T13" i="7" s="1"/>
  <c r="M13" i="7"/>
  <c r="O13" i="7" s="1"/>
  <c r="Q13" i="7" s="1"/>
  <c r="S13" i="7" s="1"/>
  <c r="L14" i="7"/>
  <c r="H99" i="23"/>
  <c r="H92" i="23"/>
  <c r="P104" i="20" l="1"/>
  <c r="G119" i="20" s="1"/>
  <c r="L119" i="20" s="1"/>
  <c r="N97" i="17"/>
  <c r="R97" i="17" s="1"/>
  <c r="I111" i="17" s="1"/>
  <c r="N111" i="17" s="1"/>
  <c r="O104" i="9"/>
  <c r="F119" i="9" s="1"/>
  <c r="K119" i="9" s="1"/>
  <c r="J100" i="17"/>
  <c r="J107" i="17" s="1"/>
  <c r="N104" i="17"/>
  <c r="R104" i="17" s="1"/>
  <c r="I119" i="17" s="1"/>
  <c r="N119" i="17" s="1"/>
  <c r="M104" i="17"/>
  <c r="P104" i="17" s="1"/>
  <c r="G119" i="17" s="1"/>
  <c r="L119" i="17" s="1"/>
  <c r="M97" i="17"/>
  <c r="P97" i="17" s="1"/>
  <c r="G111" i="17" s="1"/>
  <c r="L111" i="17" s="1"/>
  <c r="O97" i="5"/>
  <c r="F111" i="5" s="1"/>
  <c r="K111" i="5" s="1"/>
  <c r="O105" i="18"/>
  <c r="F120" i="18" s="1"/>
  <c r="K120" i="18" s="1"/>
  <c r="Q97" i="18"/>
  <c r="H111" i="18" s="1"/>
  <c r="M111" i="18" s="1"/>
  <c r="N106" i="19"/>
  <c r="Q106" i="19" s="1"/>
  <c r="O104" i="12"/>
  <c r="F119" i="12" s="1"/>
  <c r="K119" i="12" s="1"/>
  <c r="N98" i="19"/>
  <c r="Q98" i="19" s="1"/>
  <c r="H112" i="19" s="1"/>
  <c r="M112" i="19" s="1"/>
  <c r="Q104" i="8"/>
  <c r="H119" i="8" s="1"/>
  <c r="M119" i="8" s="1"/>
  <c r="O97" i="16"/>
  <c r="F111" i="16" s="1"/>
  <c r="K111" i="16" s="1"/>
  <c r="Q105" i="5"/>
  <c r="H120" i="5" s="1"/>
  <c r="M120" i="5" s="1"/>
  <c r="Q97" i="19"/>
  <c r="H111" i="19" s="1"/>
  <c r="M111" i="19" s="1"/>
  <c r="R97" i="9"/>
  <c r="I111" i="9" s="1"/>
  <c r="N111" i="9" s="1"/>
  <c r="Q105" i="16"/>
  <c r="H120" i="16" s="1"/>
  <c r="M120" i="16" s="1"/>
  <c r="Q98" i="22"/>
  <c r="H112" i="22" s="1"/>
  <c r="M112" i="22" s="1"/>
  <c r="O97" i="18"/>
  <c r="F111" i="18" s="1"/>
  <c r="K111" i="18" s="1"/>
  <c r="O98" i="19"/>
  <c r="F112" i="19" s="1"/>
  <c r="K112" i="19" s="1"/>
  <c r="O98" i="5"/>
  <c r="F112" i="5" s="1"/>
  <c r="K112" i="5" s="1"/>
  <c r="R105" i="21"/>
  <c r="I120" i="21" s="1"/>
  <c r="N120" i="21" s="1"/>
  <c r="R104" i="3"/>
  <c r="I119" i="3" s="1"/>
  <c r="N119" i="3" s="1"/>
  <c r="R105" i="3"/>
  <c r="I120" i="3" s="1"/>
  <c r="N120" i="3" s="1"/>
  <c r="P105" i="14"/>
  <c r="G120" i="14" s="1"/>
  <c r="L120" i="14" s="1"/>
  <c r="Q105" i="14"/>
  <c r="H120" i="14" s="1"/>
  <c r="M120" i="14" s="1"/>
  <c r="Q104" i="22"/>
  <c r="H119" i="22" s="1"/>
  <c r="M119" i="22" s="1"/>
  <c r="P105" i="8"/>
  <c r="G120" i="8" s="1"/>
  <c r="L120" i="8" s="1"/>
  <c r="R104" i="11"/>
  <c r="I119" i="11" s="1"/>
  <c r="N119" i="11" s="1"/>
  <c r="R104" i="12"/>
  <c r="I119" i="12" s="1"/>
  <c r="N119" i="12" s="1"/>
  <c r="N106" i="18"/>
  <c r="Q106" i="18" s="1"/>
  <c r="R104" i="16"/>
  <c r="I119" i="16" s="1"/>
  <c r="N119" i="16" s="1"/>
  <c r="I153" i="21"/>
  <c r="F140" i="21"/>
  <c r="F147" i="21" s="1"/>
  <c r="R97" i="22"/>
  <c r="I111" i="22" s="1"/>
  <c r="N111" i="22" s="1"/>
  <c r="Q105" i="18"/>
  <c r="H120" i="18" s="1"/>
  <c r="M120" i="18" s="1"/>
  <c r="Q98" i="5"/>
  <c r="H112" i="5" s="1"/>
  <c r="M112" i="5" s="1"/>
  <c r="Q104" i="19"/>
  <c r="H119" i="19" s="1"/>
  <c r="M119" i="19" s="1"/>
  <c r="R98" i="16"/>
  <c r="I112" i="16" s="1"/>
  <c r="N112" i="16" s="1"/>
  <c r="P98" i="20"/>
  <c r="G112" i="20" s="1"/>
  <c r="L112" i="20" s="1"/>
  <c r="O97" i="3"/>
  <c r="F111" i="3" s="1"/>
  <c r="K111" i="3" s="1"/>
  <c r="O98" i="22"/>
  <c r="F112" i="22" s="1"/>
  <c r="K112" i="22" s="1"/>
  <c r="R105" i="20"/>
  <c r="I120" i="20" s="1"/>
  <c r="N120" i="20" s="1"/>
  <c r="N106" i="5"/>
  <c r="Q106" i="5" s="1"/>
  <c r="G132" i="15"/>
  <c r="P97" i="22"/>
  <c r="G111" i="22" s="1"/>
  <c r="L111" i="22" s="1"/>
  <c r="O105" i="5"/>
  <c r="F120" i="5" s="1"/>
  <c r="K120" i="5" s="1"/>
  <c r="Q104" i="21"/>
  <c r="H119" i="21" s="1"/>
  <c r="M119" i="21" s="1"/>
  <c r="O104" i="19"/>
  <c r="F119" i="19" s="1"/>
  <c r="K119" i="19" s="1"/>
  <c r="P98" i="3"/>
  <c r="G112" i="3" s="1"/>
  <c r="L112" i="3" s="1"/>
  <c r="P104" i="11"/>
  <c r="G119" i="11" s="1"/>
  <c r="L119" i="11" s="1"/>
  <c r="P97" i="12"/>
  <c r="G111" i="12" s="1"/>
  <c r="L111" i="12" s="1"/>
  <c r="I139" i="15"/>
  <c r="P105" i="19"/>
  <c r="G120" i="19" s="1"/>
  <c r="L120" i="19" s="1"/>
  <c r="I147" i="5"/>
  <c r="G140" i="5"/>
  <c r="R98" i="20"/>
  <c r="I112" i="20" s="1"/>
  <c r="N112" i="20" s="1"/>
  <c r="R97" i="11"/>
  <c r="I111" i="11" s="1"/>
  <c r="N111" i="11" s="1"/>
  <c r="Q105" i="12"/>
  <c r="H120" i="12" s="1"/>
  <c r="M120" i="12" s="1"/>
  <c r="F132" i="15"/>
  <c r="P104" i="15"/>
  <c r="G119" i="15" s="1"/>
  <c r="L119" i="15" s="1"/>
  <c r="N107" i="20"/>
  <c r="Q107" i="20" s="1"/>
  <c r="R104" i="9"/>
  <c r="I119" i="9" s="1"/>
  <c r="N119" i="9" s="1"/>
  <c r="O104" i="18"/>
  <c r="F119" i="18" s="1"/>
  <c r="K119" i="18" s="1"/>
  <c r="R98" i="9"/>
  <c r="I112" i="9" s="1"/>
  <c r="N112" i="9" s="1"/>
  <c r="F140" i="5"/>
  <c r="F147" i="5" s="1"/>
  <c r="Q97" i="8"/>
  <c r="H111" i="8" s="1"/>
  <c r="M111" i="8" s="1"/>
  <c r="Q97" i="21"/>
  <c r="H111" i="21" s="1"/>
  <c r="M111" i="21" s="1"/>
  <c r="J132" i="15"/>
  <c r="R99" i="18"/>
  <c r="P98" i="18"/>
  <c r="G112" i="18" s="1"/>
  <c r="L112" i="18" s="1"/>
  <c r="R98" i="14"/>
  <c r="I112" i="14" s="1"/>
  <c r="N112" i="14" s="1"/>
  <c r="R105" i="22"/>
  <c r="I120" i="22" s="1"/>
  <c r="N120" i="22" s="1"/>
  <c r="R97" i="14"/>
  <c r="I111" i="14" s="1"/>
  <c r="N111" i="14" s="1"/>
  <c r="I132" i="15"/>
  <c r="P105" i="21"/>
  <c r="G120" i="21" s="1"/>
  <c r="L120" i="21" s="1"/>
  <c r="R105" i="8"/>
  <c r="I120" i="8" s="1"/>
  <c r="N120" i="8" s="1"/>
  <c r="P98" i="21"/>
  <c r="G112" i="21" s="1"/>
  <c r="L112" i="21" s="1"/>
  <c r="O98" i="8"/>
  <c r="F112" i="8" s="1"/>
  <c r="K112" i="8" s="1"/>
  <c r="P97" i="14"/>
  <c r="G111" i="14" s="1"/>
  <c r="L111" i="14" s="1"/>
  <c r="O104" i="14"/>
  <c r="F119" i="14" s="1"/>
  <c r="K119" i="14" s="1"/>
  <c r="O104" i="8"/>
  <c r="F119" i="8" s="1"/>
  <c r="K119" i="8" s="1"/>
  <c r="O98" i="16"/>
  <c r="F112" i="16" s="1"/>
  <c r="K112" i="16" s="1"/>
  <c r="O98" i="14"/>
  <c r="F112" i="14" s="1"/>
  <c r="K112" i="14" s="1"/>
  <c r="P98" i="14"/>
  <c r="G112" i="14" s="1"/>
  <c r="L112" i="14" s="1"/>
  <c r="O105" i="12"/>
  <c r="F120" i="12" s="1"/>
  <c r="K120" i="12" s="1"/>
  <c r="I133" i="15"/>
  <c r="R106" i="12"/>
  <c r="O105" i="16"/>
  <c r="F120" i="16" s="1"/>
  <c r="K120" i="16" s="1"/>
  <c r="P98" i="9"/>
  <c r="G112" i="9" s="1"/>
  <c r="L112" i="9" s="1"/>
  <c r="N104" i="15"/>
  <c r="R104" i="15" s="1"/>
  <c r="I119" i="15" s="1"/>
  <c r="P104" i="21"/>
  <c r="G119" i="21" s="1"/>
  <c r="L119" i="21" s="1"/>
  <c r="Q97" i="20"/>
  <c r="H111" i="20" s="1"/>
  <c r="M111" i="20" s="1"/>
  <c r="O97" i="23"/>
  <c r="F111" i="23" s="1"/>
  <c r="K111" i="23" s="1"/>
  <c r="P97" i="23"/>
  <c r="G111" i="23" s="1"/>
  <c r="L111" i="23" s="1"/>
  <c r="J153" i="5"/>
  <c r="I140" i="15"/>
  <c r="J133" i="15"/>
  <c r="Q98" i="3"/>
  <c r="H112" i="3" s="1"/>
  <c r="M112" i="3" s="1"/>
  <c r="Q97" i="12"/>
  <c r="H111" i="12" s="1"/>
  <c r="M111" i="12" s="1"/>
  <c r="O97" i="19"/>
  <c r="F111" i="19" s="1"/>
  <c r="K111" i="19" s="1"/>
  <c r="P105" i="22"/>
  <c r="G120" i="22" s="1"/>
  <c r="L120" i="22" s="1"/>
  <c r="Q97" i="3"/>
  <c r="H111" i="3" s="1"/>
  <c r="M111" i="3" s="1"/>
  <c r="R104" i="18"/>
  <c r="I119" i="18" s="1"/>
  <c r="N119" i="18" s="1"/>
  <c r="Q104" i="18"/>
  <c r="H119" i="18" s="1"/>
  <c r="M119" i="18" s="1"/>
  <c r="M106" i="12"/>
  <c r="P106" i="12" s="1"/>
  <c r="P104" i="22"/>
  <c r="G119" i="22" s="1"/>
  <c r="L119" i="22" s="1"/>
  <c r="J154" i="5"/>
  <c r="H140" i="21"/>
  <c r="H154" i="21" s="1"/>
  <c r="Q97" i="5"/>
  <c r="H111" i="5" s="1"/>
  <c r="M111" i="5" s="1"/>
  <c r="R104" i="20"/>
  <c r="I119" i="20" s="1"/>
  <c r="N119" i="20" s="1"/>
  <c r="R105" i="9"/>
  <c r="I120" i="9" s="1"/>
  <c r="N120" i="9" s="1"/>
  <c r="H140" i="15"/>
  <c r="P104" i="3"/>
  <c r="G119" i="3" s="1"/>
  <c r="L119" i="3" s="1"/>
  <c r="Q97" i="16"/>
  <c r="H111" i="16" s="1"/>
  <c r="M111" i="16" s="1"/>
  <c r="Q98" i="21"/>
  <c r="H112" i="21" s="1"/>
  <c r="M112" i="21" s="1"/>
  <c r="P97" i="21"/>
  <c r="G111" i="21" s="1"/>
  <c r="L111" i="21" s="1"/>
  <c r="O97" i="21"/>
  <c r="F111" i="21" s="1"/>
  <c r="K111" i="21" s="1"/>
  <c r="P97" i="20"/>
  <c r="G111" i="20" s="1"/>
  <c r="L111" i="20" s="1"/>
  <c r="Q98" i="18"/>
  <c r="H112" i="18" s="1"/>
  <c r="M112" i="18" s="1"/>
  <c r="O105" i="20"/>
  <c r="F120" i="20" s="1"/>
  <c r="K120" i="20" s="1"/>
  <c r="P106" i="18"/>
  <c r="O104" i="16"/>
  <c r="F119" i="16" s="1"/>
  <c r="K119" i="16" s="1"/>
  <c r="O97" i="8"/>
  <c r="F111" i="8" s="1"/>
  <c r="K111" i="8" s="1"/>
  <c r="P97" i="8"/>
  <c r="G111" i="8" s="1"/>
  <c r="L111" i="8" s="1"/>
  <c r="E140" i="15"/>
  <c r="I153" i="5"/>
  <c r="J139" i="15"/>
  <c r="H133" i="15"/>
  <c r="G133" i="15"/>
  <c r="H132" i="15"/>
  <c r="H140" i="5"/>
  <c r="H147" i="5" s="1"/>
  <c r="Q99" i="14"/>
  <c r="M99" i="11"/>
  <c r="O99" i="11" s="1"/>
  <c r="J140" i="15"/>
  <c r="E132" i="15"/>
  <c r="E133" i="15"/>
  <c r="G139" i="15"/>
  <c r="J153" i="21"/>
  <c r="G139" i="21"/>
  <c r="G153" i="21" s="1"/>
  <c r="Q99" i="19"/>
  <c r="M106" i="11"/>
  <c r="I154" i="21"/>
  <c r="M106" i="19"/>
  <c r="O106" i="19" s="1"/>
  <c r="M99" i="19"/>
  <c r="P107" i="20"/>
  <c r="M106" i="14"/>
  <c r="O106" i="14" s="1"/>
  <c r="F139" i="15"/>
  <c r="M99" i="5"/>
  <c r="E140" i="5"/>
  <c r="G140" i="21"/>
  <c r="K98" i="15"/>
  <c r="M98" i="15" s="1"/>
  <c r="P98" i="15" s="1"/>
  <c r="G112" i="15" s="1"/>
  <c r="L112" i="15" s="1"/>
  <c r="R100" i="20"/>
  <c r="Q100" i="20"/>
  <c r="R98" i="8"/>
  <c r="I112" i="8" s="1"/>
  <c r="N112" i="8" s="1"/>
  <c r="Q98" i="8"/>
  <c r="H112" i="8" s="1"/>
  <c r="M112" i="8" s="1"/>
  <c r="F140" i="15"/>
  <c r="F154" i="15" s="1"/>
  <c r="F139" i="5"/>
  <c r="F153" i="5" s="1"/>
  <c r="G139" i="5"/>
  <c r="G153" i="5" s="1"/>
  <c r="J147" i="21"/>
  <c r="I154" i="5"/>
  <c r="K119" i="22"/>
  <c r="N14" i="5"/>
  <c r="P14" i="5" s="1"/>
  <c r="M14" i="5"/>
  <c r="O14" i="5" s="1"/>
  <c r="L15" i="5"/>
  <c r="H107" i="11"/>
  <c r="L107" i="11" s="1"/>
  <c r="L100" i="11"/>
  <c r="I100" i="23"/>
  <c r="I107" i="23" s="1"/>
  <c r="I93" i="23"/>
  <c r="P105" i="9"/>
  <c r="G120" i="9" s="1"/>
  <c r="O105" i="9"/>
  <c r="F120" i="9" s="1"/>
  <c r="N14" i="15"/>
  <c r="P14" i="15" s="1"/>
  <c r="M14" i="15"/>
  <c r="O14" i="15" s="1"/>
  <c r="L15" i="15"/>
  <c r="E94" i="22"/>
  <c r="I11" i="23"/>
  <c r="AC11" i="23" s="1"/>
  <c r="I87" i="23" s="1"/>
  <c r="AA11" i="23"/>
  <c r="G87" i="23" s="1"/>
  <c r="E94" i="19"/>
  <c r="I100" i="22"/>
  <c r="I107" i="22" s="1"/>
  <c r="I93" i="22"/>
  <c r="N120" i="16"/>
  <c r="N119" i="21"/>
  <c r="D14" i="12"/>
  <c r="F14" i="12" s="1"/>
  <c r="H14" i="12" s="1"/>
  <c r="J14" i="12" s="1"/>
  <c r="C14" i="12"/>
  <c r="E14" i="12" s="1"/>
  <c r="G14" i="12" s="1"/>
  <c r="I14" i="12" s="1"/>
  <c r="B15" i="12"/>
  <c r="I93" i="14"/>
  <c r="I100" i="14"/>
  <c r="I107" i="14" s="1"/>
  <c r="I11" i="7"/>
  <c r="AC11" i="7" s="1"/>
  <c r="AA11" i="7"/>
  <c r="G101" i="5"/>
  <c r="G94" i="5"/>
  <c r="G108" i="5" s="1"/>
  <c r="N14" i="17"/>
  <c r="P14" i="17" s="1"/>
  <c r="R14" i="17" s="1"/>
  <c r="T14" i="17" s="1"/>
  <c r="M14" i="17"/>
  <c r="O14" i="17" s="1"/>
  <c r="Q14" i="17" s="1"/>
  <c r="S14" i="17" s="1"/>
  <c r="L15" i="17"/>
  <c r="H107" i="21"/>
  <c r="L107" i="21" s="1"/>
  <c r="L100" i="21"/>
  <c r="I94" i="14"/>
  <c r="I108" i="14" s="1"/>
  <c r="I101" i="14"/>
  <c r="H94" i="3"/>
  <c r="H108" i="3" s="1"/>
  <c r="H101" i="3"/>
  <c r="G100" i="12"/>
  <c r="G93" i="12"/>
  <c r="E94" i="12"/>
  <c r="D14" i="21"/>
  <c r="F14" i="21" s="1"/>
  <c r="C14" i="21"/>
  <c r="E14" i="21" s="1"/>
  <c r="B15" i="21"/>
  <c r="H94" i="16"/>
  <c r="H108" i="16" s="1"/>
  <c r="H101" i="16"/>
  <c r="E94" i="18"/>
  <c r="J101" i="19"/>
  <c r="J94" i="19"/>
  <c r="J108" i="19" s="1"/>
  <c r="P100" i="20"/>
  <c r="O100" i="20"/>
  <c r="H106" i="23"/>
  <c r="L106" i="23" s="1"/>
  <c r="L99" i="23"/>
  <c r="H94" i="12"/>
  <c r="H108" i="12" s="1"/>
  <c r="H101" i="12"/>
  <c r="N14" i="11"/>
  <c r="P14" i="11" s="1"/>
  <c r="R14" i="11" s="1"/>
  <c r="T14" i="11" s="1"/>
  <c r="M14" i="11"/>
  <c r="O14" i="11" s="1"/>
  <c r="Q14" i="11" s="1"/>
  <c r="S14" i="11" s="1"/>
  <c r="L15" i="11"/>
  <c r="G106" i="17"/>
  <c r="K106" i="17" s="1"/>
  <c r="K99" i="17"/>
  <c r="N14" i="19"/>
  <c r="P14" i="19" s="1"/>
  <c r="R14" i="19" s="1"/>
  <c r="T14" i="19" s="1"/>
  <c r="M14" i="19"/>
  <c r="O14" i="19" s="1"/>
  <c r="Q14" i="19" s="1"/>
  <c r="S14" i="19" s="1"/>
  <c r="L15" i="19"/>
  <c r="E94" i="21"/>
  <c r="J94" i="14"/>
  <c r="J108" i="14" s="1"/>
  <c r="J101" i="14"/>
  <c r="J94" i="15"/>
  <c r="J108" i="15" s="1"/>
  <c r="J101" i="15"/>
  <c r="AA11" i="22"/>
  <c r="G87" i="22" s="1"/>
  <c r="I11" i="22"/>
  <c r="AC11" i="22" s="1"/>
  <c r="I87" i="22" s="1"/>
  <c r="G101" i="16"/>
  <c r="G94" i="16"/>
  <c r="G108" i="16" s="1"/>
  <c r="H94" i="5"/>
  <c r="H108" i="5" s="1"/>
  <c r="H101" i="5"/>
  <c r="M99" i="14"/>
  <c r="H107" i="15"/>
  <c r="L107" i="15" s="1"/>
  <c r="L100" i="15"/>
  <c r="H139" i="5"/>
  <c r="H153" i="5" s="1"/>
  <c r="J146" i="5"/>
  <c r="C14" i="16"/>
  <c r="E14" i="16" s="1"/>
  <c r="G14" i="16" s="1"/>
  <c r="I14" i="16" s="1"/>
  <c r="D14" i="16"/>
  <c r="F14" i="16" s="1"/>
  <c r="H14" i="16" s="1"/>
  <c r="J14" i="16" s="1"/>
  <c r="B15" i="16"/>
  <c r="J101" i="9"/>
  <c r="J94" i="9"/>
  <c r="J108" i="9" s="1"/>
  <c r="G100" i="19"/>
  <c r="G93" i="19"/>
  <c r="I100" i="12"/>
  <c r="I107" i="12" s="1"/>
  <c r="I93" i="12"/>
  <c r="I101" i="8"/>
  <c r="I94" i="8"/>
  <c r="I108" i="8" s="1"/>
  <c r="Q99" i="12"/>
  <c r="R99" i="12"/>
  <c r="K105" i="15"/>
  <c r="M105" i="15" s="1"/>
  <c r="G100" i="21"/>
  <c r="G93" i="21"/>
  <c r="AA11" i="15"/>
  <c r="G87" i="15" s="1"/>
  <c r="I11" i="15"/>
  <c r="AC11" i="15" s="1"/>
  <c r="I87" i="15" s="1"/>
  <c r="M14" i="7"/>
  <c r="O14" i="7" s="1"/>
  <c r="Q14" i="7" s="1"/>
  <c r="S14" i="7" s="1"/>
  <c r="N14" i="7"/>
  <c r="P14" i="7" s="1"/>
  <c r="R14" i="7" s="1"/>
  <c r="T14" i="7" s="1"/>
  <c r="L15" i="7"/>
  <c r="K99" i="16"/>
  <c r="M99" i="16" s="1"/>
  <c r="G106" i="16"/>
  <c r="K106" i="16" s="1"/>
  <c r="M106" i="16" s="1"/>
  <c r="E94" i="9"/>
  <c r="K98" i="23"/>
  <c r="M98" i="23" s="1"/>
  <c r="E94" i="5"/>
  <c r="H139" i="15"/>
  <c r="F94" i="12"/>
  <c r="M106" i="5"/>
  <c r="O106" i="5" s="1"/>
  <c r="J101" i="5"/>
  <c r="J94" i="5"/>
  <c r="J108" i="5" s="1"/>
  <c r="R98" i="12"/>
  <c r="I112" i="12" s="1"/>
  <c r="N112" i="12" s="1"/>
  <c r="Q98" i="12"/>
  <c r="H112" i="12" s="1"/>
  <c r="M112" i="12" s="1"/>
  <c r="L120" i="16"/>
  <c r="N120" i="14"/>
  <c r="H94" i="8"/>
  <c r="H108" i="8" s="1"/>
  <c r="H101" i="8"/>
  <c r="G93" i="17"/>
  <c r="G100" i="17"/>
  <c r="I94" i="9"/>
  <c r="I108" i="9" s="1"/>
  <c r="I101" i="9"/>
  <c r="H101" i="20"/>
  <c r="H94" i="20"/>
  <c r="H108" i="20" s="1"/>
  <c r="E94" i="11"/>
  <c r="E140" i="21"/>
  <c r="F139" i="21"/>
  <c r="F153" i="21" s="1"/>
  <c r="J101" i="22"/>
  <c r="J94" i="22"/>
  <c r="J108" i="22" s="1"/>
  <c r="H101" i="23"/>
  <c r="H94" i="23"/>
  <c r="H108" i="23" s="1"/>
  <c r="F94" i="8"/>
  <c r="E94" i="16"/>
  <c r="N106" i="11"/>
  <c r="H94" i="21"/>
  <c r="H108" i="21" s="1"/>
  <c r="H101" i="21"/>
  <c r="L120" i="3"/>
  <c r="L119" i="23"/>
  <c r="K98" i="11"/>
  <c r="P97" i="9"/>
  <c r="G111" i="9" s="1"/>
  <c r="L111" i="9" s="1"/>
  <c r="O97" i="9"/>
  <c r="F111" i="9" s="1"/>
  <c r="K111" i="9" s="1"/>
  <c r="I93" i="21"/>
  <c r="I100" i="21"/>
  <c r="I107" i="21" s="1"/>
  <c r="K98" i="17"/>
  <c r="C14" i="14"/>
  <c r="E14" i="14" s="1"/>
  <c r="G14" i="14" s="1"/>
  <c r="I14" i="14" s="1"/>
  <c r="D14" i="14"/>
  <c r="F14" i="14" s="1"/>
  <c r="H14" i="14" s="1"/>
  <c r="J14" i="14" s="1"/>
  <c r="B15" i="14"/>
  <c r="D14" i="15"/>
  <c r="F14" i="15" s="1"/>
  <c r="C14" i="15"/>
  <c r="E14" i="15" s="1"/>
  <c r="B15" i="15"/>
  <c r="R106" i="14"/>
  <c r="Q106" i="14"/>
  <c r="G93" i="15"/>
  <c r="G100" i="15"/>
  <c r="I11" i="21"/>
  <c r="AC11" i="21" s="1"/>
  <c r="I87" i="21" s="1"/>
  <c r="AA11" i="21"/>
  <c r="G87" i="21" s="1"/>
  <c r="H94" i="14"/>
  <c r="H108" i="14" s="1"/>
  <c r="H101" i="14"/>
  <c r="G106" i="15"/>
  <c r="K106" i="15" s="1"/>
  <c r="K99" i="15"/>
  <c r="N120" i="12"/>
  <c r="J94" i="17"/>
  <c r="J108" i="17" s="1"/>
  <c r="J101" i="17"/>
  <c r="I93" i="5"/>
  <c r="I100" i="5"/>
  <c r="I107" i="5" s="1"/>
  <c r="D14" i="8"/>
  <c r="F14" i="8" s="1"/>
  <c r="H14" i="8" s="1"/>
  <c r="J14" i="8" s="1"/>
  <c r="C14" i="8"/>
  <c r="E14" i="8" s="1"/>
  <c r="G14" i="8" s="1"/>
  <c r="I14" i="8" s="1"/>
  <c r="B15" i="8"/>
  <c r="I11" i="20"/>
  <c r="AC11" i="20" s="1"/>
  <c r="I87" i="20" s="1"/>
  <c r="AA11" i="20"/>
  <c r="G87" i="20" s="1"/>
  <c r="J101" i="11"/>
  <c r="J94" i="11"/>
  <c r="J108" i="11" s="1"/>
  <c r="H101" i="9"/>
  <c r="H94" i="9"/>
  <c r="H108" i="9" s="1"/>
  <c r="K120" i="21"/>
  <c r="M14" i="18"/>
  <c r="O14" i="18" s="1"/>
  <c r="Q14" i="18" s="1"/>
  <c r="S14" i="18" s="1"/>
  <c r="N14" i="18"/>
  <c r="P14" i="18" s="1"/>
  <c r="R14" i="18" s="1"/>
  <c r="T14" i="18" s="1"/>
  <c r="L15" i="18"/>
  <c r="K99" i="9"/>
  <c r="M99" i="9" s="1"/>
  <c r="G106" i="9"/>
  <c r="K106" i="9" s="1"/>
  <c r="M106" i="9" s="1"/>
  <c r="O106" i="9" s="1"/>
  <c r="H139" i="21"/>
  <c r="H153" i="21" s="1"/>
  <c r="D14" i="13"/>
  <c r="F14" i="13" s="1"/>
  <c r="H14" i="13" s="1"/>
  <c r="J14" i="13" s="1"/>
  <c r="C14" i="13"/>
  <c r="E14" i="13" s="1"/>
  <c r="G14" i="13" s="1"/>
  <c r="I14" i="13" s="1"/>
  <c r="B15" i="13"/>
  <c r="D14" i="22"/>
  <c r="F14" i="22" s="1"/>
  <c r="H14" i="22" s="1"/>
  <c r="J14" i="22" s="1"/>
  <c r="C14" i="22"/>
  <c r="E14" i="22" s="1"/>
  <c r="G14" i="22" s="1"/>
  <c r="I14" i="22" s="1"/>
  <c r="B15" i="22"/>
  <c r="N14" i="22"/>
  <c r="P14" i="22" s="1"/>
  <c r="R14" i="22" s="1"/>
  <c r="T14" i="22" s="1"/>
  <c r="M14" i="22"/>
  <c r="O14" i="22" s="1"/>
  <c r="Q14" i="22" s="1"/>
  <c r="S14" i="22" s="1"/>
  <c r="L15" i="22"/>
  <c r="R104" i="14"/>
  <c r="I119" i="14" s="1"/>
  <c r="Q104" i="14"/>
  <c r="H119" i="14" s="1"/>
  <c r="G94" i="8"/>
  <c r="G108" i="8" s="1"/>
  <c r="G101" i="8"/>
  <c r="F94" i="11"/>
  <c r="M14" i="20"/>
  <c r="O14" i="20" s="1"/>
  <c r="Q14" i="20" s="1"/>
  <c r="S14" i="20" s="1"/>
  <c r="N14" i="20"/>
  <c r="P14" i="20" s="1"/>
  <c r="R14" i="20" s="1"/>
  <c r="T14" i="20" s="1"/>
  <c r="L15" i="20"/>
  <c r="H107" i="22"/>
  <c r="L107" i="22" s="1"/>
  <c r="L100" i="22"/>
  <c r="AA11" i="3"/>
  <c r="G87" i="3" s="1"/>
  <c r="I11" i="3"/>
  <c r="AC11" i="3" s="1"/>
  <c r="I87" i="3" s="1"/>
  <c r="Q104" i="5"/>
  <c r="H119" i="5" s="1"/>
  <c r="R104" i="5"/>
  <c r="I119" i="5" s="1"/>
  <c r="E94" i="15"/>
  <c r="H106" i="3"/>
  <c r="L106" i="3" s="1"/>
  <c r="N106" i="3" s="1"/>
  <c r="Q106" i="3" s="1"/>
  <c r="L99" i="3"/>
  <c r="N99" i="3" s="1"/>
  <c r="J101" i="18"/>
  <c r="J94" i="18"/>
  <c r="J108" i="18" s="1"/>
  <c r="I93" i="15"/>
  <c r="I100" i="15"/>
  <c r="I107" i="15" s="1"/>
  <c r="D14" i="9"/>
  <c r="F14" i="9" s="1"/>
  <c r="H14" i="9" s="1"/>
  <c r="J14" i="9" s="1"/>
  <c r="C14" i="9"/>
  <c r="E14" i="9" s="1"/>
  <c r="G14" i="9" s="1"/>
  <c r="I14" i="9" s="1"/>
  <c r="B15" i="9"/>
  <c r="H107" i="19"/>
  <c r="L107" i="19" s="1"/>
  <c r="L100" i="19"/>
  <c r="C14" i="20"/>
  <c r="E14" i="20" s="1"/>
  <c r="G14" i="20" s="1"/>
  <c r="I14" i="20" s="1"/>
  <c r="D14" i="20"/>
  <c r="F14" i="20" s="1"/>
  <c r="H14" i="20" s="1"/>
  <c r="J14" i="20" s="1"/>
  <c r="B15" i="20"/>
  <c r="G140" i="15"/>
  <c r="G93" i="9"/>
  <c r="G100" i="9"/>
  <c r="I94" i="17"/>
  <c r="I108" i="17" s="1"/>
  <c r="I101" i="17"/>
  <c r="I146" i="5"/>
  <c r="G133" i="5"/>
  <c r="M14" i="23"/>
  <c r="O14" i="23" s="1"/>
  <c r="Q14" i="23" s="1"/>
  <c r="S14" i="23" s="1"/>
  <c r="N14" i="23"/>
  <c r="P14" i="23" s="1"/>
  <c r="R14" i="23" s="1"/>
  <c r="T14" i="23" s="1"/>
  <c r="L15" i="23"/>
  <c r="E94" i="8"/>
  <c r="H94" i="11"/>
  <c r="H108" i="11" s="1"/>
  <c r="H101" i="11"/>
  <c r="J101" i="20"/>
  <c r="J94" i="20"/>
  <c r="J108" i="20" s="1"/>
  <c r="G93" i="8"/>
  <c r="G100" i="8"/>
  <c r="C14" i="3"/>
  <c r="E14" i="3" s="1"/>
  <c r="G14" i="3" s="1"/>
  <c r="I14" i="3" s="1"/>
  <c r="D14" i="3"/>
  <c r="F14" i="3" s="1"/>
  <c r="H14" i="3" s="1"/>
  <c r="J14" i="3" s="1"/>
  <c r="B15" i="3"/>
  <c r="D14" i="7"/>
  <c r="F14" i="7" s="1"/>
  <c r="H14" i="7" s="1"/>
  <c r="J14" i="7" s="1"/>
  <c r="C14" i="7"/>
  <c r="E14" i="7" s="1"/>
  <c r="G14" i="7" s="1"/>
  <c r="I14" i="7" s="1"/>
  <c r="B15" i="7"/>
  <c r="J101" i="16"/>
  <c r="J94" i="16"/>
  <c r="J108" i="16" s="1"/>
  <c r="K99" i="21"/>
  <c r="M99" i="21" s="1"/>
  <c r="G106" i="21"/>
  <c r="K106" i="21" s="1"/>
  <c r="M106" i="21" s="1"/>
  <c r="O106" i="21" s="1"/>
  <c r="F94" i="9"/>
  <c r="N99" i="11"/>
  <c r="F94" i="5"/>
  <c r="F94" i="17"/>
  <c r="M97" i="15"/>
  <c r="N97" i="15"/>
  <c r="D14" i="5"/>
  <c r="F14" i="5" s="1"/>
  <c r="C14" i="5"/>
  <c r="E14" i="5" s="1"/>
  <c r="B15" i="5"/>
  <c r="Q105" i="19"/>
  <c r="H120" i="19" s="1"/>
  <c r="R105" i="19"/>
  <c r="I120" i="19" s="1"/>
  <c r="J94" i="12"/>
  <c r="J108" i="12" s="1"/>
  <c r="J101" i="12"/>
  <c r="H106" i="20"/>
  <c r="L106" i="20" s="1"/>
  <c r="L99" i="20"/>
  <c r="N14" i="21"/>
  <c r="P14" i="21" s="1"/>
  <c r="M14" i="21"/>
  <c r="O14" i="21" s="1"/>
  <c r="L15" i="21"/>
  <c r="G100" i="11"/>
  <c r="G93" i="11"/>
  <c r="H101" i="18"/>
  <c r="H94" i="18"/>
  <c r="H108" i="18" s="1"/>
  <c r="M14" i="14"/>
  <c r="O14" i="14" s="1"/>
  <c r="Q14" i="14" s="1"/>
  <c r="S14" i="14" s="1"/>
  <c r="N14" i="14"/>
  <c r="P14" i="14" s="1"/>
  <c r="R14" i="14" s="1"/>
  <c r="T14" i="14" s="1"/>
  <c r="L15" i="14"/>
  <c r="G93" i="3"/>
  <c r="G100" i="3"/>
  <c r="F94" i="3"/>
  <c r="D14" i="11"/>
  <c r="F14" i="11" s="1"/>
  <c r="H14" i="11" s="1"/>
  <c r="J14" i="11" s="1"/>
  <c r="C14" i="11"/>
  <c r="E14" i="11" s="1"/>
  <c r="G14" i="11" s="1"/>
  <c r="I14" i="11" s="1"/>
  <c r="B15" i="11"/>
  <c r="H101" i="15"/>
  <c r="H94" i="15"/>
  <c r="H108" i="15" s="1"/>
  <c r="K120" i="19"/>
  <c r="L99" i="17"/>
  <c r="H106" i="17"/>
  <c r="L106" i="17" s="1"/>
  <c r="G93" i="16"/>
  <c r="G100" i="16"/>
  <c r="I101" i="16"/>
  <c r="I94" i="16"/>
  <c r="I108" i="16" s="1"/>
  <c r="H107" i="23"/>
  <c r="L107" i="23" s="1"/>
  <c r="L100" i="23"/>
  <c r="L120" i="20"/>
  <c r="I100" i="9"/>
  <c r="I107" i="9" s="1"/>
  <c r="I93" i="9"/>
  <c r="G100" i="18"/>
  <c r="G93" i="18"/>
  <c r="G101" i="17"/>
  <c r="G94" i="17"/>
  <c r="G108" i="17" s="1"/>
  <c r="J147" i="5"/>
  <c r="E133" i="5"/>
  <c r="L99" i="22"/>
  <c r="H106" i="22"/>
  <c r="L106" i="22" s="1"/>
  <c r="I93" i="8"/>
  <c r="I100" i="8"/>
  <c r="I107" i="8" s="1"/>
  <c r="G106" i="8"/>
  <c r="K106" i="8" s="1"/>
  <c r="K99" i="8"/>
  <c r="I100" i="19"/>
  <c r="I107" i="19" s="1"/>
  <c r="I93" i="19"/>
  <c r="J154" i="21"/>
  <c r="J146" i="21"/>
  <c r="I147" i="21"/>
  <c r="N14" i="3"/>
  <c r="P14" i="3" s="1"/>
  <c r="R14" i="3" s="1"/>
  <c r="T14" i="3" s="1"/>
  <c r="M14" i="3"/>
  <c r="O14" i="3" s="1"/>
  <c r="Q14" i="3" s="1"/>
  <c r="S14" i="3" s="1"/>
  <c r="L15" i="3"/>
  <c r="D14" i="18"/>
  <c r="F14" i="18" s="1"/>
  <c r="H14" i="18" s="1"/>
  <c r="J14" i="18" s="1"/>
  <c r="C14" i="18"/>
  <c r="E14" i="18" s="1"/>
  <c r="G14" i="18" s="1"/>
  <c r="I14" i="18" s="1"/>
  <c r="B15" i="18"/>
  <c r="M120" i="20"/>
  <c r="N119" i="19"/>
  <c r="I93" i="11"/>
  <c r="I100" i="11"/>
  <c r="I107" i="11" s="1"/>
  <c r="G93" i="23"/>
  <c r="G100" i="23"/>
  <c r="N99" i="5"/>
  <c r="K105" i="23"/>
  <c r="M105" i="23" s="1"/>
  <c r="I93" i="3"/>
  <c r="I100" i="3"/>
  <c r="I107" i="3" s="1"/>
  <c r="N14" i="16"/>
  <c r="P14" i="16" s="1"/>
  <c r="R14" i="16" s="1"/>
  <c r="T14" i="16" s="1"/>
  <c r="M14" i="16"/>
  <c r="O14" i="16" s="1"/>
  <c r="Q14" i="16" s="1"/>
  <c r="S14" i="16" s="1"/>
  <c r="L15" i="16"/>
  <c r="L120" i="12"/>
  <c r="E94" i="23"/>
  <c r="E139" i="15"/>
  <c r="I11" i="19"/>
  <c r="AC11" i="19" s="1"/>
  <c r="I87" i="19" s="1"/>
  <c r="AA11" i="19"/>
  <c r="G87" i="19" s="1"/>
  <c r="G93" i="22"/>
  <c r="G100" i="22"/>
  <c r="I93" i="16"/>
  <c r="I100" i="16"/>
  <c r="I107" i="16" s="1"/>
  <c r="O99" i="18"/>
  <c r="P99" i="18"/>
  <c r="H107" i="17"/>
  <c r="M14" i="13"/>
  <c r="O14" i="13" s="1"/>
  <c r="Q14" i="13" s="1"/>
  <c r="S14" i="13" s="1"/>
  <c r="N14" i="13"/>
  <c r="P14" i="13" s="1"/>
  <c r="R14" i="13" s="1"/>
  <c r="T14" i="13" s="1"/>
  <c r="L15" i="13"/>
  <c r="L99" i="15"/>
  <c r="H106" i="15"/>
  <c r="L106" i="15" s="1"/>
  <c r="G100" i="14"/>
  <c r="G93" i="14"/>
  <c r="O98" i="12"/>
  <c r="F112" i="12" s="1"/>
  <c r="K112" i="12" s="1"/>
  <c r="P98" i="12"/>
  <c r="G112" i="12" s="1"/>
  <c r="L112" i="12" s="1"/>
  <c r="I100" i="18"/>
  <c r="I107" i="18" s="1"/>
  <c r="I93" i="18"/>
  <c r="I101" i="5"/>
  <c r="I94" i="5"/>
  <c r="I108" i="5" s="1"/>
  <c r="N14" i="8"/>
  <c r="P14" i="8" s="1"/>
  <c r="R14" i="8" s="1"/>
  <c r="T14" i="8" s="1"/>
  <c r="M14" i="8"/>
  <c r="O14" i="8" s="1"/>
  <c r="Q14" i="8" s="1"/>
  <c r="S14" i="8" s="1"/>
  <c r="L15" i="8"/>
  <c r="H101" i="17"/>
  <c r="H94" i="17"/>
  <c r="H108" i="17" s="1"/>
  <c r="E139" i="5"/>
  <c r="E153" i="5" s="1"/>
  <c r="E168" i="5" s="1"/>
  <c r="G93" i="5"/>
  <c r="G100" i="5"/>
  <c r="K119" i="15"/>
  <c r="E94" i="20"/>
  <c r="K119" i="3"/>
  <c r="C14" i="17"/>
  <c r="E14" i="17" s="1"/>
  <c r="G14" i="17" s="1"/>
  <c r="I14" i="17" s="1"/>
  <c r="D14" i="17"/>
  <c r="F14" i="17" s="1"/>
  <c r="H14" i="17" s="1"/>
  <c r="J14" i="17" s="1"/>
  <c r="B15" i="17"/>
  <c r="J101" i="8"/>
  <c r="J94" i="8"/>
  <c r="J108" i="8" s="1"/>
  <c r="I93" i="17"/>
  <c r="I100" i="17"/>
  <c r="I107" i="17" s="1"/>
  <c r="D14" i="19"/>
  <c r="F14" i="19" s="1"/>
  <c r="H14" i="19" s="1"/>
  <c r="J14" i="19" s="1"/>
  <c r="C14" i="19"/>
  <c r="E14" i="19" s="1"/>
  <c r="G14" i="19" s="1"/>
  <c r="I14" i="19" s="1"/>
  <c r="B15" i="19"/>
  <c r="G94" i="9"/>
  <c r="G108" i="9" s="1"/>
  <c r="G101" i="9"/>
  <c r="M99" i="12"/>
  <c r="I11" i="11"/>
  <c r="AC11" i="11" s="1"/>
  <c r="I87" i="11" s="1"/>
  <c r="AA11" i="11"/>
  <c r="G87" i="11" s="1"/>
  <c r="M120" i="9"/>
  <c r="G94" i="14"/>
  <c r="G108" i="14" s="1"/>
  <c r="G101" i="14"/>
  <c r="I146" i="21"/>
  <c r="E133" i="21"/>
  <c r="E139" i="21"/>
  <c r="E153" i="21" s="1"/>
  <c r="E168" i="21" s="1"/>
  <c r="G133" i="21"/>
  <c r="N14" i="12"/>
  <c r="P14" i="12" s="1"/>
  <c r="R14" i="12" s="1"/>
  <c r="T14" i="12" s="1"/>
  <c r="M14" i="12"/>
  <c r="O14" i="12" s="1"/>
  <c r="Q14" i="12" s="1"/>
  <c r="S14" i="12" s="1"/>
  <c r="L15" i="12"/>
  <c r="J94" i="3"/>
  <c r="J108" i="3" s="1"/>
  <c r="J101" i="3"/>
  <c r="N14" i="9"/>
  <c r="P14" i="9" s="1"/>
  <c r="R14" i="9" s="1"/>
  <c r="T14" i="9" s="1"/>
  <c r="M14" i="9"/>
  <c r="O14" i="9" s="1"/>
  <c r="Q14" i="9" s="1"/>
  <c r="S14" i="9" s="1"/>
  <c r="L15" i="9"/>
  <c r="C14" i="23"/>
  <c r="E14" i="23" s="1"/>
  <c r="G14" i="23" s="1"/>
  <c r="I14" i="23" s="1"/>
  <c r="D14" i="23"/>
  <c r="F14" i="23" s="1"/>
  <c r="H14" i="23" s="1"/>
  <c r="J14" i="23" s="1"/>
  <c r="B15" i="23"/>
  <c r="I11" i="12"/>
  <c r="AC11" i="12" s="1"/>
  <c r="I87" i="12" s="1"/>
  <c r="AA11" i="12"/>
  <c r="G87" i="12" s="1"/>
  <c r="H94" i="22"/>
  <c r="H108" i="22" s="1"/>
  <c r="H101" i="22"/>
  <c r="J101" i="23"/>
  <c r="J94" i="23"/>
  <c r="J108" i="23" s="1"/>
  <c r="I11" i="18"/>
  <c r="AC11" i="18" s="1"/>
  <c r="I87" i="18" s="1"/>
  <c r="AA11" i="18"/>
  <c r="G87" i="18" s="1"/>
  <c r="G106" i="23"/>
  <c r="K106" i="23" s="1"/>
  <c r="K99" i="23"/>
  <c r="J94" i="21"/>
  <c r="J108" i="21" s="1"/>
  <c r="J101" i="21"/>
  <c r="K105" i="11"/>
  <c r="E94" i="3"/>
  <c r="H101" i="19"/>
  <c r="H94" i="19"/>
  <c r="H108" i="19" s="1"/>
  <c r="P104" i="5"/>
  <c r="G119" i="5" s="1"/>
  <c r="O104" i="5"/>
  <c r="F119" i="5" s="1"/>
  <c r="K119" i="21"/>
  <c r="K105" i="17"/>
  <c r="H154" i="15" l="1"/>
  <c r="Q97" i="17"/>
  <c r="H111" i="17" s="1"/>
  <c r="M111" i="17" s="1"/>
  <c r="L100" i="17"/>
  <c r="L107" i="17"/>
  <c r="Q104" i="17"/>
  <c r="H119" i="17" s="1"/>
  <c r="M119" i="17" s="1"/>
  <c r="O97" i="17"/>
  <c r="F111" i="17" s="1"/>
  <c r="K111" i="17" s="1"/>
  <c r="O104" i="17"/>
  <c r="F119" i="17" s="1"/>
  <c r="K119" i="17" s="1"/>
  <c r="R106" i="19"/>
  <c r="R98" i="19"/>
  <c r="I112" i="19" s="1"/>
  <c r="N112" i="19" s="1"/>
  <c r="R106" i="5"/>
  <c r="R106" i="18"/>
  <c r="G147" i="5"/>
  <c r="K147" i="5" s="1"/>
  <c r="L153" i="5"/>
  <c r="O106" i="12"/>
  <c r="F154" i="21"/>
  <c r="F154" i="5"/>
  <c r="K153" i="21"/>
  <c r="E153" i="15"/>
  <c r="E168" i="15" s="1"/>
  <c r="R107" i="20"/>
  <c r="G153" i="15"/>
  <c r="I146" i="15"/>
  <c r="J146" i="15"/>
  <c r="G146" i="21"/>
  <c r="K146" i="21" s="1"/>
  <c r="I147" i="15"/>
  <c r="I153" i="15"/>
  <c r="L153" i="21"/>
  <c r="F153" i="15"/>
  <c r="Q104" i="15"/>
  <c r="H119" i="15" s="1"/>
  <c r="M119" i="15" s="1"/>
  <c r="H147" i="21"/>
  <c r="L147" i="21" s="1"/>
  <c r="J147" i="15"/>
  <c r="I154" i="15"/>
  <c r="E147" i="21"/>
  <c r="E161" i="21" s="1"/>
  <c r="K101" i="9"/>
  <c r="H154" i="5"/>
  <c r="L154" i="5" s="1"/>
  <c r="J154" i="15"/>
  <c r="H153" i="15"/>
  <c r="K153" i="5"/>
  <c r="N106" i="17"/>
  <c r="Q106" i="17" s="1"/>
  <c r="L108" i="15"/>
  <c r="M99" i="3"/>
  <c r="P99" i="3" s="1"/>
  <c r="K101" i="14"/>
  <c r="N106" i="15"/>
  <c r="R106" i="15" s="1"/>
  <c r="P106" i="14"/>
  <c r="J153" i="15"/>
  <c r="L101" i="22"/>
  <c r="O98" i="15"/>
  <c r="F112" i="15" s="1"/>
  <c r="K112" i="15" s="1"/>
  <c r="N98" i="15"/>
  <c r="R98" i="15" s="1"/>
  <c r="I112" i="15" s="1"/>
  <c r="N112" i="15" s="1"/>
  <c r="E147" i="15"/>
  <c r="E161" i="15" s="1"/>
  <c r="E146" i="21"/>
  <c r="E160" i="21" s="1"/>
  <c r="K101" i="8"/>
  <c r="L108" i="14"/>
  <c r="L101" i="9"/>
  <c r="N105" i="15"/>
  <c r="Q105" i="15" s="1"/>
  <c r="H120" i="15" s="1"/>
  <c r="L108" i="22"/>
  <c r="M99" i="23"/>
  <c r="P99" i="23" s="1"/>
  <c r="H146" i="5"/>
  <c r="L146" i="5" s="1"/>
  <c r="L154" i="21"/>
  <c r="G146" i="15"/>
  <c r="L101" i="17"/>
  <c r="F146" i="5"/>
  <c r="P106" i="5"/>
  <c r="F146" i="15"/>
  <c r="N99" i="15"/>
  <c r="R99" i="15" s="1"/>
  <c r="G154" i="15"/>
  <c r="P99" i="11"/>
  <c r="K108" i="9"/>
  <c r="L108" i="17"/>
  <c r="E147" i="5"/>
  <c r="E161" i="5" s="1"/>
  <c r="N99" i="17"/>
  <c r="Q99" i="17" s="1"/>
  <c r="L108" i="11"/>
  <c r="H147" i="15"/>
  <c r="L101" i="19"/>
  <c r="N99" i="21"/>
  <c r="R99" i="21" s="1"/>
  <c r="N106" i="9"/>
  <c r="R106" i="9" s="1"/>
  <c r="K108" i="17"/>
  <c r="L101" i="15"/>
  <c r="K108" i="8"/>
  <c r="F147" i="15"/>
  <c r="F146" i="21"/>
  <c r="E154" i="15"/>
  <c r="E169" i="15" s="1"/>
  <c r="G147" i="21"/>
  <c r="K147" i="21" s="1"/>
  <c r="K101" i="17"/>
  <c r="G146" i="5"/>
  <c r="K146" i="5" s="1"/>
  <c r="P106" i="19"/>
  <c r="L101" i="23"/>
  <c r="L101" i="5"/>
  <c r="O99" i="5"/>
  <c r="P99" i="5"/>
  <c r="M106" i="23"/>
  <c r="O106" i="23" s="1"/>
  <c r="L108" i="18"/>
  <c r="L101" i="3"/>
  <c r="H146" i="15"/>
  <c r="N105" i="23"/>
  <c r="Q105" i="23" s="1"/>
  <c r="H120" i="23" s="1"/>
  <c r="P106" i="21"/>
  <c r="E146" i="15"/>
  <c r="E160" i="15" s="1"/>
  <c r="E154" i="5"/>
  <c r="E169" i="5" s="1"/>
  <c r="L108" i="21"/>
  <c r="L108" i="20"/>
  <c r="P106" i="9"/>
  <c r="O99" i="19"/>
  <c r="P99" i="19"/>
  <c r="O106" i="11"/>
  <c r="P106" i="11"/>
  <c r="I101" i="12"/>
  <c r="I94" i="12"/>
  <c r="I108" i="12" s="1"/>
  <c r="M15" i="9"/>
  <c r="N15" i="9"/>
  <c r="L16" i="9"/>
  <c r="Q99" i="5"/>
  <c r="R99" i="5"/>
  <c r="M99" i="8"/>
  <c r="N99" i="8"/>
  <c r="N99" i="22"/>
  <c r="M99" i="22"/>
  <c r="M15" i="21"/>
  <c r="N15" i="21"/>
  <c r="L16" i="21"/>
  <c r="N106" i="20"/>
  <c r="M106" i="20"/>
  <c r="M120" i="19"/>
  <c r="N119" i="5"/>
  <c r="I94" i="3"/>
  <c r="I108" i="3" s="1"/>
  <c r="I101" i="3"/>
  <c r="M106" i="3"/>
  <c r="G14" i="15"/>
  <c r="E135" i="15"/>
  <c r="M98" i="11"/>
  <c r="N98" i="11"/>
  <c r="K100" i="17"/>
  <c r="G107" i="17"/>
  <c r="K107" i="17" s="1"/>
  <c r="P98" i="23"/>
  <c r="G112" i="23" s="1"/>
  <c r="L112" i="23" s="1"/>
  <c r="O98" i="23"/>
  <c r="F112" i="23" s="1"/>
  <c r="K112" i="23" s="1"/>
  <c r="M15" i="7"/>
  <c r="N15" i="7"/>
  <c r="L16" i="7"/>
  <c r="I94" i="15"/>
  <c r="I108" i="15" s="1"/>
  <c r="I101" i="15"/>
  <c r="H146" i="21"/>
  <c r="L146" i="21" s="1"/>
  <c r="L147" i="5"/>
  <c r="L108" i="12"/>
  <c r="G14" i="21"/>
  <c r="E135" i="21"/>
  <c r="K108" i="5"/>
  <c r="R14" i="15"/>
  <c r="F134" i="15"/>
  <c r="R14" i="5"/>
  <c r="F134" i="5"/>
  <c r="K119" i="5"/>
  <c r="G101" i="18"/>
  <c r="G94" i="18"/>
  <c r="G108" i="18" s="1"/>
  <c r="D15" i="23"/>
  <c r="F15" i="23" s="1"/>
  <c r="C15" i="23"/>
  <c r="E15" i="23" s="1"/>
  <c r="B16" i="23"/>
  <c r="K108" i="14"/>
  <c r="G94" i="11"/>
  <c r="G108" i="11" s="1"/>
  <c r="G101" i="11"/>
  <c r="D15" i="17"/>
  <c r="F15" i="17" s="1"/>
  <c r="C15" i="17"/>
  <c r="E15" i="17" s="1"/>
  <c r="B16" i="17"/>
  <c r="N15" i="8"/>
  <c r="M15" i="8"/>
  <c r="L16" i="8"/>
  <c r="K100" i="22"/>
  <c r="M100" i="22" s="1"/>
  <c r="G107" i="22"/>
  <c r="K107" i="22" s="1"/>
  <c r="M107" i="22" s="1"/>
  <c r="G94" i="19"/>
  <c r="G108" i="19" s="1"/>
  <c r="G101" i="19"/>
  <c r="K100" i="23"/>
  <c r="M100" i="23" s="1"/>
  <c r="G107" i="23"/>
  <c r="K107" i="23" s="1"/>
  <c r="M107" i="23" s="1"/>
  <c r="M15" i="3"/>
  <c r="N15" i="3"/>
  <c r="L16" i="3"/>
  <c r="N106" i="16"/>
  <c r="M106" i="8"/>
  <c r="N106" i="8"/>
  <c r="K100" i="18"/>
  <c r="G107" i="18"/>
  <c r="K107" i="18" s="1"/>
  <c r="G147" i="15"/>
  <c r="D15" i="11"/>
  <c r="F15" i="11" s="1"/>
  <c r="C15" i="11"/>
  <c r="E15" i="11" s="1"/>
  <c r="B16" i="11"/>
  <c r="K100" i="3"/>
  <c r="G107" i="3"/>
  <c r="K107" i="3" s="1"/>
  <c r="G107" i="11"/>
  <c r="K107" i="11" s="1"/>
  <c r="M107" i="11" s="1"/>
  <c r="K100" i="11"/>
  <c r="M100" i="11" s="1"/>
  <c r="Q14" i="21"/>
  <c r="E134" i="21"/>
  <c r="D15" i="5"/>
  <c r="F15" i="5" s="1"/>
  <c r="C15" i="5"/>
  <c r="E15" i="5" s="1"/>
  <c r="B16" i="5"/>
  <c r="Q97" i="15"/>
  <c r="H111" i="15" s="1"/>
  <c r="M111" i="15" s="1"/>
  <c r="R97" i="15"/>
  <c r="I111" i="15" s="1"/>
  <c r="N111" i="15" s="1"/>
  <c r="G154" i="21"/>
  <c r="K154" i="21" s="1"/>
  <c r="M119" i="5"/>
  <c r="G94" i="3"/>
  <c r="G108" i="3" s="1"/>
  <c r="G101" i="3"/>
  <c r="M119" i="14"/>
  <c r="C15" i="13"/>
  <c r="E15" i="13" s="1"/>
  <c r="D15" i="13"/>
  <c r="F15" i="13" s="1"/>
  <c r="B16" i="13"/>
  <c r="L108" i="9"/>
  <c r="G101" i="20"/>
  <c r="G94" i="20"/>
  <c r="G108" i="20" s="1"/>
  <c r="M99" i="15"/>
  <c r="G101" i="21"/>
  <c r="G94" i="21"/>
  <c r="G108" i="21" s="1"/>
  <c r="K100" i="15"/>
  <c r="M100" i="15" s="1"/>
  <c r="G107" i="15"/>
  <c r="K107" i="15" s="1"/>
  <c r="M107" i="15" s="1"/>
  <c r="H14" i="15"/>
  <c r="F135" i="15"/>
  <c r="L101" i="21"/>
  <c r="L108" i="23"/>
  <c r="E154" i="21"/>
  <c r="E169" i="21" s="1"/>
  <c r="G101" i="15"/>
  <c r="G94" i="15"/>
  <c r="G108" i="15" s="1"/>
  <c r="O105" i="15"/>
  <c r="F120" i="15" s="1"/>
  <c r="P105" i="15"/>
  <c r="G120" i="15" s="1"/>
  <c r="L108" i="5"/>
  <c r="N98" i="23"/>
  <c r="I101" i="22"/>
  <c r="I94" i="22"/>
  <c r="I108" i="22" s="1"/>
  <c r="M99" i="17"/>
  <c r="N99" i="23"/>
  <c r="L101" i="16"/>
  <c r="H14" i="21"/>
  <c r="F135" i="21"/>
  <c r="L108" i="3"/>
  <c r="N15" i="17"/>
  <c r="M15" i="17"/>
  <c r="L16" i="17"/>
  <c r="K101" i="5"/>
  <c r="G101" i="23"/>
  <c r="G94" i="23"/>
  <c r="G108" i="23" s="1"/>
  <c r="K120" i="9"/>
  <c r="M105" i="17"/>
  <c r="N105" i="17"/>
  <c r="L119" i="5"/>
  <c r="M105" i="11"/>
  <c r="N105" i="11"/>
  <c r="I101" i="18"/>
  <c r="I94" i="18"/>
  <c r="I108" i="18" s="1"/>
  <c r="I94" i="11"/>
  <c r="I108" i="11" s="1"/>
  <c r="I101" i="11"/>
  <c r="D15" i="19"/>
  <c r="F15" i="19" s="1"/>
  <c r="C15" i="19"/>
  <c r="E15" i="19" s="1"/>
  <c r="B16" i="19"/>
  <c r="K100" i="5"/>
  <c r="G107" i="5"/>
  <c r="K107" i="5" s="1"/>
  <c r="N15" i="13"/>
  <c r="M15" i="13"/>
  <c r="L16" i="13"/>
  <c r="I101" i="19"/>
  <c r="I94" i="19"/>
  <c r="I108" i="19" s="1"/>
  <c r="M15" i="16"/>
  <c r="N15" i="16"/>
  <c r="L16" i="16"/>
  <c r="D15" i="18"/>
  <c r="F15" i="18" s="1"/>
  <c r="C15" i="18"/>
  <c r="E15" i="18" s="1"/>
  <c r="B16" i="18"/>
  <c r="K100" i="16"/>
  <c r="G107" i="16"/>
  <c r="K107" i="16" s="1"/>
  <c r="R14" i="21"/>
  <c r="F134" i="21"/>
  <c r="G14" i="5"/>
  <c r="E135" i="5"/>
  <c r="O97" i="15"/>
  <c r="F111" i="15" s="1"/>
  <c r="K111" i="15" s="1"/>
  <c r="P97" i="15"/>
  <c r="G111" i="15" s="1"/>
  <c r="L111" i="15" s="1"/>
  <c r="D15" i="7"/>
  <c r="F15" i="7" s="1"/>
  <c r="C15" i="7"/>
  <c r="E15" i="7" s="1"/>
  <c r="B16" i="7"/>
  <c r="R106" i="3"/>
  <c r="D15" i="20"/>
  <c r="F15" i="20" s="1"/>
  <c r="C15" i="20"/>
  <c r="E15" i="20" s="1"/>
  <c r="B16" i="20"/>
  <c r="N15" i="20"/>
  <c r="M15" i="20"/>
  <c r="L16" i="20"/>
  <c r="N119" i="14"/>
  <c r="C15" i="22"/>
  <c r="E15" i="22" s="1"/>
  <c r="D15" i="22"/>
  <c r="F15" i="22" s="1"/>
  <c r="B16" i="22"/>
  <c r="P99" i="9"/>
  <c r="O99" i="9"/>
  <c r="I94" i="20"/>
  <c r="I108" i="20" s="1"/>
  <c r="I101" i="20"/>
  <c r="G154" i="5"/>
  <c r="K154" i="5" s="1"/>
  <c r="M106" i="15"/>
  <c r="I94" i="21"/>
  <c r="I108" i="21" s="1"/>
  <c r="I101" i="21"/>
  <c r="L101" i="8"/>
  <c r="N99" i="9"/>
  <c r="P106" i="16"/>
  <c r="O106" i="16"/>
  <c r="K100" i="21"/>
  <c r="M100" i="21" s="1"/>
  <c r="G107" i="21"/>
  <c r="K107" i="21" s="1"/>
  <c r="M107" i="21" s="1"/>
  <c r="G107" i="19"/>
  <c r="K107" i="19" s="1"/>
  <c r="M107" i="19" s="1"/>
  <c r="K100" i="19"/>
  <c r="M100" i="19" s="1"/>
  <c r="K108" i="16"/>
  <c r="G94" i="22"/>
  <c r="G108" i="22" s="1"/>
  <c r="G101" i="22"/>
  <c r="N15" i="19"/>
  <c r="M15" i="19"/>
  <c r="L16" i="19"/>
  <c r="M106" i="17"/>
  <c r="N106" i="23"/>
  <c r="N106" i="21"/>
  <c r="L108" i="16"/>
  <c r="E146" i="5"/>
  <c r="E160" i="5" s="1"/>
  <c r="I94" i="23"/>
  <c r="I108" i="23" s="1"/>
  <c r="I101" i="23"/>
  <c r="M15" i="15"/>
  <c r="N15" i="15"/>
  <c r="L16" i="15"/>
  <c r="L120" i="9"/>
  <c r="M15" i="5"/>
  <c r="N15" i="5"/>
  <c r="L16" i="5"/>
  <c r="L108" i="19"/>
  <c r="G101" i="12"/>
  <c r="G94" i="12"/>
  <c r="G108" i="12" s="1"/>
  <c r="M15" i="12"/>
  <c r="N15" i="12"/>
  <c r="L16" i="12"/>
  <c r="P99" i="12"/>
  <c r="O99" i="12"/>
  <c r="G107" i="14"/>
  <c r="K107" i="14" s="1"/>
  <c r="K100" i="14"/>
  <c r="P105" i="23"/>
  <c r="G120" i="23" s="1"/>
  <c r="O105" i="23"/>
  <c r="F120" i="23" s="1"/>
  <c r="N106" i="22"/>
  <c r="M106" i="22"/>
  <c r="M15" i="14"/>
  <c r="N15" i="14"/>
  <c r="L16" i="14"/>
  <c r="L101" i="18"/>
  <c r="N99" i="20"/>
  <c r="M99" i="20"/>
  <c r="N120" i="19"/>
  <c r="H14" i="5"/>
  <c r="F135" i="5"/>
  <c r="N119" i="15"/>
  <c r="Q99" i="11"/>
  <c r="R99" i="11"/>
  <c r="O99" i="21"/>
  <c r="P99" i="21"/>
  <c r="C15" i="3"/>
  <c r="E15" i="3" s="1"/>
  <c r="D15" i="3"/>
  <c r="F15" i="3" s="1"/>
  <c r="B16" i="3"/>
  <c r="G107" i="8"/>
  <c r="K107" i="8" s="1"/>
  <c r="K100" i="8"/>
  <c r="L101" i="11"/>
  <c r="N15" i="23"/>
  <c r="M15" i="23"/>
  <c r="L16" i="23"/>
  <c r="G107" i="9"/>
  <c r="K107" i="9" s="1"/>
  <c r="K100" i="9"/>
  <c r="C15" i="9"/>
  <c r="E15" i="9" s="1"/>
  <c r="D15" i="9"/>
  <c r="F15" i="9" s="1"/>
  <c r="B16" i="9"/>
  <c r="R99" i="3"/>
  <c r="Q99" i="3"/>
  <c r="M15" i="22"/>
  <c r="N15" i="22"/>
  <c r="L16" i="22"/>
  <c r="N15" i="18"/>
  <c r="M15" i="18"/>
  <c r="L16" i="18"/>
  <c r="D15" i="8"/>
  <c r="F15" i="8" s="1"/>
  <c r="C15" i="8"/>
  <c r="E15" i="8" s="1"/>
  <c r="B16" i="8"/>
  <c r="L101" i="14"/>
  <c r="C15" i="15"/>
  <c r="E15" i="15" s="1"/>
  <c r="D15" i="15"/>
  <c r="F15" i="15" s="1"/>
  <c r="B16" i="15"/>
  <c r="C15" i="14"/>
  <c r="E15" i="14" s="1"/>
  <c r="D15" i="14"/>
  <c r="F15" i="14" s="1"/>
  <c r="B16" i="14"/>
  <c r="M98" i="17"/>
  <c r="N98" i="17"/>
  <c r="R106" i="11"/>
  <c r="Q106" i="11"/>
  <c r="L101" i="20"/>
  <c r="L108" i="8"/>
  <c r="O99" i="16"/>
  <c r="P99" i="16"/>
  <c r="N99" i="16"/>
  <c r="D15" i="16"/>
  <c r="F15" i="16" s="1"/>
  <c r="C15" i="16"/>
  <c r="E15" i="16" s="1"/>
  <c r="B16" i="16"/>
  <c r="O99" i="14"/>
  <c r="P99" i="14"/>
  <c r="K101" i="16"/>
  <c r="M15" i="11"/>
  <c r="N15" i="11"/>
  <c r="L16" i="11"/>
  <c r="L101" i="12"/>
  <c r="C15" i="21"/>
  <c r="E15" i="21" s="1"/>
  <c r="D15" i="21"/>
  <c r="F15" i="21" s="1"/>
  <c r="B16" i="21"/>
  <c r="G107" i="12"/>
  <c r="K107" i="12" s="1"/>
  <c r="K100" i="12"/>
  <c r="D15" i="12"/>
  <c r="F15" i="12" s="1"/>
  <c r="C15" i="12"/>
  <c r="E15" i="12" s="1"/>
  <c r="B16" i="12"/>
  <c r="Q14" i="15"/>
  <c r="E134" i="15"/>
  <c r="Q14" i="5"/>
  <c r="E134" i="5"/>
  <c r="L154" i="15" l="1"/>
  <c r="M108" i="17"/>
  <c r="M107" i="17"/>
  <c r="P107" i="17" s="1"/>
  <c r="M100" i="17"/>
  <c r="O100" i="17" s="1"/>
  <c r="Q99" i="21"/>
  <c r="M153" i="21"/>
  <c r="O153" i="21" s="1"/>
  <c r="F168" i="21" s="1"/>
  <c r="K168" i="21" s="1"/>
  <c r="N147" i="5"/>
  <c r="Q147" i="5" s="1"/>
  <c r="H161" i="5" s="1"/>
  <c r="M161" i="5" s="1"/>
  <c r="M153" i="5"/>
  <c r="P153" i="5" s="1"/>
  <c r="G168" i="5" s="1"/>
  <c r="L146" i="15"/>
  <c r="M101" i="17"/>
  <c r="L147" i="15"/>
  <c r="K146" i="15"/>
  <c r="K153" i="15"/>
  <c r="N153" i="21"/>
  <c r="Q153" i="21" s="1"/>
  <c r="H168" i="21" s="1"/>
  <c r="M168" i="21" s="1"/>
  <c r="K147" i="15"/>
  <c r="Q106" i="15"/>
  <c r="R105" i="23"/>
  <c r="I120" i="23" s="1"/>
  <c r="N120" i="23" s="1"/>
  <c r="R106" i="17"/>
  <c r="Q106" i="9"/>
  <c r="N101" i="17"/>
  <c r="O99" i="23"/>
  <c r="M108" i="14"/>
  <c r="N147" i="21"/>
  <c r="R147" i="21" s="1"/>
  <c r="I161" i="21" s="1"/>
  <c r="N161" i="21" s="1"/>
  <c r="N101" i="14"/>
  <c r="N108" i="9"/>
  <c r="K154" i="15"/>
  <c r="N107" i="23"/>
  <c r="R107" i="23" s="1"/>
  <c r="O99" i="3"/>
  <c r="N153" i="5"/>
  <c r="R153" i="5" s="1"/>
  <c r="I168" i="5" s="1"/>
  <c r="N168" i="5" s="1"/>
  <c r="M101" i="9"/>
  <c r="N108" i="8"/>
  <c r="M147" i="21"/>
  <c r="P147" i="21" s="1"/>
  <c r="G161" i="21" s="1"/>
  <c r="L161" i="21" s="1"/>
  <c r="N101" i="9"/>
  <c r="K108" i="3"/>
  <c r="N108" i="3" s="1"/>
  <c r="M154" i="21"/>
  <c r="P154" i="21" s="1"/>
  <c r="G169" i="21" s="1"/>
  <c r="L169" i="21" s="1"/>
  <c r="R99" i="17"/>
  <c r="N146" i="21"/>
  <c r="R146" i="21" s="1"/>
  <c r="I160" i="21" s="1"/>
  <c r="N160" i="21" s="1"/>
  <c r="L153" i="15"/>
  <c r="Q98" i="15"/>
  <c r="H112" i="15" s="1"/>
  <c r="M112" i="15" s="1"/>
  <c r="N101" i="8"/>
  <c r="N100" i="17"/>
  <c r="R100" i="17" s="1"/>
  <c r="R105" i="15"/>
  <c r="I120" i="15" s="1"/>
  <c r="N120" i="15" s="1"/>
  <c r="N107" i="22"/>
  <c r="Q107" i="22" s="1"/>
  <c r="K108" i="15"/>
  <c r="Q99" i="15"/>
  <c r="M146" i="5"/>
  <c r="O146" i="5" s="1"/>
  <c r="F160" i="5" s="1"/>
  <c r="K160" i="5" s="1"/>
  <c r="N108" i="17"/>
  <c r="K101" i="3"/>
  <c r="M101" i="3" s="1"/>
  <c r="K108" i="20"/>
  <c r="M108" i="20" s="1"/>
  <c r="P106" i="23"/>
  <c r="N107" i="11"/>
  <c r="Q107" i="11" s="1"/>
  <c r="M101" i="5"/>
  <c r="K108" i="11"/>
  <c r="M108" i="11" s="1"/>
  <c r="N100" i="21"/>
  <c r="Q100" i="21" s="1"/>
  <c r="M101" i="16"/>
  <c r="N108" i="16"/>
  <c r="K101" i="22"/>
  <c r="M101" i="22" s="1"/>
  <c r="N101" i="5"/>
  <c r="K101" i="23"/>
  <c r="M101" i="23" s="1"/>
  <c r="M147" i="5"/>
  <c r="P147" i="5" s="1"/>
  <c r="G161" i="5" s="1"/>
  <c r="L161" i="5" s="1"/>
  <c r="N107" i="21"/>
  <c r="R107" i="21" s="1"/>
  <c r="M146" i="21"/>
  <c r="O146" i="21" s="1"/>
  <c r="F160" i="21" s="1"/>
  <c r="K160" i="21" s="1"/>
  <c r="N108" i="5"/>
  <c r="M101" i="8"/>
  <c r="N100" i="19"/>
  <c r="R100" i="19" s="1"/>
  <c r="N107" i="17"/>
  <c r="R107" i="17" s="1"/>
  <c r="M101" i="14"/>
  <c r="E148" i="5"/>
  <c r="E155" i="5" s="1"/>
  <c r="E141" i="5"/>
  <c r="H15" i="12"/>
  <c r="M107" i="12"/>
  <c r="N107" i="12"/>
  <c r="Q99" i="16"/>
  <c r="R99" i="16"/>
  <c r="P98" i="17"/>
  <c r="G112" i="17" s="1"/>
  <c r="L112" i="17" s="1"/>
  <c r="O98" i="17"/>
  <c r="F112" i="17" s="1"/>
  <c r="K112" i="17" s="1"/>
  <c r="D16" i="15"/>
  <c r="F16" i="15" s="1"/>
  <c r="H16" i="15" s="1"/>
  <c r="J16" i="15" s="1"/>
  <c r="C16" i="15"/>
  <c r="E16" i="15" s="1"/>
  <c r="G16" i="15" s="1"/>
  <c r="I16" i="15" s="1"/>
  <c r="B17" i="15"/>
  <c r="D16" i="8"/>
  <c r="F16" i="8" s="1"/>
  <c r="H16" i="8" s="1"/>
  <c r="J16" i="8" s="1"/>
  <c r="C16" i="8"/>
  <c r="E16" i="8" s="1"/>
  <c r="G16" i="8" s="1"/>
  <c r="I16" i="8" s="1"/>
  <c r="B17" i="8"/>
  <c r="W15" i="18"/>
  <c r="O15" i="18"/>
  <c r="Q15" i="18" s="1"/>
  <c r="S15" i="18" s="1"/>
  <c r="O15" i="22"/>
  <c r="Q15" i="22" s="1"/>
  <c r="S15" i="22" s="1"/>
  <c r="W15" i="22"/>
  <c r="C16" i="9"/>
  <c r="E16" i="9" s="1"/>
  <c r="G16" i="9" s="1"/>
  <c r="I16" i="9" s="1"/>
  <c r="D16" i="9"/>
  <c r="F16" i="9" s="1"/>
  <c r="H16" i="9" s="1"/>
  <c r="J16" i="9" s="1"/>
  <c r="B17" i="9"/>
  <c r="M100" i="9"/>
  <c r="N100" i="9"/>
  <c r="P15" i="23"/>
  <c r="R15" i="23" s="1"/>
  <c r="T15" i="23" s="1"/>
  <c r="X15" i="23"/>
  <c r="C16" i="3"/>
  <c r="E16" i="3" s="1"/>
  <c r="G16" i="3" s="1"/>
  <c r="I16" i="3" s="1"/>
  <c r="D16" i="3"/>
  <c r="F16" i="3" s="1"/>
  <c r="H16" i="3" s="1"/>
  <c r="J16" i="3" s="1"/>
  <c r="B17" i="3"/>
  <c r="P106" i="22"/>
  <c r="O106" i="22"/>
  <c r="P15" i="12"/>
  <c r="R15" i="12" s="1"/>
  <c r="T15" i="12" s="1"/>
  <c r="X15" i="12"/>
  <c r="O15" i="15"/>
  <c r="Q15" i="15" s="1"/>
  <c r="S15" i="15" s="1"/>
  <c r="W15" i="15"/>
  <c r="O15" i="19"/>
  <c r="Q15" i="19" s="1"/>
  <c r="S15" i="19" s="1"/>
  <c r="W15" i="19"/>
  <c r="P107" i="19"/>
  <c r="O107" i="19"/>
  <c r="O100" i="21"/>
  <c r="P100" i="21"/>
  <c r="Q99" i="9"/>
  <c r="R99" i="9"/>
  <c r="M16" i="20"/>
  <c r="O16" i="20" s="1"/>
  <c r="Q16" i="20" s="1"/>
  <c r="S16" i="20" s="1"/>
  <c r="N16" i="20"/>
  <c r="P16" i="20" s="1"/>
  <c r="R16" i="20" s="1"/>
  <c r="T16" i="20" s="1"/>
  <c r="L17" i="20"/>
  <c r="G15" i="20"/>
  <c r="E149" i="5"/>
  <c r="E156" i="5" s="1"/>
  <c r="E142" i="5"/>
  <c r="G15" i="18"/>
  <c r="O15" i="13"/>
  <c r="Q15" i="13" s="1"/>
  <c r="S15" i="13" s="1"/>
  <c r="W15" i="13"/>
  <c r="Q105" i="17"/>
  <c r="H120" i="17" s="1"/>
  <c r="R105" i="17"/>
  <c r="I120" i="17" s="1"/>
  <c r="X15" i="17"/>
  <c r="P15" i="17"/>
  <c r="R15" i="17" s="1"/>
  <c r="T15" i="17" s="1"/>
  <c r="J14" i="21"/>
  <c r="J135" i="21" s="1"/>
  <c r="H135" i="21"/>
  <c r="O99" i="17"/>
  <c r="P99" i="17"/>
  <c r="Q98" i="23"/>
  <c r="H112" i="23" s="1"/>
  <c r="M112" i="23" s="1"/>
  <c r="R98" i="23"/>
  <c r="I112" i="23" s="1"/>
  <c r="N112" i="23" s="1"/>
  <c r="J14" i="15"/>
  <c r="J135" i="15" s="1"/>
  <c r="H135" i="15"/>
  <c r="K101" i="21"/>
  <c r="M101" i="21" s="1"/>
  <c r="H15" i="13"/>
  <c r="E141" i="21"/>
  <c r="E148" i="21"/>
  <c r="E155" i="21" s="1"/>
  <c r="M107" i="3"/>
  <c r="N107" i="3"/>
  <c r="H15" i="11"/>
  <c r="M107" i="18"/>
  <c r="N107" i="18"/>
  <c r="O106" i="8"/>
  <c r="P106" i="8"/>
  <c r="O15" i="3"/>
  <c r="Q15" i="3" s="1"/>
  <c r="S15" i="3" s="1"/>
  <c r="W15" i="3"/>
  <c r="P100" i="22"/>
  <c r="O100" i="22"/>
  <c r="H15" i="17"/>
  <c r="H15" i="23"/>
  <c r="F141" i="5"/>
  <c r="F148" i="5"/>
  <c r="T14" i="15"/>
  <c r="J134" i="15" s="1"/>
  <c r="H134" i="15"/>
  <c r="W15" i="7"/>
  <c r="O15" i="7"/>
  <c r="Q15" i="7" s="1"/>
  <c r="S15" i="7" s="1"/>
  <c r="P98" i="11"/>
  <c r="G112" i="11" s="1"/>
  <c r="L112" i="11" s="1"/>
  <c r="O98" i="11"/>
  <c r="F112" i="11" s="1"/>
  <c r="K112" i="11" s="1"/>
  <c r="E149" i="15"/>
  <c r="E156" i="15" s="1"/>
  <c r="E142" i="15"/>
  <c r="P106" i="3"/>
  <c r="O106" i="3"/>
  <c r="O106" i="20"/>
  <c r="P106" i="20"/>
  <c r="O15" i="21"/>
  <c r="Q15" i="21" s="1"/>
  <c r="S15" i="21" s="1"/>
  <c r="W15" i="21"/>
  <c r="P99" i="22"/>
  <c r="O99" i="22"/>
  <c r="W15" i="9"/>
  <c r="O15" i="9"/>
  <c r="Q15" i="9" s="1"/>
  <c r="S15" i="9" s="1"/>
  <c r="S14" i="5"/>
  <c r="I134" i="5" s="1"/>
  <c r="G134" i="5"/>
  <c r="C16" i="21"/>
  <c r="E16" i="21" s="1"/>
  <c r="G16" i="21" s="1"/>
  <c r="I16" i="21" s="1"/>
  <c r="D16" i="21"/>
  <c r="F16" i="21" s="1"/>
  <c r="H16" i="21" s="1"/>
  <c r="J16" i="21" s="1"/>
  <c r="B17" i="21"/>
  <c r="N16" i="11"/>
  <c r="P16" i="11" s="1"/>
  <c r="R16" i="11" s="1"/>
  <c r="T16" i="11" s="1"/>
  <c r="M16" i="11"/>
  <c r="O16" i="11" s="1"/>
  <c r="Q16" i="11" s="1"/>
  <c r="S16" i="11" s="1"/>
  <c r="L17" i="11"/>
  <c r="C16" i="16"/>
  <c r="E16" i="16" s="1"/>
  <c r="G16" i="16" s="1"/>
  <c r="I16" i="16" s="1"/>
  <c r="D16" i="16"/>
  <c r="F16" i="16" s="1"/>
  <c r="H16" i="16" s="1"/>
  <c r="J16" i="16" s="1"/>
  <c r="B17" i="16"/>
  <c r="D16" i="14"/>
  <c r="F16" i="14" s="1"/>
  <c r="H16" i="14" s="1"/>
  <c r="J16" i="14" s="1"/>
  <c r="C16" i="14"/>
  <c r="E16" i="14" s="1"/>
  <c r="G16" i="14" s="1"/>
  <c r="I16" i="14" s="1"/>
  <c r="B17" i="14"/>
  <c r="H15" i="15"/>
  <c r="G15" i="8"/>
  <c r="P15" i="18"/>
  <c r="R15" i="18" s="1"/>
  <c r="T15" i="18" s="1"/>
  <c r="X15" i="18"/>
  <c r="H15" i="9"/>
  <c r="M107" i="9"/>
  <c r="N107" i="9"/>
  <c r="H15" i="3"/>
  <c r="F149" i="5"/>
  <c r="F142" i="5"/>
  <c r="P99" i="20"/>
  <c r="O99" i="20"/>
  <c r="N16" i="14"/>
  <c r="P16" i="14" s="1"/>
  <c r="R16" i="14" s="1"/>
  <c r="T16" i="14" s="1"/>
  <c r="M16" i="14"/>
  <c r="O16" i="14" s="1"/>
  <c r="Q16" i="14" s="1"/>
  <c r="S16" i="14" s="1"/>
  <c r="L17" i="14"/>
  <c r="R106" i="22"/>
  <c r="Q106" i="22"/>
  <c r="M100" i="14"/>
  <c r="N100" i="14"/>
  <c r="W15" i="12"/>
  <c r="O15" i="12"/>
  <c r="Q15" i="12" s="1"/>
  <c r="S15" i="12" s="1"/>
  <c r="M16" i="5"/>
  <c r="O16" i="5" s="1"/>
  <c r="Q16" i="5" s="1"/>
  <c r="S16" i="5" s="1"/>
  <c r="N16" i="5"/>
  <c r="P16" i="5" s="1"/>
  <c r="R16" i="5" s="1"/>
  <c r="T16" i="5" s="1"/>
  <c r="L17" i="5"/>
  <c r="M120" i="23"/>
  <c r="X15" i="19"/>
  <c r="P15" i="19"/>
  <c r="R15" i="19" s="1"/>
  <c r="T15" i="19" s="1"/>
  <c r="M108" i="16"/>
  <c r="C16" i="22"/>
  <c r="E16" i="22" s="1"/>
  <c r="G16" i="22" s="1"/>
  <c r="I16" i="22" s="1"/>
  <c r="D16" i="22"/>
  <c r="F16" i="22" s="1"/>
  <c r="H16" i="22" s="1"/>
  <c r="J16" i="22" s="1"/>
  <c r="B17" i="22"/>
  <c r="W15" i="20"/>
  <c r="O15" i="20"/>
  <c r="Q15" i="20" s="1"/>
  <c r="S15" i="20" s="1"/>
  <c r="H15" i="20"/>
  <c r="C16" i="7"/>
  <c r="E16" i="7" s="1"/>
  <c r="G16" i="7" s="1"/>
  <c r="I16" i="7" s="1"/>
  <c r="D16" i="7"/>
  <c r="F16" i="7" s="1"/>
  <c r="H16" i="7" s="1"/>
  <c r="J16" i="7" s="1"/>
  <c r="B17" i="7"/>
  <c r="I14" i="5"/>
  <c r="I135" i="5" s="1"/>
  <c r="G135" i="5"/>
  <c r="M107" i="16"/>
  <c r="N107" i="16"/>
  <c r="H15" i="18"/>
  <c r="M16" i="16"/>
  <c r="O16" i="16" s="1"/>
  <c r="Q16" i="16" s="1"/>
  <c r="S16" i="16" s="1"/>
  <c r="N16" i="16"/>
  <c r="P16" i="16" s="1"/>
  <c r="R16" i="16" s="1"/>
  <c r="T16" i="16" s="1"/>
  <c r="L17" i="16"/>
  <c r="X15" i="13"/>
  <c r="P15" i="13"/>
  <c r="R15" i="13" s="1"/>
  <c r="T15" i="13" s="1"/>
  <c r="D16" i="19"/>
  <c r="F16" i="19" s="1"/>
  <c r="H16" i="19" s="1"/>
  <c r="J16" i="19" s="1"/>
  <c r="C16" i="19"/>
  <c r="E16" i="19" s="1"/>
  <c r="G16" i="19" s="1"/>
  <c r="I16" i="19" s="1"/>
  <c r="B17" i="19"/>
  <c r="P105" i="17"/>
  <c r="G120" i="17" s="1"/>
  <c r="O105" i="17"/>
  <c r="F120" i="17" s="1"/>
  <c r="N101" i="16"/>
  <c r="K101" i="15"/>
  <c r="O107" i="15"/>
  <c r="P107" i="15"/>
  <c r="P99" i="15"/>
  <c r="O99" i="15"/>
  <c r="K101" i="20"/>
  <c r="M101" i="20" s="1"/>
  <c r="G15" i="13"/>
  <c r="C16" i="5"/>
  <c r="E16" i="5" s="1"/>
  <c r="G16" i="5" s="1"/>
  <c r="I16" i="5" s="1"/>
  <c r="D16" i="5"/>
  <c r="F16" i="5" s="1"/>
  <c r="H16" i="5" s="1"/>
  <c r="J16" i="5" s="1"/>
  <c r="B17" i="5"/>
  <c r="S14" i="21"/>
  <c r="I134" i="21" s="1"/>
  <c r="G134" i="21"/>
  <c r="M100" i="3"/>
  <c r="N100" i="3"/>
  <c r="M100" i="18"/>
  <c r="N100" i="18"/>
  <c r="Q106" i="16"/>
  <c r="R106" i="16"/>
  <c r="O107" i="23"/>
  <c r="P107" i="23"/>
  <c r="K101" i="19"/>
  <c r="M16" i="8"/>
  <c r="O16" i="8" s="1"/>
  <c r="Q16" i="8" s="1"/>
  <c r="S16" i="8" s="1"/>
  <c r="N16" i="8"/>
  <c r="P16" i="8" s="1"/>
  <c r="R16" i="8" s="1"/>
  <c r="T16" i="8" s="1"/>
  <c r="L17" i="8"/>
  <c r="K108" i="18"/>
  <c r="T14" i="5"/>
  <c r="J134" i="5" s="1"/>
  <c r="H134" i="5"/>
  <c r="E149" i="21"/>
  <c r="E156" i="21" s="1"/>
  <c r="E142" i="21"/>
  <c r="I14" i="15"/>
  <c r="I135" i="15" s="1"/>
  <c r="G135" i="15"/>
  <c r="R106" i="20"/>
  <c r="Q106" i="20"/>
  <c r="R99" i="22"/>
  <c r="Q99" i="22"/>
  <c r="E141" i="15"/>
  <c r="E148" i="15"/>
  <c r="E155" i="15" s="1"/>
  <c r="D16" i="12"/>
  <c r="F16" i="12" s="1"/>
  <c r="H16" i="12" s="1"/>
  <c r="J16" i="12" s="1"/>
  <c r="C16" i="12"/>
  <c r="E16" i="12" s="1"/>
  <c r="G16" i="12" s="1"/>
  <c r="I16" i="12" s="1"/>
  <c r="B17" i="12"/>
  <c r="H15" i="21"/>
  <c r="P15" i="11"/>
  <c r="R15" i="11" s="1"/>
  <c r="T15" i="11" s="1"/>
  <c r="X15" i="11"/>
  <c r="G15" i="16"/>
  <c r="H15" i="14"/>
  <c r="G15" i="15"/>
  <c r="H15" i="8"/>
  <c r="M16" i="22"/>
  <c r="O16" i="22" s="1"/>
  <c r="Q16" i="22" s="1"/>
  <c r="S16" i="22" s="1"/>
  <c r="N16" i="22"/>
  <c r="P16" i="22" s="1"/>
  <c r="R16" i="22" s="1"/>
  <c r="T16" i="22" s="1"/>
  <c r="L17" i="22"/>
  <c r="G15" i="9"/>
  <c r="N16" i="23"/>
  <c r="P16" i="23" s="1"/>
  <c r="R16" i="23" s="1"/>
  <c r="T16" i="23" s="1"/>
  <c r="M16" i="23"/>
  <c r="O16" i="23" s="1"/>
  <c r="Q16" i="23" s="1"/>
  <c r="S16" i="23" s="1"/>
  <c r="L17" i="23"/>
  <c r="M100" i="8"/>
  <c r="N100" i="8"/>
  <c r="G15" i="3"/>
  <c r="J14" i="5"/>
  <c r="J135" i="5" s="1"/>
  <c r="H135" i="5"/>
  <c r="Q99" i="20"/>
  <c r="R99" i="20"/>
  <c r="X15" i="14"/>
  <c r="P15" i="14"/>
  <c r="R15" i="14" s="1"/>
  <c r="T15" i="14" s="1"/>
  <c r="K120" i="23"/>
  <c r="M107" i="14"/>
  <c r="N107" i="14"/>
  <c r="K108" i="12"/>
  <c r="M108" i="12" s="1"/>
  <c r="P15" i="5"/>
  <c r="R15" i="5" s="1"/>
  <c r="T15" i="5" s="1"/>
  <c r="X15" i="5"/>
  <c r="N16" i="15"/>
  <c r="P16" i="15" s="1"/>
  <c r="R16" i="15" s="1"/>
  <c r="T16" i="15" s="1"/>
  <c r="M16" i="15"/>
  <c r="O16" i="15" s="1"/>
  <c r="Q16" i="15" s="1"/>
  <c r="S16" i="15" s="1"/>
  <c r="L17" i="15"/>
  <c r="R106" i="21"/>
  <c r="Q106" i="21"/>
  <c r="O106" i="17"/>
  <c r="P106" i="17"/>
  <c r="N107" i="15"/>
  <c r="O106" i="15"/>
  <c r="P106" i="15"/>
  <c r="H15" i="22"/>
  <c r="M108" i="8"/>
  <c r="X15" i="20"/>
  <c r="P15" i="20"/>
  <c r="R15" i="20" s="1"/>
  <c r="T15" i="20" s="1"/>
  <c r="N107" i="19"/>
  <c r="G15" i="7"/>
  <c r="F141" i="21"/>
  <c r="F148" i="21"/>
  <c r="M100" i="16"/>
  <c r="N100" i="16"/>
  <c r="P15" i="16"/>
  <c r="R15" i="16" s="1"/>
  <c r="T15" i="16" s="1"/>
  <c r="X15" i="16"/>
  <c r="M107" i="5"/>
  <c r="N107" i="5"/>
  <c r="G15" i="19"/>
  <c r="Q105" i="11"/>
  <c r="H120" i="11" s="1"/>
  <c r="R105" i="11"/>
  <c r="I120" i="11" s="1"/>
  <c r="M16" i="17"/>
  <c r="O16" i="17" s="1"/>
  <c r="Q16" i="17" s="1"/>
  <c r="S16" i="17" s="1"/>
  <c r="N16" i="17"/>
  <c r="P16" i="17" s="1"/>
  <c r="R16" i="17" s="1"/>
  <c r="T16" i="17" s="1"/>
  <c r="L17" i="17"/>
  <c r="L120" i="15"/>
  <c r="O100" i="15"/>
  <c r="P100" i="15"/>
  <c r="G15" i="5"/>
  <c r="O100" i="11"/>
  <c r="P100" i="11"/>
  <c r="D16" i="11"/>
  <c r="F16" i="11" s="1"/>
  <c r="H16" i="11" s="1"/>
  <c r="J16" i="11" s="1"/>
  <c r="C16" i="11"/>
  <c r="E16" i="11" s="1"/>
  <c r="G16" i="11" s="1"/>
  <c r="I16" i="11" s="1"/>
  <c r="B17" i="11"/>
  <c r="N16" i="3"/>
  <c r="P16" i="3" s="1"/>
  <c r="R16" i="3" s="1"/>
  <c r="T16" i="3" s="1"/>
  <c r="M16" i="3"/>
  <c r="O16" i="3" s="1"/>
  <c r="Q16" i="3" s="1"/>
  <c r="S16" i="3" s="1"/>
  <c r="L17" i="3"/>
  <c r="P100" i="23"/>
  <c r="O100" i="23"/>
  <c r="K108" i="19"/>
  <c r="M108" i="19" s="1"/>
  <c r="W15" i="8"/>
  <c r="O15" i="8"/>
  <c r="Q15" i="8" s="1"/>
  <c r="S15" i="8" s="1"/>
  <c r="D16" i="17"/>
  <c r="F16" i="17" s="1"/>
  <c r="H16" i="17" s="1"/>
  <c r="J16" i="17" s="1"/>
  <c r="C16" i="17"/>
  <c r="E16" i="17" s="1"/>
  <c r="G16" i="17" s="1"/>
  <c r="I16" i="17" s="1"/>
  <c r="B17" i="17"/>
  <c r="M108" i="9"/>
  <c r="C16" i="23"/>
  <c r="E16" i="23" s="1"/>
  <c r="G16" i="23" s="1"/>
  <c r="I16" i="23" s="1"/>
  <c r="D16" i="23"/>
  <c r="F16" i="23" s="1"/>
  <c r="H16" i="23" s="1"/>
  <c r="J16" i="23" s="1"/>
  <c r="B17" i="23"/>
  <c r="K101" i="18"/>
  <c r="M101" i="18" s="1"/>
  <c r="N100" i="11"/>
  <c r="I14" i="21"/>
  <c r="I135" i="21" s="1"/>
  <c r="G135" i="21"/>
  <c r="N16" i="7"/>
  <c r="P16" i="7" s="1"/>
  <c r="R16" i="7" s="1"/>
  <c r="T16" i="7" s="1"/>
  <c r="M16" i="7"/>
  <c r="O16" i="7" s="1"/>
  <c r="Q16" i="7" s="1"/>
  <c r="S16" i="7" s="1"/>
  <c r="L17" i="7"/>
  <c r="M120" i="15"/>
  <c r="N108" i="14"/>
  <c r="N16" i="21"/>
  <c r="P16" i="21" s="1"/>
  <c r="R16" i="21" s="1"/>
  <c r="T16" i="21" s="1"/>
  <c r="M16" i="21"/>
  <c r="O16" i="21" s="1"/>
  <c r="Q16" i="21" s="1"/>
  <c r="S16" i="21" s="1"/>
  <c r="L17" i="21"/>
  <c r="Q99" i="8"/>
  <c r="R99" i="8"/>
  <c r="M16" i="9"/>
  <c r="O16" i="9" s="1"/>
  <c r="Q16" i="9" s="1"/>
  <c r="S16" i="9" s="1"/>
  <c r="N16" i="9"/>
  <c r="P16" i="9" s="1"/>
  <c r="R16" i="9" s="1"/>
  <c r="T16" i="9" s="1"/>
  <c r="L17" i="9"/>
  <c r="S14" i="15"/>
  <c r="I134" i="15" s="1"/>
  <c r="G134" i="15"/>
  <c r="G15" i="12"/>
  <c r="M100" i="12"/>
  <c r="N100" i="12"/>
  <c r="G15" i="21"/>
  <c r="W15" i="11"/>
  <c r="O15" i="11"/>
  <c r="Q15" i="11" s="1"/>
  <c r="S15" i="11" s="1"/>
  <c r="H15" i="16"/>
  <c r="Q98" i="17"/>
  <c r="H112" i="17" s="1"/>
  <c r="M112" i="17" s="1"/>
  <c r="R98" i="17"/>
  <c r="I112" i="17" s="1"/>
  <c r="N112" i="17" s="1"/>
  <c r="G15" i="14"/>
  <c r="N16" i="18"/>
  <c r="P16" i="18" s="1"/>
  <c r="R16" i="18" s="1"/>
  <c r="T16" i="18" s="1"/>
  <c r="M16" i="18"/>
  <c r="O16" i="18" s="1"/>
  <c r="Q16" i="18" s="1"/>
  <c r="S16" i="18" s="1"/>
  <c r="L17" i="18"/>
  <c r="P15" i="22"/>
  <c r="R15" i="22" s="1"/>
  <c r="T15" i="22" s="1"/>
  <c r="X15" i="22"/>
  <c r="W15" i="23"/>
  <c r="O15" i="23"/>
  <c r="Q15" i="23" s="1"/>
  <c r="S15" i="23" s="1"/>
  <c r="M107" i="8"/>
  <c r="N107" i="8"/>
  <c r="W15" i="14"/>
  <c r="O15" i="14"/>
  <c r="Q15" i="14" s="1"/>
  <c r="S15" i="14" s="1"/>
  <c r="L120" i="23"/>
  <c r="M16" i="12"/>
  <c r="O16" i="12" s="1"/>
  <c r="Q16" i="12" s="1"/>
  <c r="S16" i="12" s="1"/>
  <c r="N16" i="12"/>
  <c r="P16" i="12" s="1"/>
  <c r="R16" i="12" s="1"/>
  <c r="T16" i="12" s="1"/>
  <c r="L17" i="12"/>
  <c r="K101" i="12"/>
  <c r="M101" i="12" s="1"/>
  <c r="W15" i="5"/>
  <c r="O15" i="5"/>
  <c r="Q15" i="5" s="1"/>
  <c r="S15" i="5" s="1"/>
  <c r="P15" i="15"/>
  <c r="R15" i="15" s="1"/>
  <c r="T15" i="15" s="1"/>
  <c r="X15" i="15"/>
  <c r="Q106" i="23"/>
  <c r="R106" i="23"/>
  <c r="N16" i="19"/>
  <c r="P16" i="19" s="1"/>
  <c r="R16" i="19" s="1"/>
  <c r="T16" i="19" s="1"/>
  <c r="M16" i="19"/>
  <c r="O16" i="19" s="1"/>
  <c r="Q16" i="19" s="1"/>
  <c r="S16" i="19" s="1"/>
  <c r="L17" i="19"/>
  <c r="K108" i="22"/>
  <c r="P100" i="19"/>
  <c r="O100" i="19"/>
  <c r="O107" i="21"/>
  <c r="P107" i="21"/>
  <c r="M154" i="5"/>
  <c r="N154" i="5"/>
  <c r="G15" i="22"/>
  <c r="N100" i="22"/>
  <c r="D16" i="20"/>
  <c r="F16" i="20" s="1"/>
  <c r="H16" i="20" s="1"/>
  <c r="J16" i="20" s="1"/>
  <c r="C16" i="20"/>
  <c r="E16" i="20" s="1"/>
  <c r="G16" i="20" s="1"/>
  <c r="I16" i="20" s="1"/>
  <c r="B17" i="20"/>
  <c r="H15" i="7"/>
  <c r="T14" i="21"/>
  <c r="J134" i="21" s="1"/>
  <c r="H134" i="21"/>
  <c r="N100" i="23"/>
  <c r="D16" i="18"/>
  <c r="F16" i="18" s="1"/>
  <c r="H16" i="18" s="1"/>
  <c r="J16" i="18" s="1"/>
  <c r="C16" i="18"/>
  <c r="E16" i="18" s="1"/>
  <c r="G16" i="18" s="1"/>
  <c r="I16" i="18" s="1"/>
  <c r="B17" i="18"/>
  <c r="W15" i="16"/>
  <c r="O15" i="16"/>
  <c r="Q15" i="16" s="1"/>
  <c r="S15" i="16" s="1"/>
  <c r="N16" i="13"/>
  <c r="P16" i="13" s="1"/>
  <c r="R16" i="13" s="1"/>
  <c r="T16" i="13" s="1"/>
  <c r="M16" i="13"/>
  <c r="O16" i="13" s="1"/>
  <c r="Q16" i="13" s="1"/>
  <c r="S16" i="13" s="1"/>
  <c r="L17" i="13"/>
  <c r="M100" i="5"/>
  <c r="N100" i="5"/>
  <c r="H15" i="19"/>
  <c r="P105" i="11"/>
  <c r="G120" i="11" s="1"/>
  <c r="O105" i="11"/>
  <c r="F120" i="11" s="1"/>
  <c r="K108" i="23"/>
  <c r="M108" i="23" s="1"/>
  <c r="O15" i="17"/>
  <c r="Q15" i="17" s="1"/>
  <c r="S15" i="17" s="1"/>
  <c r="W15" i="17"/>
  <c r="F149" i="21"/>
  <c r="F142" i="21"/>
  <c r="R99" i="23"/>
  <c r="Q99" i="23"/>
  <c r="N100" i="15"/>
  <c r="K120" i="15"/>
  <c r="F142" i="15"/>
  <c r="F149" i="15"/>
  <c r="K108" i="21"/>
  <c r="N146" i="5"/>
  <c r="D16" i="13"/>
  <c r="F16" i="13" s="1"/>
  <c r="H16" i="13" s="1"/>
  <c r="J16" i="13" s="1"/>
  <c r="C16" i="13"/>
  <c r="E16" i="13" s="1"/>
  <c r="G16" i="13" s="1"/>
  <c r="I16" i="13" s="1"/>
  <c r="B17" i="13"/>
  <c r="H15" i="5"/>
  <c r="O107" i="11"/>
  <c r="P107" i="11"/>
  <c r="G15" i="11"/>
  <c r="R106" i="8"/>
  <c r="Q106" i="8"/>
  <c r="X15" i="3"/>
  <c r="P15" i="3"/>
  <c r="R15" i="3" s="1"/>
  <c r="T15" i="3" s="1"/>
  <c r="P107" i="22"/>
  <c r="O107" i="22"/>
  <c r="P15" i="8"/>
  <c r="R15" i="8" s="1"/>
  <c r="T15" i="8" s="1"/>
  <c r="X15" i="8"/>
  <c r="G15" i="17"/>
  <c r="K101" i="11"/>
  <c r="M101" i="11" s="1"/>
  <c r="G15" i="23"/>
  <c r="F141" i="15"/>
  <c r="F148" i="15"/>
  <c r="M108" i="5"/>
  <c r="N154" i="21"/>
  <c r="P15" i="7"/>
  <c r="R15" i="7" s="1"/>
  <c r="T15" i="7" s="1"/>
  <c r="X15" i="7"/>
  <c r="Q98" i="11"/>
  <c r="H112" i="11" s="1"/>
  <c r="M112" i="11" s="1"/>
  <c r="R98" i="11"/>
  <c r="I112" i="11" s="1"/>
  <c r="N112" i="11" s="1"/>
  <c r="X15" i="21"/>
  <c r="P15" i="21"/>
  <c r="R15" i="21" s="1"/>
  <c r="T15" i="21" s="1"/>
  <c r="O99" i="8"/>
  <c r="P99" i="8"/>
  <c r="X15" i="9"/>
  <c r="P15" i="9"/>
  <c r="R15" i="9" s="1"/>
  <c r="T15" i="9" s="1"/>
  <c r="M154" i="15" l="1"/>
  <c r="P154" i="15" s="1"/>
  <c r="G169" i="15" s="1"/>
  <c r="L169" i="15" s="1"/>
  <c r="M147" i="15"/>
  <c r="P147" i="15" s="1"/>
  <c r="G161" i="15" s="1"/>
  <c r="L161" i="15" s="1"/>
  <c r="O107" i="17"/>
  <c r="P153" i="21"/>
  <c r="G168" i="21" s="1"/>
  <c r="L168" i="21" s="1"/>
  <c r="P100" i="17"/>
  <c r="R147" i="5"/>
  <c r="I161" i="5" s="1"/>
  <c r="N161" i="5" s="1"/>
  <c r="N146" i="15"/>
  <c r="R146" i="15" s="1"/>
  <c r="I160" i="15" s="1"/>
  <c r="N160" i="15" s="1"/>
  <c r="R153" i="21"/>
  <c r="I168" i="21" s="1"/>
  <c r="N168" i="21" s="1"/>
  <c r="O153" i="5"/>
  <c r="F168" i="5" s="1"/>
  <c r="K168" i="5" s="1"/>
  <c r="N154" i="15"/>
  <c r="Q154" i="15" s="1"/>
  <c r="H169" i="15" s="1"/>
  <c r="M169" i="15" s="1"/>
  <c r="M146" i="15"/>
  <c r="P146" i="15" s="1"/>
  <c r="G160" i="15" s="1"/>
  <c r="L160" i="15" s="1"/>
  <c r="O147" i="21"/>
  <c r="F161" i="21" s="1"/>
  <c r="K161" i="21" s="1"/>
  <c r="Q153" i="5"/>
  <c r="H168" i="5" s="1"/>
  <c r="M168" i="5" s="1"/>
  <c r="N147" i="15"/>
  <c r="R147" i="15" s="1"/>
  <c r="I161" i="15" s="1"/>
  <c r="N161" i="15" s="1"/>
  <c r="O154" i="21"/>
  <c r="F169" i="21" s="1"/>
  <c r="K169" i="21" s="1"/>
  <c r="M153" i="15"/>
  <c r="P153" i="15" s="1"/>
  <c r="G168" i="15" s="1"/>
  <c r="L168" i="15" s="1"/>
  <c r="N153" i="15"/>
  <c r="Q153" i="15" s="1"/>
  <c r="H168" i="15" s="1"/>
  <c r="M168" i="15" s="1"/>
  <c r="Q107" i="23"/>
  <c r="P146" i="5"/>
  <c r="G160" i="5" s="1"/>
  <c r="L160" i="5" s="1"/>
  <c r="Y15" i="22"/>
  <c r="M108" i="3"/>
  <c r="Q147" i="21"/>
  <c r="H161" i="21" s="1"/>
  <c r="M161" i="21" s="1"/>
  <c r="N101" i="22"/>
  <c r="Q146" i="21"/>
  <c r="H160" i="21" s="1"/>
  <c r="M160" i="21" s="1"/>
  <c r="Q107" i="21"/>
  <c r="R100" i="21"/>
  <c r="Y15" i="12"/>
  <c r="R107" i="11"/>
  <c r="Q100" i="17"/>
  <c r="Y15" i="13"/>
  <c r="R107" i="22"/>
  <c r="Q107" i="17"/>
  <c r="N101" i="3"/>
  <c r="M108" i="15"/>
  <c r="N108" i="15"/>
  <c r="Q100" i="19"/>
  <c r="Z15" i="18"/>
  <c r="Y15" i="23"/>
  <c r="Y15" i="7"/>
  <c r="Z15" i="23"/>
  <c r="Y15" i="18"/>
  <c r="Y15" i="11"/>
  <c r="N108" i="20"/>
  <c r="Y15" i="8"/>
  <c r="N108" i="11"/>
  <c r="Y15" i="19"/>
  <c r="Y15" i="14"/>
  <c r="N101" i="20"/>
  <c r="Y15" i="21"/>
  <c r="E136" i="21" s="1"/>
  <c r="E143" i="21" s="1"/>
  <c r="P146" i="21"/>
  <c r="G160" i="21" s="1"/>
  <c r="L160" i="21" s="1"/>
  <c r="Z15" i="8"/>
  <c r="O147" i="5"/>
  <c r="F161" i="5" s="1"/>
  <c r="K161" i="5" s="1"/>
  <c r="Z15" i="16"/>
  <c r="Z15" i="9"/>
  <c r="N101" i="12"/>
  <c r="Z15" i="19"/>
  <c r="N108" i="19"/>
  <c r="Y15" i="16"/>
  <c r="N101" i="23"/>
  <c r="R154" i="21"/>
  <c r="I169" i="21" s="1"/>
  <c r="Q154" i="21"/>
  <c r="H169" i="21" s="1"/>
  <c r="I15" i="17"/>
  <c r="AC15" i="17" s="1"/>
  <c r="AA15" i="17"/>
  <c r="F155" i="15"/>
  <c r="AB15" i="5"/>
  <c r="H136" i="5" s="1"/>
  <c r="J15" i="5"/>
  <c r="AD15" i="5" s="1"/>
  <c r="J136" i="5" s="1"/>
  <c r="Q146" i="5"/>
  <c r="H160" i="5" s="1"/>
  <c r="M160" i="5" s="1"/>
  <c r="R146" i="5"/>
  <c r="I160" i="5" s="1"/>
  <c r="N160" i="5" s="1"/>
  <c r="R100" i="15"/>
  <c r="Q100" i="15"/>
  <c r="F156" i="21"/>
  <c r="N17" i="13"/>
  <c r="P17" i="13" s="1"/>
  <c r="R17" i="13" s="1"/>
  <c r="T17" i="13" s="1"/>
  <c r="M17" i="13"/>
  <c r="O17" i="13" s="1"/>
  <c r="Q17" i="13" s="1"/>
  <c r="S17" i="13" s="1"/>
  <c r="L18" i="13"/>
  <c r="J148" i="21"/>
  <c r="J155" i="21" s="1"/>
  <c r="J141" i="21"/>
  <c r="J15" i="7"/>
  <c r="AD15" i="7" s="1"/>
  <c r="AB15" i="7"/>
  <c r="R154" i="5"/>
  <c r="I169" i="5" s="1"/>
  <c r="Q154" i="5"/>
  <c r="H169" i="5" s="1"/>
  <c r="N17" i="12"/>
  <c r="P17" i="12" s="1"/>
  <c r="R17" i="12" s="1"/>
  <c r="T17" i="12" s="1"/>
  <c r="M17" i="12"/>
  <c r="O17" i="12" s="1"/>
  <c r="Q17" i="12" s="1"/>
  <c r="S17" i="12" s="1"/>
  <c r="L18" i="12"/>
  <c r="P107" i="8"/>
  <c r="O107" i="8"/>
  <c r="O100" i="12"/>
  <c r="P100" i="12"/>
  <c r="N17" i="21"/>
  <c r="P17" i="21" s="1"/>
  <c r="R17" i="21" s="1"/>
  <c r="T17" i="21" s="1"/>
  <c r="M17" i="21"/>
  <c r="O17" i="21" s="1"/>
  <c r="Q17" i="21" s="1"/>
  <c r="S17" i="21" s="1"/>
  <c r="L18" i="21"/>
  <c r="G149" i="21"/>
  <c r="G142" i="21"/>
  <c r="D17" i="23"/>
  <c r="F17" i="23" s="1"/>
  <c r="H17" i="23" s="1"/>
  <c r="J17" i="23" s="1"/>
  <c r="C17" i="23"/>
  <c r="E17" i="23" s="1"/>
  <c r="G17" i="23" s="1"/>
  <c r="I17" i="23" s="1"/>
  <c r="B18" i="23"/>
  <c r="D17" i="17"/>
  <c r="F17" i="17" s="1"/>
  <c r="H17" i="17" s="1"/>
  <c r="J17" i="17" s="1"/>
  <c r="C17" i="17"/>
  <c r="E17" i="17" s="1"/>
  <c r="G17" i="17" s="1"/>
  <c r="I17" i="17" s="1"/>
  <c r="B18" i="17"/>
  <c r="N17" i="3"/>
  <c r="P17" i="3" s="1"/>
  <c r="R17" i="3" s="1"/>
  <c r="T17" i="3" s="1"/>
  <c r="M17" i="3"/>
  <c r="O17" i="3" s="1"/>
  <c r="Q17" i="3" s="1"/>
  <c r="S17" i="3" s="1"/>
  <c r="L18" i="3"/>
  <c r="Y15" i="5"/>
  <c r="E136" i="5" s="1"/>
  <c r="M17" i="17"/>
  <c r="O17" i="17" s="1"/>
  <c r="Q17" i="17" s="1"/>
  <c r="S17" i="17" s="1"/>
  <c r="N17" i="17"/>
  <c r="P17" i="17" s="1"/>
  <c r="R17" i="17" s="1"/>
  <c r="T17" i="17" s="1"/>
  <c r="L18" i="17"/>
  <c r="M120" i="11"/>
  <c r="R107" i="5"/>
  <c r="Q107" i="5"/>
  <c r="F155" i="21"/>
  <c r="AB15" i="22"/>
  <c r="J15" i="22"/>
  <c r="AD15" i="22" s="1"/>
  <c r="M17" i="15"/>
  <c r="O17" i="15" s="1"/>
  <c r="Q17" i="15" s="1"/>
  <c r="S17" i="15" s="1"/>
  <c r="N17" i="15"/>
  <c r="P17" i="15" s="1"/>
  <c r="R17" i="15" s="1"/>
  <c r="T17" i="15" s="1"/>
  <c r="L18" i="15"/>
  <c r="R107" i="14"/>
  <c r="Q107" i="14"/>
  <c r="H142" i="5"/>
  <c r="H149" i="5"/>
  <c r="R100" i="8"/>
  <c r="Q100" i="8"/>
  <c r="J15" i="14"/>
  <c r="AD15" i="14" s="1"/>
  <c r="AB15" i="14"/>
  <c r="Z15" i="21"/>
  <c r="F136" i="21" s="1"/>
  <c r="C17" i="12"/>
  <c r="E17" i="12" s="1"/>
  <c r="G17" i="12" s="1"/>
  <c r="I17" i="12" s="1"/>
  <c r="D17" i="12"/>
  <c r="F17" i="12" s="1"/>
  <c r="H17" i="12" s="1"/>
  <c r="J17" i="12" s="1"/>
  <c r="B18" i="12"/>
  <c r="I149" i="15"/>
  <c r="I156" i="15" s="1"/>
  <c r="I142" i="15"/>
  <c r="M108" i="18"/>
  <c r="N108" i="18"/>
  <c r="M101" i="19"/>
  <c r="N101" i="19"/>
  <c r="P100" i="3"/>
  <c r="O100" i="3"/>
  <c r="L120" i="17"/>
  <c r="N17" i="16"/>
  <c r="P17" i="16" s="1"/>
  <c r="R17" i="16" s="1"/>
  <c r="T17" i="16" s="1"/>
  <c r="M17" i="16"/>
  <c r="O17" i="16" s="1"/>
  <c r="Q17" i="16" s="1"/>
  <c r="S17" i="16" s="1"/>
  <c r="L18" i="16"/>
  <c r="J15" i="18"/>
  <c r="AD15" i="18" s="1"/>
  <c r="AB15" i="18"/>
  <c r="I149" i="5"/>
  <c r="I156" i="5" s="1"/>
  <c r="I142" i="5"/>
  <c r="Z15" i="20"/>
  <c r="N17" i="14"/>
  <c r="P17" i="14" s="1"/>
  <c r="R17" i="14" s="1"/>
  <c r="T17" i="14" s="1"/>
  <c r="M17" i="14"/>
  <c r="O17" i="14" s="1"/>
  <c r="Q17" i="14" s="1"/>
  <c r="S17" i="14" s="1"/>
  <c r="L18" i="14"/>
  <c r="Z15" i="3"/>
  <c r="C17" i="14"/>
  <c r="E17" i="14" s="1"/>
  <c r="G17" i="14" s="1"/>
  <c r="I17" i="14" s="1"/>
  <c r="D17" i="14"/>
  <c r="F17" i="14" s="1"/>
  <c r="H17" i="14" s="1"/>
  <c r="J17" i="14" s="1"/>
  <c r="B18" i="14"/>
  <c r="M17" i="11"/>
  <c r="O17" i="11" s="1"/>
  <c r="Q17" i="11" s="1"/>
  <c r="S17" i="11" s="1"/>
  <c r="N17" i="11"/>
  <c r="P17" i="11" s="1"/>
  <c r="R17" i="11" s="1"/>
  <c r="T17" i="11" s="1"/>
  <c r="L18" i="11"/>
  <c r="G148" i="5"/>
  <c r="G141" i="5"/>
  <c r="H141" i="15"/>
  <c r="H148" i="15"/>
  <c r="AB15" i="17"/>
  <c r="J15" i="17"/>
  <c r="AD15" i="17" s="1"/>
  <c r="O107" i="18"/>
  <c r="P107" i="18"/>
  <c r="P107" i="3"/>
  <c r="O107" i="3"/>
  <c r="H149" i="21"/>
  <c r="H142" i="21"/>
  <c r="I15" i="20"/>
  <c r="AC15" i="20" s="1"/>
  <c r="AA15" i="20"/>
  <c r="C17" i="9"/>
  <c r="E17" i="9" s="1"/>
  <c r="G17" i="9" s="1"/>
  <c r="I17" i="9" s="1"/>
  <c r="D17" i="9"/>
  <c r="F17" i="9" s="1"/>
  <c r="H17" i="9" s="1"/>
  <c r="J17" i="9" s="1"/>
  <c r="B18" i="9"/>
  <c r="C17" i="8"/>
  <c r="E17" i="8" s="1"/>
  <c r="G17" i="8" s="1"/>
  <c r="I17" i="8" s="1"/>
  <c r="D17" i="8"/>
  <c r="F17" i="8" s="1"/>
  <c r="H17" i="8" s="1"/>
  <c r="J17" i="8" s="1"/>
  <c r="B18" i="8"/>
  <c r="P107" i="12"/>
  <c r="O107" i="12"/>
  <c r="J15" i="12"/>
  <c r="AD15" i="12" s="1"/>
  <c r="AB15" i="12"/>
  <c r="AA15" i="11"/>
  <c r="I15" i="11"/>
  <c r="AC15" i="11" s="1"/>
  <c r="Z15" i="5"/>
  <c r="F136" i="5" s="1"/>
  <c r="C17" i="13"/>
  <c r="E17" i="13" s="1"/>
  <c r="G17" i="13" s="1"/>
  <c r="I17" i="13" s="1"/>
  <c r="D17" i="13"/>
  <c r="F17" i="13" s="1"/>
  <c r="H17" i="13" s="1"/>
  <c r="J17" i="13" s="1"/>
  <c r="B18" i="13"/>
  <c r="M108" i="21"/>
  <c r="N108" i="21"/>
  <c r="K120" i="11"/>
  <c r="AB15" i="19"/>
  <c r="J15" i="19"/>
  <c r="AD15" i="19" s="1"/>
  <c r="R100" i="22"/>
  <c r="Q100" i="22"/>
  <c r="P154" i="5"/>
  <c r="G169" i="5" s="1"/>
  <c r="O154" i="5"/>
  <c r="F169" i="5" s="1"/>
  <c r="M17" i="18"/>
  <c r="O17" i="18" s="1"/>
  <c r="Q17" i="18" s="1"/>
  <c r="S17" i="18" s="1"/>
  <c r="N17" i="18"/>
  <c r="P17" i="18" s="1"/>
  <c r="R17" i="18" s="1"/>
  <c r="T17" i="18" s="1"/>
  <c r="L18" i="18"/>
  <c r="AA15" i="14"/>
  <c r="I15" i="14"/>
  <c r="AC15" i="14" s="1"/>
  <c r="G148" i="15"/>
  <c r="G141" i="15"/>
  <c r="I149" i="21"/>
  <c r="I156" i="21" s="1"/>
  <c r="I142" i="21"/>
  <c r="I15" i="5"/>
  <c r="AC15" i="5" s="1"/>
  <c r="I136" i="5" s="1"/>
  <c r="AA15" i="5"/>
  <c r="G136" i="5" s="1"/>
  <c r="P107" i="5"/>
  <c r="O107" i="5"/>
  <c r="AA15" i="7"/>
  <c r="I15" i="7"/>
  <c r="AC15" i="7" s="1"/>
  <c r="Q107" i="15"/>
  <c r="R107" i="15"/>
  <c r="P107" i="14"/>
  <c r="O107" i="14"/>
  <c r="J142" i="5"/>
  <c r="J149" i="5"/>
  <c r="J156" i="5" s="1"/>
  <c r="P100" i="8"/>
  <c r="O100" i="8"/>
  <c r="Y15" i="9"/>
  <c r="M17" i="22"/>
  <c r="O17" i="22" s="1"/>
  <c r="Q17" i="22" s="1"/>
  <c r="S17" i="22" s="1"/>
  <c r="N17" i="22"/>
  <c r="P17" i="22" s="1"/>
  <c r="R17" i="22" s="1"/>
  <c r="T17" i="22" s="1"/>
  <c r="L18" i="22"/>
  <c r="AB15" i="8"/>
  <c r="J15" i="8"/>
  <c r="AD15" i="8" s="1"/>
  <c r="Z15" i="14"/>
  <c r="AA15" i="16"/>
  <c r="I15" i="16"/>
  <c r="AC15" i="16" s="1"/>
  <c r="AB15" i="21"/>
  <c r="H136" i="21" s="1"/>
  <c r="J15" i="21"/>
  <c r="AD15" i="21" s="1"/>
  <c r="J136" i="21" s="1"/>
  <c r="N108" i="12"/>
  <c r="H141" i="5"/>
  <c r="H148" i="5"/>
  <c r="R100" i="18"/>
  <c r="Q100" i="18"/>
  <c r="G148" i="21"/>
  <c r="G141" i="21"/>
  <c r="I15" i="13"/>
  <c r="AC15" i="13" s="1"/>
  <c r="AA15" i="13"/>
  <c r="M101" i="15"/>
  <c r="N101" i="15"/>
  <c r="R107" i="16"/>
  <c r="Q107" i="16"/>
  <c r="C17" i="7"/>
  <c r="E17" i="7" s="1"/>
  <c r="G17" i="7" s="1"/>
  <c r="I17" i="7" s="1"/>
  <c r="D17" i="7"/>
  <c r="F17" i="7" s="1"/>
  <c r="H17" i="7" s="1"/>
  <c r="J17" i="7" s="1"/>
  <c r="B18" i="7"/>
  <c r="J15" i="20"/>
  <c r="AD15" i="20" s="1"/>
  <c r="AB15" i="20"/>
  <c r="N17" i="5"/>
  <c r="P17" i="5" s="1"/>
  <c r="R17" i="5" s="1"/>
  <c r="T17" i="5" s="1"/>
  <c r="M17" i="5"/>
  <c r="O17" i="5" s="1"/>
  <c r="Q17" i="5" s="1"/>
  <c r="S17" i="5" s="1"/>
  <c r="L18" i="5"/>
  <c r="N101" i="11"/>
  <c r="AB15" i="9"/>
  <c r="J15" i="9"/>
  <c r="AD15" i="9" s="1"/>
  <c r="AA15" i="8"/>
  <c r="I15" i="8"/>
  <c r="AC15" i="8" s="1"/>
  <c r="D17" i="16"/>
  <c r="F17" i="16" s="1"/>
  <c r="H17" i="16" s="1"/>
  <c r="J17" i="16" s="1"/>
  <c r="C17" i="16"/>
  <c r="E17" i="16" s="1"/>
  <c r="G17" i="16" s="1"/>
  <c r="I17" i="16" s="1"/>
  <c r="B18" i="16"/>
  <c r="I148" i="5"/>
  <c r="I155" i="5" s="1"/>
  <c r="I141" i="5"/>
  <c r="J141" i="15"/>
  <c r="J148" i="15"/>
  <c r="J155" i="15" s="1"/>
  <c r="AB15" i="23"/>
  <c r="J15" i="23"/>
  <c r="AD15" i="23" s="1"/>
  <c r="Z15" i="11"/>
  <c r="H149" i="15"/>
  <c r="H142" i="15"/>
  <c r="J149" i="21"/>
  <c r="J156" i="21" s="1"/>
  <c r="J142" i="21"/>
  <c r="I15" i="18"/>
  <c r="AC15" i="18" s="1"/>
  <c r="AA15" i="18"/>
  <c r="Y15" i="20"/>
  <c r="C17" i="3"/>
  <c r="E17" i="3" s="1"/>
  <c r="G17" i="3" s="1"/>
  <c r="I17" i="3" s="1"/>
  <c r="D17" i="3"/>
  <c r="F17" i="3" s="1"/>
  <c r="H17" i="3" s="1"/>
  <c r="J17" i="3" s="1"/>
  <c r="B18" i="3"/>
  <c r="F156" i="15"/>
  <c r="L120" i="11"/>
  <c r="Q100" i="5"/>
  <c r="R100" i="5"/>
  <c r="Q100" i="23"/>
  <c r="R100" i="23"/>
  <c r="D17" i="20"/>
  <c r="F17" i="20" s="1"/>
  <c r="H17" i="20" s="1"/>
  <c r="J17" i="20" s="1"/>
  <c r="C17" i="20"/>
  <c r="E17" i="20" s="1"/>
  <c r="G17" i="20" s="1"/>
  <c r="I17" i="20" s="1"/>
  <c r="B18" i="20"/>
  <c r="M108" i="22"/>
  <c r="N108" i="22"/>
  <c r="J15" i="16"/>
  <c r="AD15" i="16" s="1"/>
  <c r="AB15" i="16"/>
  <c r="I15" i="21"/>
  <c r="AC15" i="21" s="1"/>
  <c r="I136" i="21" s="1"/>
  <c r="AA15" i="21"/>
  <c r="G136" i="21" s="1"/>
  <c r="L168" i="5"/>
  <c r="I141" i="15"/>
  <c r="I148" i="15"/>
  <c r="I155" i="15" s="1"/>
  <c r="Q100" i="11"/>
  <c r="R100" i="11"/>
  <c r="R100" i="16"/>
  <c r="Q100" i="16"/>
  <c r="I15" i="3"/>
  <c r="AC15" i="3" s="1"/>
  <c r="AA15" i="3"/>
  <c r="M17" i="23"/>
  <c r="O17" i="23" s="1"/>
  <c r="Q17" i="23" s="1"/>
  <c r="S17" i="23" s="1"/>
  <c r="N17" i="23"/>
  <c r="P17" i="23" s="1"/>
  <c r="R17" i="23" s="1"/>
  <c r="T17" i="23" s="1"/>
  <c r="L18" i="23"/>
  <c r="I15" i="9"/>
  <c r="AC15" i="9" s="1"/>
  <c r="AA15" i="9"/>
  <c r="AA15" i="15"/>
  <c r="G136" i="15" s="1"/>
  <c r="I15" i="15"/>
  <c r="AC15" i="15" s="1"/>
  <c r="I136" i="15" s="1"/>
  <c r="J148" i="5"/>
  <c r="J155" i="5" s="1"/>
  <c r="J141" i="5"/>
  <c r="O100" i="18"/>
  <c r="P100" i="18"/>
  <c r="I141" i="21"/>
  <c r="I148" i="21"/>
  <c r="I155" i="21" s="1"/>
  <c r="O107" i="16"/>
  <c r="P107" i="16"/>
  <c r="C17" i="22"/>
  <c r="E17" i="22" s="1"/>
  <c r="G17" i="22" s="1"/>
  <c r="I17" i="22" s="1"/>
  <c r="D17" i="22"/>
  <c r="F17" i="22" s="1"/>
  <c r="H17" i="22" s="1"/>
  <c r="J17" i="22" s="1"/>
  <c r="B18" i="22"/>
  <c r="Q100" i="14"/>
  <c r="R100" i="14"/>
  <c r="F156" i="5"/>
  <c r="Q107" i="9"/>
  <c r="R107" i="9"/>
  <c r="J15" i="15"/>
  <c r="AD15" i="15" s="1"/>
  <c r="J136" i="15" s="1"/>
  <c r="AB15" i="15"/>
  <c r="H136" i="15" s="1"/>
  <c r="F155" i="5"/>
  <c r="J15" i="11"/>
  <c r="AD15" i="11" s="1"/>
  <c r="AB15" i="11"/>
  <c r="AB15" i="13"/>
  <c r="J15" i="13"/>
  <c r="AD15" i="13" s="1"/>
  <c r="J149" i="15"/>
  <c r="J156" i="15" s="1"/>
  <c r="J142" i="15"/>
  <c r="N120" i="17"/>
  <c r="N17" i="20"/>
  <c r="P17" i="20" s="1"/>
  <c r="R17" i="20" s="1"/>
  <c r="T17" i="20" s="1"/>
  <c r="M17" i="20"/>
  <c r="O17" i="20" s="1"/>
  <c r="Q17" i="20" s="1"/>
  <c r="S17" i="20" s="1"/>
  <c r="L18" i="20"/>
  <c r="R100" i="9"/>
  <c r="Q100" i="9"/>
  <c r="AA15" i="23"/>
  <c r="I15" i="23"/>
  <c r="AC15" i="23" s="1"/>
  <c r="Y15" i="17"/>
  <c r="P100" i="5"/>
  <c r="O100" i="5"/>
  <c r="C17" i="18"/>
  <c r="E17" i="18" s="1"/>
  <c r="G17" i="18" s="1"/>
  <c r="I17" i="18" s="1"/>
  <c r="D17" i="18"/>
  <c r="F17" i="18" s="1"/>
  <c r="H17" i="18" s="1"/>
  <c r="J17" i="18" s="1"/>
  <c r="B18" i="18"/>
  <c r="H141" i="21"/>
  <c r="H148" i="21"/>
  <c r="Z15" i="7"/>
  <c r="I15" i="22"/>
  <c r="AC15" i="22" s="1"/>
  <c r="AA15" i="22"/>
  <c r="M17" i="19"/>
  <c r="O17" i="19" s="1"/>
  <c r="Q17" i="19" s="1"/>
  <c r="S17" i="19" s="1"/>
  <c r="N17" i="19"/>
  <c r="P17" i="19" s="1"/>
  <c r="R17" i="19" s="1"/>
  <c r="T17" i="19" s="1"/>
  <c r="L18" i="19"/>
  <c r="Q107" i="8"/>
  <c r="R107" i="8"/>
  <c r="R100" i="12"/>
  <c r="Q100" i="12"/>
  <c r="I15" i="12"/>
  <c r="AC15" i="12" s="1"/>
  <c r="AA15" i="12"/>
  <c r="M17" i="9"/>
  <c r="O17" i="9" s="1"/>
  <c r="Q17" i="9" s="1"/>
  <c r="S17" i="9" s="1"/>
  <c r="N17" i="9"/>
  <c r="P17" i="9" s="1"/>
  <c r="R17" i="9" s="1"/>
  <c r="T17" i="9" s="1"/>
  <c r="L18" i="9"/>
  <c r="M17" i="7"/>
  <c r="O17" i="7" s="1"/>
  <c r="Q17" i="7" s="1"/>
  <c r="S17" i="7" s="1"/>
  <c r="N17" i="7"/>
  <c r="P17" i="7" s="1"/>
  <c r="R17" i="7" s="1"/>
  <c r="T17" i="7" s="1"/>
  <c r="L18" i="7"/>
  <c r="C17" i="11"/>
  <c r="E17" i="11" s="1"/>
  <c r="G17" i="11" s="1"/>
  <c r="I17" i="11" s="1"/>
  <c r="D17" i="11"/>
  <c r="F17" i="11" s="1"/>
  <c r="H17" i="11" s="1"/>
  <c r="J17" i="11" s="1"/>
  <c r="B18" i="11"/>
  <c r="N101" i="21"/>
  <c r="N120" i="11"/>
  <c r="I15" i="19"/>
  <c r="AC15" i="19" s="1"/>
  <c r="AA15" i="19"/>
  <c r="P100" i="16"/>
  <c r="O100" i="16"/>
  <c r="Q107" i="19"/>
  <c r="R107" i="19"/>
  <c r="Z15" i="22"/>
  <c r="Y15" i="3"/>
  <c r="Y15" i="15"/>
  <c r="E136" i="15" s="1"/>
  <c r="G149" i="15"/>
  <c r="G142" i="15"/>
  <c r="M17" i="8"/>
  <c r="O17" i="8" s="1"/>
  <c r="Q17" i="8" s="1"/>
  <c r="S17" i="8" s="1"/>
  <c r="N17" i="8"/>
  <c r="P17" i="8" s="1"/>
  <c r="R17" i="8" s="1"/>
  <c r="T17" i="8" s="1"/>
  <c r="L18" i="8"/>
  <c r="R100" i="3"/>
  <c r="Q100" i="3"/>
  <c r="D17" i="5"/>
  <c r="F17" i="5" s="1"/>
  <c r="H17" i="5" s="1"/>
  <c r="J17" i="5" s="1"/>
  <c r="C17" i="5"/>
  <c r="E17" i="5" s="1"/>
  <c r="G17" i="5" s="1"/>
  <c r="I17" i="5" s="1"/>
  <c r="B18" i="5"/>
  <c r="K120" i="17"/>
  <c r="D17" i="19"/>
  <c r="F17" i="19" s="1"/>
  <c r="H17" i="19" s="1"/>
  <c r="J17" i="19" s="1"/>
  <c r="C17" i="19"/>
  <c r="E17" i="19" s="1"/>
  <c r="G17" i="19" s="1"/>
  <c r="I17" i="19" s="1"/>
  <c r="B18" i="19"/>
  <c r="G142" i="5"/>
  <c r="G149" i="5"/>
  <c r="P100" i="14"/>
  <c r="O100" i="14"/>
  <c r="AB15" i="3"/>
  <c r="J15" i="3"/>
  <c r="AD15" i="3" s="1"/>
  <c r="P107" i="9"/>
  <c r="O107" i="9"/>
  <c r="Z15" i="15"/>
  <c r="F136" i="15" s="1"/>
  <c r="C17" i="21"/>
  <c r="E17" i="21" s="1"/>
  <c r="G17" i="21" s="1"/>
  <c r="I17" i="21" s="1"/>
  <c r="D17" i="21"/>
  <c r="F17" i="21" s="1"/>
  <c r="H17" i="21" s="1"/>
  <c r="J17" i="21" s="1"/>
  <c r="B18" i="21"/>
  <c r="Z15" i="17"/>
  <c r="R107" i="18"/>
  <c r="Q107" i="18"/>
  <c r="Q107" i="3"/>
  <c r="R107" i="3"/>
  <c r="Z15" i="13"/>
  <c r="N108" i="23"/>
  <c r="M120" i="17"/>
  <c r="N101" i="18"/>
  <c r="P100" i="9"/>
  <c r="O100" i="9"/>
  <c r="C17" i="15"/>
  <c r="E17" i="15" s="1"/>
  <c r="G17" i="15" s="1"/>
  <c r="I17" i="15" s="1"/>
  <c r="D17" i="15"/>
  <c r="F17" i="15" s="1"/>
  <c r="H17" i="15" s="1"/>
  <c r="J17" i="15" s="1"/>
  <c r="B18" i="15"/>
  <c r="Q107" i="12"/>
  <c r="R107" i="12"/>
  <c r="Z15" i="12"/>
  <c r="O154" i="15" l="1"/>
  <c r="F169" i="15" s="1"/>
  <c r="K169" i="15" s="1"/>
  <c r="O147" i="15"/>
  <c r="F161" i="15" s="1"/>
  <c r="K161" i="15" s="1"/>
  <c r="R154" i="15"/>
  <c r="I169" i="15" s="1"/>
  <c r="N169" i="15" s="1"/>
  <c r="Q146" i="15"/>
  <c r="H160" i="15" s="1"/>
  <c r="M160" i="15" s="1"/>
  <c r="O146" i="15"/>
  <c r="F160" i="15" s="1"/>
  <c r="K160" i="15" s="1"/>
  <c r="Q147" i="15"/>
  <c r="H161" i="15" s="1"/>
  <c r="M161" i="15" s="1"/>
  <c r="R153" i="15"/>
  <c r="I168" i="15" s="1"/>
  <c r="N168" i="15" s="1"/>
  <c r="O153" i="15"/>
  <c r="F168" i="15" s="1"/>
  <c r="K168" i="15" s="1"/>
  <c r="C18" i="21"/>
  <c r="E18" i="21" s="1"/>
  <c r="G18" i="21" s="1"/>
  <c r="I18" i="21" s="1"/>
  <c r="D18" i="21"/>
  <c r="F18" i="21" s="1"/>
  <c r="H18" i="21" s="1"/>
  <c r="J18" i="21" s="1"/>
  <c r="B19" i="21"/>
  <c r="C18" i="19"/>
  <c r="E18" i="19" s="1"/>
  <c r="G18" i="19" s="1"/>
  <c r="I18" i="19" s="1"/>
  <c r="D18" i="19"/>
  <c r="F18" i="19" s="1"/>
  <c r="H18" i="19" s="1"/>
  <c r="J18" i="19" s="1"/>
  <c r="B19" i="19"/>
  <c r="M18" i="19"/>
  <c r="O18" i="19" s="1"/>
  <c r="Q18" i="19" s="1"/>
  <c r="S18" i="19" s="1"/>
  <c r="N18" i="19"/>
  <c r="P18" i="19" s="1"/>
  <c r="R18" i="19" s="1"/>
  <c r="T18" i="19" s="1"/>
  <c r="L19" i="19"/>
  <c r="D18" i="18"/>
  <c r="F18" i="18" s="1"/>
  <c r="H18" i="18" s="1"/>
  <c r="J18" i="18" s="1"/>
  <c r="C18" i="18"/>
  <c r="E18" i="18" s="1"/>
  <c r="G18" i="18" s="1"/>
  <c r="I18" i="18" s="1"/>
  <c r="B19" i="18"/>
  <c r="M18" i="20"/>
  <c r="O18" i="20" s="1"/>
  <c r="Q18" i="20" s="1"/>
  <c r="S18" i="20" s="1"/>
  <c r="N18" i="20"/>
  <c r="P18" i="20" s="1"/>
  <c r="R18" i="20" s="1"/>
  <c r="T18" i="20" s="1"/>
  <c r="L19" i="20"/>
  <c r="H143" i="15"/>
  <c r="H157" i="15" s="1"/>
  <c r="H150" i="15"/>
  <c r="G150" i="15"/>
  <c r="G143" i="15"/>
  <c r="G157" i="15" s="1"/>
  <c r="H155" i="5"/>
  <c r="L155" i="5" s="1"/>
  <c r="L148" i="5"/>
  <c r="H143" i="21"/>
  <c r="H157" i="21" s="1"/>
  <c r="H150" i="21"/>
  <c r="F143" i="5"/>
  <c r="D18" i="8"/>
  <c r="F18" i="8" s="1"/>
  <c r="H18" i="8" s="1"/>
  <c r="J18" i="8" s="1"/>
  <c r="C18" i="8"/>
  <c r="E18" i="8" s="1"/>
  <c r="G18" i="8" s="1"/>
  <c r="I18" i="8" s="1"/>
  <c r="B19" i="8"/>
  <c r="E143" i="5"/>
  <c r="D18" i="17"/>
  <c r="F18" i="17" s="1"/>
  <c r="H18" i="17" s="1"/>
  <c r="J18" i="17" s="1"/>
  <c r="C18" i="17"/>
  <c r="E18" i="17" s="1"/>
  <c r="G18" i="17" s="1"/>
  <c r="I18" i="17" s="1"/>
  <c r="B19" i="17"/>
  <c r="M18" i="21"/>
  <c r="O18" i="21" s="1"/>
  <c r="Q18" i="21" s="1"/>
  <c r="S18" i="21" s="1"/>
  <c r="N18" i="21"/>
  <c r="P18" i="21" s="1"/>
  <c r="R18" i="21" s="1"/>
  <c r="T18" i="21" s="1"/>
  <c r="L19" i="21"/>
  <c r="N18" i="13"/>
  <c r="P18" i="13" s="1"/>
  <c r="R18" i="13" s="1"/>
  <c r="T18" i="13" s="1"/>
  <c r="M18" i="13"/>
  <c r="O18" i="13" s="1"/>
  <c r="Q18" i="13" s="1"/>
  <c r="S18" i="13" s="1"/>
  <c r="L19" i="13"/>
  <c r="N169" i="21"/>
  <c r="C18" i="15"/>
  <c r="E18" i="15" s="1"/>
  <c r="G18" i="15" s="1"/>
  <c r="I18" i="15" s="1"/>
  <c r="D18" i="15"/>
  <c r="F18" i="15" s="1"/>
  <c r="H18" i="15" s="1"/>
  <c r="J18" i="15" s="1"/>
  <c r="B19" i="15"/>
  <c r="C18" i="5"/>
  <c r="E18" i="5" s="1"/>
  <c r="G18" i="5" s="1"/>
  <c r="I18" i="5" s="1"/>
  <c r="D18" i="5"/>
  <c r="F18" i="5" s="1"/>
  <c r="H18" i="5" s="1"/>
  <c r="J18" i="5" s="1"/>
  <c r="B19" i="5"/>
  <c r="D18" i="11"/>
  <c r="F18" i="11" s="1"/>
  <c r="H18" i="11" s="1"/>
  <c r="J18" i="11" s="1"/>
  <c r="C18" i="11"/>
  <c r="E18" i="11" s="1"/>
  <c r="G18" i="11" s="1"/>
  <c r="I18" i="11" s="1"/>
  <c r="B19" i="11"/>
  <c r="M18" i="7"/>
  <c r="O18" i="7" s="1"/>
  <c r="Q18" i="7" s="1"/>
  <c r="S18" i="7" s="1"/>
  <c r="N18" i="7"/>
  <c r="P18" i="7" s="1"/>
  <c r="R18" i="7" s="1"/>
  <c r="T18" i="7" s="1"/>
  <c r="L19" i="7"/>
  <c r="J143" i="15"/>
  <c r="J157" i="15" s="1"/>
  <c r="J150" i="15"/>
  <c r="C18" i="20"/>
  <c r="E18" i="20" s="1"/>
  <c r="G18" i="20" s="1"/>
  <c r="I18" i="20" s="1"/>
  <c r="D18" i="20"/>
  <c r="F18" i="20" s="1"/>
  <c r="H18" i="20" s="1"/>
  <c r="J18" i="20" s="1"/>
  <c r="B19" i="20"/>
  <c r="H156" i="15"/>
  <c r="L156" i="15" s="1"/>
  <c r="L149" i="15"/>
  <c r="K148" i="21"/>
  <c r="G155" i="21"/>
  <c r="K155" i="21" s="1"/>
  <c r="K149" i="5"/>
  <c r="G156" i="5"/>
  <c r="K156" i="5" s="1"/>
  <c r="N18" i="8"/>
  <c r="P18" i="8" s="1"/>
  <c r="R18" i="8" s="1"/>
  <c r="T18" i="8" s="1"/>
  <c r="M18" i="8"/>
  <c r="O18" i="8" s="1"/>
  <c r="Q18" i="8" s="1"/>
  <c r="S18" i="8" s="1"/>
  <c r="L19" i="8"/>
  <c r="E143" i="15"/>
  <c r="N18" i="9"/>
  <c r="P18" i="9" s="1"/>
  <c r="R18" i="9" s="1"/>
  <c r="T18" i="9" s="1"/>
  <c r="M18" i="9"/>
  <c r="O18" i="9" s="1"/>
  <c r="Q18" i="9" s="1"/>
  <c r="S18" i="9" s="1"/>
  <c r="L19" i="9"/>
  <c r="H155" i="21"/>
  <c r="L155" i="21" s="1"/>
  <c r="L148" i="21"/>
  <c r="G143" i="21"/>
  <c r="G157" i="21" s="1"/>
  <c r="G150" i="21"/>
  <c r="D18" i="16"/>
  <c r="F18" i="16" s="1"/>
  <c r="H18" i="16" s="1"/>
  <c r="J18" i="16" s="1"/>
  <c r="C18" i="16"/>
  <c r="E18" i="16" s="1"/>
  <c r="G18" i="16" s="1"/>
  <c r="I18" i="16" s="1"/>
  <c r="B19" i="16"/>
  <c r="N18" i="5"/>
  <c r="P18" i="5" s="1"/>
  <c r="R18" i="5" s="1"/>
  <c r="T18" i="5" s="1"/>
  <c r="M18" i="5"/>
  <c r="O18" i="5" s="1"/>
  <c r="Q18" i="5" s="1"/>
  <c r="S18" i="5" s="1"/>
  <c r="L19" i="5"/>
  <c r="M18" i="22"/>
  <c r="O18" i="22" s="1"/>
  <c r="Q18" i="22" s="1"/>
  <c r="S18" i="22" s="1"/>
  <c r="N18" i="22"/>
  <c r="P18" i="22" s="1"/>
  <c r="R18" i="22" s="1"/>
  <c r="T18" i="22" s="1"/>
  <c r="L19" i="22"/>
  <c r="G143" i="5"/>
  <c r="G157" i="5" s="1"/>
  <c r="G150" i="5"/>
  <c r="M18" i="18"/>
  <c r="O18" i="18" s="1"/>
  <c r="Q18" i="18" s="1"/>
  <c r="S18" i="18" s="1"/>
  <c r="N18" i="18"/>
  <c r="P18" i="18" s="1"/>
  <c r="R18" i="18" s="1"/>
  <c r="T18" i="18" s="1"/>
  <c r="L19" i="18"/>
  <c r="L169" i="5"/>
  <c r="N18" i="11"/>
  <c r="P18" i="11" s="1"/>
  <c r="R18" i="11" s="1"/>
  <c r="T18" i="11" s="1"/>
  <c r="M18" i="11"/>
  <c r="O18" i="11" s="1"/>
  <c r="Q18" i="11" s="1"/>
  <c r="S18" i="11" s="1"/>
  <c r="L19" i="11"/>
  <c r="C18" i="14"/>
  <c r="E18" i="14" s="1"/>
  <c r="G18" i="14" s="1"/>
  <c r="I18" i="14" s="1"/>
  <c r="D18" i="14"/>
  <c r="F18" i="14" s="1"/>
  <c r="H18" i="14" s="1"/>
  <c r="J18" i="14" s="1"/>
  <c r="B19" i="14"/>
  <c r="N18" i="14"/>
  <c r="P18" i="14" s="1"/>
  <c r="R18" i="14" s="1"/>
  <c r="T18" i="14" s="1"/>
  <c r="M18" i="14"/>
  <c r="O18" i="14" s="1"/>
  <c r="Q18" i="14" s="1"/>
  <c r="S18" i="14" s="1"/>
  <c r="L19" i="14"/>
  <c r="M18" i="16"/>
  <c r="O18" i="16" s="1"/>
  <c r="Q18" i="16" s="1"/>
  <c r="S18" i="16" s="1"/>
  <c r="N18" i="16"/>
  <c r="P18" i="16" s="1"/>
  <c r="R18" i="16" s="1"/>
  <c r="T18" i="16" s="1"/>
  <c r="L19" i="16"/>
  <c r="F143" i="21"/>
  <c r="M169" i="5"/>
  <c r="J143" i="5"/>
  <c r="J157" i="5" s="1"/>
  <c r="J150" i="5"/>
  <c r="F143" i="15"/>
  <c r="K149" i="15"/>
  <c r="G156" i="15"/>
  <c r="K156" i="15" s="1"/>
  <c r="C18" i="22"/>
  <c r="E18" i="22" s="1"/>
  <c r="G18" i="22" s="1"/>
  <c r="I18" i="22" s="1"/>
  <c r="D18" i="22"/>
  <c r="F18" i="22" s="1"/>
  <c r="H18" i="22" s="1"/>
  <c r="J18" i="22" s="1"/>
  <c r="B19" i="22"/>
  <c r="I143" i="15"/>
  <c r="I157" i="15" s="1"/>
  <c r="I150" i="15"/>
  <c r="N18" i="23"/>
  <c r="P18" i="23" s="1"/>
  <c r="R18" i="23" s="1"/>
  <c r="T18" i="23" s="1"/>
  <c r="M18" i="23"/>
  <c r="O18" i="23" s="1"/>
  <c r="Q18" i="23" s="1"/>
  <c r="S18" i="23" s="1"/>
  <c r="L19" i="23"/>
  <c r="I143" i="21"/>
  <c r="I157" i="21" s="1"/>
  <c r="I150" i="21"/>
  <c r="C18" i="3"/>
  <c r="E18" i="3" s="1"/>
  <c r="G18" i="3" s="1"/>
  <c r="I18" i="3" s="1"/>
  <c r="D18" i="3"/>
  <c r="F18" i="3" s="1"/>
  <c r="H18" i="3" s="1"/>
  <c r="J18" i="3" s="1"/>
  <c r="B19" i="3"/>
  <c r="C18" i="7"/>
  <c r="E18" i="7" s="1"/>
  <c r="G18" i="7" s="1"/>
  <c r="I18" i="7" s="1"/>
  <c r="D18" i="7"/>
  <c r="F18" i="7" s="1"/>
  <c r="H18" i="7" s="1"/>
  <c r="J18" i="7" s="1"/>
  <c r="B19" i="7"/>
  <c r="J150" i="21"/>
  <c r="J143" i="21"/>
  <c r="J157" i="21" s="1"/>
  <c r="I150" i="5"/>
  <c r="I143" i="5"/>
  <c r="I157" i="5" s="1"/>
  <c r="K148" i="15"/>
  <c r="G155" i="15"/>
  <c r="K155" i="15" s="1"/>
  <c r="C18" i="9"/>
  <c r="E18" i="9" s="1"/>
  <c r="G18" i="9" s="1"/>
  <c r="I18" i="9" s="1"/>
  <c r="D18" i="9"/>
  <c r="F18" i="9" s="1"/>
  <c r="H18" i="9" s="1"/>
  <c r="J18" i="9" s="1"/>
  <c r="B19" i="9"/>
  <c r="C18" i="12"/>
  <c r="E18" i="12" s="1"/>
  <c r="G18" i="12" s="1"/>
  <c r="I18" i="12" s="1"/>
  <c r="D18" i="12"/>
  <c r="F18" i="12" s="1"/>
  <c r="H18" i="12" s="1"/>
  <c r="J18" i="12" s="1"/>
  <c r="B19" i="12"/>
  <c r="L149" i="5"/>
  <c r="H156" i="5"/>
  <c r="L156" i="5" s="1"/>
  <c r="N18" i="15"/>
  <c r="P18" i="15" s="1"/>
  <c r="R18" i="15" s="1"/>
  <c r="T18" i="15" s="1"/>
  <c r="M18" i="15"/>
  <c r="O18" i="15" s="1"/>
  <c r="Q18" i="15" s="1"/>
  <c r="S18" i="15" s="1"/>
  <c r="L19" i="15"/>
  <c r="D18" i="23"/>
  <c r="F18" i="23" s="1"/>
  <c r="H18" i="23" s="1"/>
  <c r="J18" i="23" s="1"/>
  <c r="C18" i="23"/>
  <c r="E18" i="23" s="1"/>
  <c r="G18" i="23" s="1"/>
  <c r="I18" i="23" s="1"/>
  <c r="B19" i="23"/>
  <c r="G156" i="21"/>
  <c r="K156" i="21" s="1"/>
  <c r="K149" i="21"/>
  <c r="M18" i="12"/>
  <c r="O18" i="12" s="1"/>
  <c r="Q18" i="12" s="1"/>
  <c r="S18" i="12" s="1"/>
  <c r="N18" i="12"/>
  <c r="P18" i="12" s="1"/>
  <c r="R18" i="12" s="1"/>
  <c r="T18" i="12" s="1"/>
  <c r="L19" i="12"/>
  <c r="N169" i="5"/>
  <c r="H150" i="5"/>
  <c r="H143" i="5"/>
  <c r="H157" i="5" s="1"/>
  <c r="M169" i="21"/>
  <c r="K169" i="5"/>
  <c r="D18" i="13"/>
  <c r="F18" i="13" s="1"/>
  <c r="H18" i="13" s="1"/>
  <c r="J18" i="13" s="1"/>
  <c r="C18" i="13"/>
  <c r="E18" i="13" s="1"/>
  <c r="G18" i="13" s="1"/>
  <c r="I18" i="13" s="1"/>
  <c r="B19" i="13"/>
  <c r="L149" i="21"/>
  <c r="H156" i="21"/>
  <c r="L156" i="21" s="1"/>
  <c r="L148" i="15"/>
  <c r="H155" i="15"/>
  <c r="L155" i="15" s="1"/>
  <c r="G155" i="5"/>
  <c r="K155" i="5" s="1"/>
  <c r="K148" i="5"/>
  <c r="M148" i="5" s="1"/>
  <c r="M18" i="17"/>
  <c r="O18" i="17" s="1"/>
  <c r="Q18" i="17" s="1"/>
  <c r="S18" i="17" s="1"/>
  <c r="N18" i="17"/>
  <c r="P18" i="17" s="1"/>
  <c r="R18" i="17" s="1"/>
  <c r="T18" i="17" s="1"/>
  <c r="L19" i="17"/>
  <c r="M18" i="3"/>
  <c r="O18" i="3" s="1"/>
  <c r="Q18" i="3" s="1"/>
  <c r="S18" i="3" s="1"/>
  <c r="N18" i="3"/>
  <c r="P18" i="3" s="1"/>
  <c r="R18" i="3" s="1"/>
  <c r="T18" i="3" s="1"/>
  <c r="L19" i="3"/>
  <c r="N148" i="21" l="1"/>
  <c r="Q148" i="21" s="1"/>
  <c r="N149" i="21"/>
  <c r="Q149" i="21" s="1"/>
  <c r="L157" i="5"/>
  <c r="L150" i="5"/>
  <c r="L157" i="15"/>
  <c r="N156" i="15"/>
  <c r="R156" i="15" s="1"/>
  <c r="N149" i="5"/>
  <c r="Q149" i="5" s="1"/>
  <c r="M148" i="15"/>
  <c r="P148" i="15" s="1"/>
  <c r="M155" i="21"/>
  <c r="K150" i="5"/>
  <c r="K157" i="15"/>
  <c r="M155" i="5"/>
  <c r="O155" i="5" s="1"/>
  <c r="M156" i="21"/>
  <c r="O156" i="21" s="1"/>
  <c r="M155" i="15"/>
  <c r="P155" i="15" s="1"/>
  <c r="M156" i="5"/>
  <c r="O156" i="5" s="1"/>
  <c r="N149" i="15"/>
  <c r="R149" i="15" s="1"/>
  <c r="N19" i="12"/>
  <c r="M19" i="12"/>
  <c r="L20" i="12"/>
  <c r="M19" i="17"/>
  <c r="N19" i="17"/>
  <c r="L20" i="17"/>
  <c r="N19" i="15"/>
  <c r="M19" i="15"/>
  <c r="L20" i="15"/>
  <c r="C19" i="9"/>
  <c r="E19" i="9" s="1"/>
  <c r="D19" i="9"/>
  <c r="F19" i="9" s="1"/>
  <c r="B20" i="9"/>
  <c r="N19" i="14"/>
  <c r="M19" i="14"/>
  <c r="L20" i="14"/>
  <c r="K150" i="21"/>
  <c r="M19" i="9"/>
  <c r="N19" i="9"/>
  <c r="L20" i="9"/>
  <c r="N19" i="7"/>
  <c r="M19" i="7"/>
  <c r="L20" i="7"/>
  <c r="M19" i="13"/>
  <c r="N19" i="13"/>
  <c r="L20" i="13"/>
  <c r="N155" i="5"/>
  <c r="D19" i="18"/>
  <c r="F19" i="18" s="1"/>
  <c r="C19" i="18"/>
  <c r="E19" i="18" s="1"/>
  <c r="B20" i="18"/>
  <c r="M19" i="3"/>
  <c r="N19" i="3"/>
  <c r="L20" i="3"/>
  <c r="N155" i="15"/>
  <c r="D19" i="23"/>
  <c r="F19" i="23" s="1"/>
  <c r="C19" i="23"/>
  <c r="E19" i="23" s="1"/>
  <c r="B20" i="23"/>
  <c r="C19" i="12"/>
  <c r="E19" i="12" s="1"/>
  <c r="D19" i="12"/>
  <c r="F19" i="12" s="1"/>
  <c r="B20" i="12"/>
  <c r="D19" i="3"/>
  <c r="F19" i="3" s="1"/>
  <c r="C19" i="3"/>
  <c r="E19" i="3" s="1"/>
  <c r="B20" i="3"/>
  <c r="N19" i="16"/>
  <c r="M19" i="16"/>
  <c r="L20" i="16"/>
  <c r="M19" i="18"/>
  <c r="N19" i="18"/>
  <c r="L20" i="18"/>
  <c r="C19" i="16"/>
  <c r="E19" i="16" s="1"/>
  <c r="D19" i="16"/>
  <c r="F19" i="16" s="1"/>
  <c r="B20" i="16"/>
  <c r="K157" i="21"/>
  <c r="N19" i="8"/>
  <c r="M19" i="8"/>
  <c r="L20" i="8"/>
  <c r="M149" i="5"/>
  <c r="D19" i="15"/>
  <c r="F19" i="15" s="1"/>
  <c r="C19" i="15"/>
  <c r="E19" i="15" s="1"/>
  <c r="B20" i="15"/>
  <c r="L150" i="21"/>
  <c r="M19" i="20"/>
  <c r="N19" i="20"/>
  <c r="L20" i="20"/>
  <c r="D19" i="21"/>
  <c r="F19" i="21" s="1"/>
  <c r="C19" i="21"/>
  <c r="E19" i="21" s="1"/>
  <c r="B20" i="21"/>
  <c r="N148" i="15"/>
  <c r="C19" i="7"/>
  <c r="E19" i="7" s="1"/>
  <c r="D19" i="7"/>
  <c r="F19" i="7" s="1"/>
  <c r="B20" i="7"/>
  <c r="M19" i="23"/>
  <c r="N19" i="23"/>
  <c r="L20" i="23"/>
  <c r="M156" i="15"/>
  <c r="N19" i="11"/>
  <c r="M19" i="11"/>
  <c r="L20" i="11"/>
  <c r="K157" i="5"/>
  <c r="N19" i="5"/>
  <c r="M19" i="5"/>
  <c r="L20" i="5"/>
  <c r="D19" i="20"/>
  <c r="F19" i="20" s="1"/>
  <c r="C19" i="20"/>
  <c r="E19" i="20" s="1"/>
  <c r="B20" i="20"/>
  <c r="C19" i="5"/>
  <c r="E19" i="5" s="1"/>
  <c r="D19" i="5"/>
  <c r="F19" i="5" s="1"/>
  <c r="B20" i="5"/>
  <c r="D19" i="17"/>
  <c r="F19" i="17" s="1"/>
  <c r="C19" i="17"/>
  <c r="E19" i="17" s="1"/>
  <c r="B20" i="17"/>
  <c r="L157" i="21"/>
  <c r="K150" i="15"/>
  <c r="D19" i="19"/>
  <c r="F19" i="19" s="1"/>
  <c r="C19" i="19"/>
  <c r="E19" i="19" s="1"/>
  <c r="B20" i="19"/>
  <c r="P148" i="5"/>
  <c r="O148" i="5"/>
  <c r="N156" i="21"/>
  <c r="C19" i="13"/>
  <c r="E19" i="13" s="1"/>
  <c r="D19" i="13"/>
  <c r="F19" i="13" s="1"/>
  <c r="B20" i="13"/>
  <c r="M149" i="21"/>
  <c r="N156" i="5"/>
  <c r="C19" i="22"/>
  <c r="E19" i="22" s="1"/>
  <c r="D19" i="22"/>
  <c r="F19" i="22" s="1"/>
  <c r="B20" i="22"/>
  <c r="M149" i="15"/>
  <c r="C19" i="14"/>
  <c r="E19" i="14" s="1"/>
  <c r="D19" i="14"/>
  <c r="F19" i="14" s="1"/>
  <c r="B20" i="14"/>
  <c r="N19" i="22"/>
  <c r="M19" i="22"/>
  <c r="L20" i="22"/>
  <c r="N155" i="21"/>
  <c r="M148" i="21"/>
  <c r="D19" i="11"/>
  <c r="F19" i="11" s="1"/>
  <c r="C19" i="11"/>
  <c r="E19" i="11" s="1"/>
  <c r="B20" i="11"/>
  <c r="N19" i="21"/>
  <c r="M19" i="21"/>
  <c r="L20" i="21"/>
  <c r="C19" i="8"/>
  <c r="E19" i="8" s="1"/>
  <c r="D19" i="8"/>
  <c r="F19" i="8" s="1"/>
  <c r="B20" i="8"/>
  <c r="N148" i="5"/>
  <c r="L150" i="15"/>
  <c r="M19" i="19"/>
  <c r="N19" i="19"/>
  <c r="L20" i="19"/>
  <c r="R148" i="21" l="1"/>
  <c r="R149" i="21"/>
  <c r="M157" i="5"/>
  <c r="N157" i="15"/>
  <c r="N150" i="5"/>
  <c r="R149" i="5"/>
  <c r="M150" i="5"/>
  <c r="P155" i="5"/>
  <c r="N157" i="21"/>
  <c r="O148" i="15"/>
  <c r="O155" i="15"/>
  <c r="Q156" i="15"/>
  <c r="N150" i="15"/>
  <c r="N150" i="21"/>
  <c r="P156" i="5"/>
  <c r="Q149" i="15"/>
  <c r="P156" i="21"/>
  <c r="P155" i="21"/>
  <c r="O155" i="21"/>
  <c r="M157" i="15"/>
  <c r="G19" i="8"/>
  <c r="D20" i="11"/>
  <c r="F20" i="11" s="1"/>
  <c r="H20" i="11" s="1"/>
  <c r="J20" i="11" s="1"/>
  <c r="C20" i="11"/>
  <c r="E20" i="11" s="1"/>
  <c r="G20" i="11" s="1"/>
  <c r="I20" i="11" s="1"/>
  <c r="B21" i="11"/>
  <c r="P19" i="22"/>
  <c r="R19" i="22" s="1"/>
  <c r="T19" i="22" s="1"/>
  <c r="X19" i="22"/>
  <c r="G19" i="22"/>
  <c r="H19" i="13"/>
  <c r="M150" i="15"/>
  <c r="G19" i="17"/>
  <c r="G19" i="5"/>
  <c r="P19" i="5"/>
  <c r="R19" i="5" s="1"/>
  <c r="T19" i="5" s="1"/>
  <c r="X19" i="5"/>
  <c r="X19" i="11"/>
  <c r="P19" i="11"/>
  <c r="R19" i="11" s="1"/>
  <c r="T19" i="11" s="1"/>
  <c r="W19" i="23"/>
  <c r="O19" i="23"/>
  <c r="Q19" i="23" s="1"/>
  <c r="S19" i="23" s="1"/>
  <c r="H19" i="21"/>
  <c r="H19" i="15"/>
  <c r="O19" i="8"/>
  <c r="Q19" i="8" s="1"/>
  <c r="S19" i="8" s="1"/>
  <c r="W19" i="8"/>
  <c r="H19" i="16"/>
  <c r="X19" i="18"/>
  <c r="P19" i="18"/>
  <c r="R19" i="18" s="1"/>
  <c r="T19" i="18" s="1"/>
  <c r="P19" i="16"/>
  <c r="R19" i="16" s="1"/>
  <c r="T19" i="16" s="1"/>
  <c r="X19" i="16"/>
  <c r="G19" i="12"/>
  <c r="Q155" i="15"/>
  <c r="R155" i="15"/>
  <c r="C20" i="18"/>
  <c r="E20" i="18" s="1"/>
  <c r="G20" i="18" s="1"/>
  <c r="I20" i="18" s="1"/>
  <c r="D20" i="18"/>
  <c r="F20" i="18" s="1"/>
  <c r="H20" i="18" s="1"/>
  <c r="J20" i="18" s="1"/>
  <c r="B21" i="18"/>
  <c r="R155" i="5"/>
  <c r="Q155" i="5"/>
  <c r="O19" i="13"/>
  <c r="Q19" i="13" s="1"/>
  <c r="S19" i="13" s="1"/>
  <c r="W19" i="13"/>
  <c r="P19" i="7"/>
  <c r="R19" i="7" s="1"/>
  <c r="T19" i="7" s="1"/>
  <c r="X19" i="7"/>
  <c r="X19" i="9"/>
  <c r="P19" i="9"/>
  <c r="R19" i="9" s="1"/>
  <c r="T19" i="9" s="1"/>
  <c r="W19" i="14"/>
  <c r="O19" i="14"/>
  <c r="Q19" i="14" s="1"/>
  <c r="S19" i="14" s="1"/>
  <c r="H19" i="9"/>
  <c r="X19" i="15"/>
  <c r="P19" i="15"/>
  <c r="R19" i="15" s="1"/>
  <c r="T19" i="15" s="1"/>
  <c r="W19" i="17"/>
  <c r="O19" i="17"/>
  <c r="Q19" i="17" s="1"/>
  <c r="S19" i="17" s="1"/>
  <c r="W19" i="12"/>
  <c r="O19" i="12"/>
  <c r="Q19" i="12" s="1"/>
  <c r="S19" i="12" s="1"/>
  <c r="M20" i="19"/>
  <c r="O20" i="19" s="1"/>
  <c r="Q20" i="19" s="1"/>
  <c r="S20" i="19" s="1"/>
  <c r="N20" i="19"/>
  <c r="P20" i="19" s="1"/>
  <c r="R20" i="19" s="1"/>
  <c r="T20" i="19" s="1"/>
  <c r="L21" i="19"/>
  <c r="R148" i="5"/>
  <c r="Q148" i="5"/>
  <c r="M20" i="21"/>
  <c r="O20" i="21" s="1"/>
  <c r="Q20" i="21" s="1"/>
  <c r="S20" i="21" s="1"/>
  <c r="N20" i="21"/>
  <c r="P20" i="21" s="1"/>
  <c r="R20" i="21" s="1"/>
  <c r="T20" i="21" s="1"/>
  <c r="L21" i="21"/>
  <c r="G19" i="11"/>
  <c r="Q155" i="21"/>
  <c r="R155" i="21"/>
  <c r="C20" i="14"/>
  <c r="E20" i="14" s="1"/>
  <c r="G20" i="14" s="1"/>
  <c r="I20" i="14" s="1"/>
  <c r="D20" i="14"/>
  <c r="F20" i="14" s="1"/>
  <c r="H20" i="14" s="1"/>
  <c r="J20" i="14" s="1"/>
  <c r="B21" i="14"/>
  <c r="O149" i="15"/>
  <c r="P149" i="15"/>
  <c r="Q156" i="5"/>
  <c r="R156" i="5"/>
  <c r="G19" i="13"/>
  <c r="C20" i="19"/>
  <c r="E20" i="19" s="1"/>
  <c r="G20" i="19" s="1"/>
  <c r="I20" i="19" s="1"/>
  <c r="D20" i="19"/>
  <c r="F20" i="19" s="1"/>
  <c r="H20" i="19" s="1"/>
  <c r="J20" i="19" s="1"/>
  <c r="B21" i="19"/>
  <c r="H19" i="17"/>
  <c r="D20" i="20"/>
  <c r="F20" i="20" s="1"/>
  <c r="H20" i="20" s="1"/>
  <c r="J20" i="20" s="1"/>
  <c r="C20" i="20"/>
  <c r="E20" i="20" s="1"/>
  <c r="G20" i="20" s="1"/>
  <c r="I20" i="20" s="1"/>
  <c r="B21" i="20"/>
  <c r="P156" i="15"/>
  <c r="O156" i="15"/>
  <c r="C20" i="7"/>
  <c r="E20" i="7" s="1"/>
  <c r="G20" i="7" s="1"/>
  <c r="I20" i="7" s="1"/>
  <c r="D20" i="7"/>
  <c r="F20" i="7" s="1"/>
  <c r="H20" i="7" s="1"/>
  <c r="J20" i="7" s="1"/>
  <c r="B21" i="7"/>
  <c r="R148" i="15"/>
  <c r="Q148" i="15"/>
  <c r="M20" i="20"/>
  <c r="O20" i="20" s="1"/>
  <c r="Q20" i="20" s="1"/>
  <c r="S20" i="20" s="1"/>
  <c r="N20" i="20"/>
  <c r="P20" i="20" s="1"/>
  <c r="R20" i="20" s="1"/>
  <c r="T20" i="20" s="1"/>
  <c r="L21" i="20"/>
  <c r="P19" i="8"/>
  <c r="R19" i="8" s="1"/>
  <c r="T19" i="8" s="1"/>
  <c r="X19" i="8"/>
  <c r="G19" i="16"/>
  <c r="W19" i="18"/>
  <c r="O19" i="18"/>
  <c r="Q19" i="18" s="1"/>
  <c r="S19" i="18" s="1"/>
  <c r="D20" i="3"/>
  <c r="F20" i="3" s="1"/>
  <c r="H20" i="3" s="1"/>
  <c r="J20" i="3" s="1"/>
  <c r="C20" i="3"/>
  <c r="E20" i="3" s="1"/>
  <c r="G20" i="3" s="1"/>
  <c r="I20" i="3" s="1"/>
  <c r="B21" i="3"/>
  <c r="C20" i="23"/>
  <c r="E20" i="23" s="1"/>
  <c r="G20" i="23" s="1"/>
  <c r="I20" i="23" s="1"/>
  <c r="D20" i="23"/>
  <c r="F20" i="23" s="1"/>
  <c r="H20" i="23" s="1"/>
  <c r="J20" i="23" s="1"/>
  <c r="B21" i="23"/>
  <c r="M20" i="3"/>
  <c r="O20" i="3" s="1"/>
  <c r="Q20" i="3" s="1"/>
  <c r="S20" i="3" s="1"/>
  <c r="N20" i="3"/>
  <c r="P20" i="3" s="1"/>
  <c r="R20" i="3" s="1"/>
  <c r="T20" i="3" s="1"/>
  <c r="L21" i="3"/>
  <c r="G19" i="18"/>
  <c r="W19" i="9"/>
  <c r="O19" i="9"/>
  <c r="Q19" i="9" s="1"/>
  <c r="S19" i="9" s="1"/>
  <c r="X19" i="14"/>
  <c r="P19" i="14"/>
  <c r="R19" i="14" s="1"/>
  <c r="T19" i="14" s="1"/>
  <c r="G19" i="9"/>
  <c r="N157" i="5"/>
  <c r="P19" i="12"/>
  <c r="R19" i="12" s="1"/>
  <c r="T19" i="12" s="1"/>
  <c r="X19" i="12"/>
  <c r="P19" i="19"/>
  <c r="R19" i="19" s="1"/>
  <c r="T19" i="19" s="1"/>
  <c r="X19" i="19"/>
  <c r="C20" i="8"/>
  <c r="E20" i="8" s="1"/>
  <c r="G20" i="8" s="1"/>
  <c r="I20" i="8" s="1"/>
  <c r="D20" i="8"/>
  <c r="F20" i="8" s="1"/>
  <c r="H20" i="8" s="1"/>
  <c r="J20" i="8" s="1"/>
  <c r="B21" i="8"/>
  <c r="W19" i="21"/>
  <c r="O19" i="21"/>
  <c r="Q19" i="21" s="1"/>
  <c r="S19" i="21" s="1"/>
  <c r="H19" i="11"/>
  <c r="M20" i="22"/>
  <c r="O20" i="22" s="1"/>
  <c r="Q20" i="22" s="1"/>
  <c r="S20" i="22" s="1"/>
  <c r="N20" i="22"/>
  <c r="P20" i="22" s="1"/>
  <c r="R20" i="22" s="1"/>
  <c r="T20" i="22" s="1"/>
  <c r="L21" i="22"/>
  <c r="Z19" i="14"/>
  <c r="H19" i="14"/>
  <c r="C20" i="22"/>
  <c r="E20" i="22" s="1"/>
  <c r="G20" i="22" s="1"/>
  <c r="I20" i="22" s="1"/>
  <c r="D20" i="22"/>
  <c r="F20" i="22" s="1"/>
  <c r="H20" i="22" s="1"/>
  <c r="J20" i="22" s="1"/>
  <c r="B21" i="22"/>
  <c r="P149" i="21"/>
  <c r="O149" i="21"/>
  <c r="R156" i="21"/>
  <c r="Q156" i="21"/>
  <c r="G19" i="19"/>
  <c r="C20" i="5"/>
  <c r="E20" i="5" s="1"/>
  <c r="G20" i="5" s="1"/>
  <c r="I20" i="5" s="1"/>
  <c r="D20" i="5"/>
  <c r="F20" i="5" s="1"/>
  <c r="H20" i="5" s="1"/>
  <c r="J20" i="5" s="1"/>
  <c r="B21" i="5"/>
  <c r="G19" i="20"/>
  <c r="M20" i="5"/>
  <c r="O20" i="5" s="1"/>
  <c r="Q20" i="5" s="1"/>
  <c r="S20" i="5" s="1"/>
  <c r="N20" i="5"/>
  <c r="P20" i="5" s="1"/>
  <c r="R20" i="5" s="1"/>
  <c r="T20" i="5" s="1"/>
  <c r="L21" i="5"/>
  <c r="N20" i="11"/>
  <c r="P20" i="11" s="1"/>
  <c r="R20" i="11" s="1"/>
  <c r="T20" i="11" s="1"/>
  <c r="M20" i="11"/>
  <c r="O20" i="11" s="1"/>
  <c r="Q20" i="11" s="1"/>
  <c r="S20" i="11" s="1"/>
  <c r="L21" i="11"/>
  <c r="N20" i="23"/>
  <c r="P20" i="23" s="1"/>
  <c r="R20" i="23" s="1"/>
  <c r="T20" i="23" s="1"/>
  <c r="M20" i="23"/>
  <c r="O20" i="23" s="1"/>
  <c r="Q20" i="23" s="1"/>
  <c r="S20" i="23" s="1"/>
  <c r="L21" i="23"/>
  <c r="H19" i="7"/>
  <c r="D20" i="21"/>
  <c r="F20" i="21" s="1"/>
  <c r="H20" i="21" s="1"/>
  <c r="J20" i="21" s="1"/>
  <c r="C20" i="21"/>
  <c r="E20" i="21" s="1"/>
  <c r="G20" i="21" s="1"/>
  <c r="I20" i="21" s="1"/>
  <c r="B21" i="21"/>
  <c r="X19" i="20"/>
  <c r="P19" i="20"/>
  <c r="R19" i="20" s="1"/>
  <c r="T19" i="20" s="1"/>
  <c r="D20" i="15"/>
  <c r="F20" i="15" s="1"/>
  <c r="H20" i="15" s="1"/>
  <c r="J20" i="15" s="1"/>
  <c r="C20" i="15"/>
  <c r="E20" i="15" s="1"/>
  <c r="G20" i="15" s="1"/>
  <c r="I20" i="15" s="1"/>
  <c r="B21" i="15"/>
  <c r="P149" i="5"/>
  <c r="O149" i="5"/>
  <c r="M157" i="21"/>
  <c r="M20" i="16"/>
  <c r="O20" i="16" s="1"/>
  <c r="Q20" i="16" s="1"/>
  <c r="S20" i="16" s="1"/>
  <c r="N20" i="16"/>
  <c r="P20" i="16" s="1"/>
  <c r="R20" i="16" s="1"/>
  <c r="T20" i="16" s="1"/>
  <c r="L21" i="16"/>
  <c r="G19" i="3"/>
  <c r="D20" i="12"/>
  <c r="F20" i="12" s="1"/>
  <c r="H20" i="12" s="1"/>
  <c r="J20" i="12" s="1"/>
  <c r="C20" i="12"/>
  <c r="E20" i="12" s="1"/>
  <c r="G20" i="12" s="1"/>
  <c r="I20" i="12" s="1"/>
  <c r="B21" i="12"/>
  <c r="G19" i="23"/>
  <c r="X19" i="3"/>
  <c r="P19" i="3"/>
  <c r="R19" i="3" s="1"/>
  <c r="T19" i="3" s="1"/>
  <c r="H19" i="18"/>
  <c r="N20" i="13"/>
  <c r="P20" i="13" s="1"/>
  <c r="R20" i="13" s="1"/>
  <c r="T20" i="13" s="1"/>
  <c r="M20" i="13"/>
  <c r="O20" i="13" s="1"/>
  <c r="Q20" i="13" s="1"/>
  <c r="S20" i="13" s="1"/>
  <c r="L21" i="13"/>
  <c r="M20" i="7"/>
  <c r="O20" i="7" s="1"/>
  <c r="Q20" i="7" s="1"/>
  <c r="S20" i="7" s="1"/>
  <c r="N20" i="7"/>
  <c r="P20" i="7" s="1"/>
  <c r="R20" i="7" s="1"/>
  <c r="T20" i="7" s="1"/>
  <c r="L21" i="7"/>
  <c r="M150" i="21"/>
  <c r="M20" i="15"/>
  <c r="O20" i="15" s="1"/>
  <c r="Q20" i="15" s="1"/>
  <c r="S20" i="15" s="1"/>
  <c r="N20" i="15"/>
  <c r="P20" i="15" s="1"/>
  <c r="R20" i="15" s="1"/>
  <c r="T20" i="15" s="1"/>
  <c r="L21" i="15"/>
  <c r="M20" i="17"/>
  <c r="O20" i="17" s="1"/>
  <c r="Q20" i="17" s="1"/>
  <c r="S20" i="17" s="1"/>
  <c r="N20" i="17"/>
  <c r="P20" i="17" s="1"/>
  <c r="R20" i="17" s="1"/>
  <c r="T20" i="17" s="1"/>
  <c r="L21" i="17"/>
  <c r="W19" i="19"/>
  <c r="O19" i="19"/>
  <c r="Q19" i="19" s="1"/>
  <c r="S19" i="19" s="1"/>
  <c r="H19" i="8"/>
  <c r="X19" i="21"/>
  <c r="P19" i="21"/>
  <c r="R19" i="21" s="1"/>
  <c r="T19" i="21" s="1"/>
  <c r="P148" i="21"/>
  <c r="O148" i="21"/>
  <c r="O19" i="22"/>
  <c r="Q19" i="22" s="1"/>
  <c r="S19" i="22" s="1"/>
  <c r="W19" i="22"/>
  <c r="G19" i="14"/>
  <c r="H19" i="22"/>
  <c r="D20" i="13"/>
  <c r="F20" i="13" s="1"/>
  <c r="H20" i="13" s="1"/>
  <c r="J20" i="13" s="1"/>
  <c r="C20" i="13"/>
  <c r="E20" i="13" s="1"/>
  <c r="G20" i="13" s="1"/>
  <c r="I20" i="13" s="1"/>
  <c r="B21" i="13"/>
  <c r="H19" i="19"/>
  <c r="C20" i="17"/>
  <c r="E20" i="17" s="1"/>
  <c r="G20" i="17" s="1"/>
  <c r="I20" i="17" s="1"/>
  <c r="D20" i="17"/>
  <c r="F20" i="17" s="1"/>
  <c r="H20" i="17" s="1"/>
  <c r="J20" i="17" s="1"/>
  <c r="B21" i="17"/>
  <c r="H19" i="5"/>
  <c r="H19" i="20"/>
  <c r="O19" i="5"/>
  <c r="Q19" i="5" s="1"/>
  <c r="S19" i="5" s="1"/>
  <c r="W19" i="5"/>
  <c r="W19" i="11"/>
  <c r="O19" i="11"/>
  <c r="Q19" i="11" s="1"/>
  <c r="S19" i="11" s="1"/>
  <c r="P19" i="23"/>
  <c r="R19" i="23" s="1"/>
  <c r="T19" i="23" s="1"/>
  <c r="X19" i="23"/>
  <c r="G19" i="7"/>
  <c r="G19" i="21"/>
  <c r="W19" i="20"/>
  <c r="O19" i="20"/>
  <c r="Q19" i="20" s="1"/>
  <c r="S19" i="20" s="1"/>
  <c r="G19" i="15"/>
  <c r="N20" i="8"/>
  <c r="P20" i="8" s="1"/>
  <c r="R20" i="8" s="1"/>
  <c r="T20" i="8" s="1"/>
  <c r="M20" i="8"/>
  <c r="O20" i="8" s="1"/>
  <c r="Q20" i="8" s="1"/>
  <c r="S20" i="8" s="1"/>
  <c r="L21" i="8"/>
  <c r="C20" i="16"/>
  <c r="E20" i="16" s="1"/>
  <c r="G20" i="16" s="1"/>
  <c r="I20" i="16" s="1"/>
  <c r="D20" i="16"/>
  <c r="F20" i="16" s="1"/>
  <c r="H20" i="16" s="1"/>
  <c r="J20" i="16" s="1"/>
  <c r="B21" i="16"/>
  <c r="M20" i="18"/>
  <c r="O20" i="18" s="1"/>
  <c r="Q20" i="18" s="1"/>
  <c r="S20" i="18" s="1"/>
  <c r="N20" i="18"/>
  <c r="P20" i="18" s="1"/>
  <c r="R20" i="18" s="1"/>
  <c r="T20" i="18" s="1"/>
  <c r="L21" i="18"/>
  <c r="W19" i="16"/>
  <c r="O19" i="16"/>
  <c r="Q19" i="16" s="1"/>
  <c r="S19" i="16" s="1"/>
  <c r="H19" i="3"/>
  <c r="H19" i="12"/>
  <c r="H19" i="23"/>
  <c r="O19" i="3"/>
  <c r="Q19" i="3" s="1"/>
  <c r="S19" i="3" s="1"/>
  <c r="W19" i="3"/>
  <c r="P19" i="13"/>
  <c r="R19" i="13" s="1"/>
  <c r="T19" i="13" s="1"/>
  <c r="X19" i="13"/>
  <c r="O19" i="7"/>
  <c r="Q19" i="7" s="1"/>
  <c r="S19" i="7" s="1"/>
  <c r="W19" i="7"/>
  <c r="M20" i="9"/>
  <c r="O20" i="9" s="1"/>
  <c r="Q20" i="9" s="1"/>
  <c r="S20" i="9" s="1"/>
  <c r="N20" i="9"/>
  <c r="P20" i="9" s="1"/>
  <c r="R20" i="9" s="1"/>
  <c r="T20" i="9" s="1"/>
  <c r="L21" i="9"/>
  <c r="M20" i="14"/>
  <c r="O20" i="14" s="1"/>
  <c r="Q20" i="14" s="1"/>
  <c r="S20" i="14" s="1"/>
  <c r="N20" i="14"/>
  <c r="P20" i="14" s="1"/>
  <c r="R20" i="14" s="1"/>
  <c r="T20" i="14" s="1"/>
  <c r="L21" i="14"/>
  <c r="C20" i="9"/>
  <c r="E20" i="9" s="1"/>
  <c r="G20" i="9" s="1"/>
  <c r="I20" i="9" s="1"/>
  <c r="D20" i="9"/>
  <c r="F20" i="9" s="1"/>
  <c r="H20" i="9" s="1"/>
  <c r="J20" i="9" s="1"/>
  <c r="B21" i="9"/>
  <c r="O19" i="15"/>
  <c r="Q19" i="15" s="1"/>
  <c r="S19" i="15" s="1"/>
  <c r="W19" i="15"/>
  <c r="X19" i="17"/>
  <c r="P19" i="17"/>
  <c r="R19" i="17" s="1"/>
  <c r="T19" i="17" s="1"/>
  <c r="N20" i="12"/>
  <c r="P20" i="12" s="1"/>
  <c r="R20" i="12" s="1"/>
  <c r="T20" i="12" s="1"/>
  <c r="M20" i="12"/>
  <c r="O20" i="12" s="1"/>
  <c r="Q20" i="12" s="1"/>
  <c r="S20" i="12" s="1"/>
  <c r="L21" i="12"/>
  <c r="Z19" i="12" l="1"/>
  <c r="Z19" i="8"/>
  <c r="Z19" i="20"/>
  <c r="Z19" i="5"/>
  <c r="Z19" i="7"/>
  <c r="Z19" i="16"/>
  <c r="Y19" i="13"/>
  <c r="Z19" i="22"/>
  <c r="Y19" i="7"/>
  <c r="Y19" i="21"/>
  <c r="Y19" i="14"/>
  <c r="Y19" i="3"/>
  <c r="Z19" i="11"/>
  <c r="Z19" i="9"/>
  <c r="Y19" i="9"/>
  <c r="Y19" i="20"/>
  <c r="Z19" i="19"/>
  <c r="Z19" i="3"/>
  <c r="Z19" i="21"/>
  <c r="Z19" i="13"/>
  <c r="N21" i="8"/>
  <c r="P21" i="8" s="1"/>
  <c r="R21" i="8" s="1"/>
  <c r="T21" i="8" s="1"/>
  <c r="M21" i="8"/>
  <c r="O21" i="8" s="1"/>
  <c r="Q21" i="8" s="1"/>
  <c r="S21" i="8" s="1"/>
  <c r="L22" i="8"/>
  <c r="Y19" i="15"/>
  <c r="AA19" i="21"/>
  <c r="I19" i="21"/>
  <c r="AC19" i="21" s="1"/>
  <c r="AB19" i="19"/>
  <c r="J19" i="19"/>
  <c r="AD19" i="19" s="1"/>
  <c r="AB19" i="18"/>
  <c r="J19" i="18"/>
  <c r="AD19" i="18" s="1"/>
  <c r="AA19" i="23"/>
  <c r="I19" i="23"/>
  <c r="AC19" i="23" s="1"/>
  <c r="N21" i="22"/>
  <c r="P21" i="22" s="1"/>
  <c r="R21" i="22" s="1"/>
  <c r="T21" i="22" s="1"/>
  <c r="M21" i="22"/>
  <c r="O21" i="22" s="1"/>
  <c r="Q21" i="22" s="1"/>
  <c r="S21" i="22" s="1"/>
  <c r="L22" i="22"/>
  <c r="I19" i="9"/>
  <c r="AC19" i="9" s="1"/>
  <c r="AA19" i="9"/>
  <c r="D21" i="20"/>
  <c r="F21" i="20" s="1"/>
  <c r="H21" i="20" s="1"/>
  <c r="J21" i="20" s="1"/>
  <c r="C21" i="20"/>
  <c r="E21" i="20" s="1"/>
  <c r="G21" i="20" s="1"/>
  <c r="I21" i="20" s="1"/>
  <c r="B22" i="20"/>
  <c r="AB19" i="17"/>
  <c r="J19" i="17"/>
  <c r="AD19" i="17" s="1"/>
  <c r="I19" i="11"/>
  <c r="AC19" i="11" s="1"/>
  <c r="AA19" i="11"/>
  <c r="AA19" i="12"/>
  <c r="I19" i="12"/>
  <c r="AC19" i="12" s="1"/>
  <c r="AA19" i="5"/>
  <c r="I19" i="5"/>
  <c r="AC19" i="5" s="1"/>
  <c r="I19" i="22"/>
  <c r="AC19" i="22" s="1"/>
  <c r="AA19" i="22"/>
  <c r="M21" i="9"/>
  <c r="O21" i="9" s="1"/>
  <c r="Q21" i="9" s="1"/>
  <c r="S21" i="9" s="1"/>
  <c r="N21" i="9"/>
  <c r="P21" i="9" s="1"/>
  <c r="R21" i="9" s="1"/>
  <c r="T21" i="9" s="1"/>
  <c r="L22" i="9"/>
  <c r="J19" i="12"/>
  <c r="AD19" i="12" s="1"/>
  <c r="AB19" i="12"/>
  <c r="C21" i="16"/>
  <c r="E21" i="16" s="1"/>
  <c r="G21" i="16" s="1"/>
  <c r="I21" i="16" s="1"/>
  <c r="D21" i="16"/>
  <c r="F21" i="16" s="1"/>
  <c r="H21" i="16" s="1"/>
  <c r="J21" i="16" s="1"/>
  <c r="B22" i="16"/>
  <c r="AA19" i="7"/>
  <c r="I19" i="7"/>
  <c r="AC19" i="7" s="1"/>
  <c r="J19" i="20"/>
  <c r="AD19" i="20" s="1"/>
  <c r="AB19" i="20"/>
  <c r="C21" i="17"/>
  <c r="E21" i="17" s="1"/>
  <c r="G21" i="17" s="1"/>
  <c r="I21" i="17" s="1"/>
  <c r="D21" i="17"/>
  <c r="F21" i="17" s="1"/>
  <c r="H21" i="17" s="1"/>
  <c r="J21" i="17" s="1"/>
  <c r="B22" i="17"/>
  <c r="AB19" i="22"/>
  <c r="J19" i="22"/>
  <c r="AD19" i="22" s="1"/>
  <c r="M21" i="13"/>
  <c r="O21" i="13" s="1"/>
  <c r="Q21" i="13" s="1"/>
  <c r="S21" i="13" s="1"/>
  <c r="N21" i="13"/>
  <c r="P21" i="13" s="1"/>
  <c r="R21" i="13" s="1"/>
  <c r="T21" i="13" s="1"/>
  <c r="L22" i="13"/>
  <c r="Z19" i="18"/>
  <c r="Y19" i="23"/>
  <c r="I19" i="3"/>
  <c r="AC19" i="3" s="1"/>
  <c r="AA19" i="3"/>
  <c r="D21" i="15"/>
  <c r="F21" i="15" s="1"/>
  <c r="H21" i="15" s="1"/>
  <c r="J21" i="15" s="1"/>
  <c r="C21" i="15"/>
  <c r="E21" i="15" s="1"/>
  <c r="G21" i="15" s="1"/>
  <c r="I21" i="15" s="1"/>
  <c r="B22" i="15"/>
  <c r="J19" i="7"/>
  <c r="AD19" i="7" s="1"/>
  <c r="AB19" i="7"/>
  <c r="M21" i="5"/>
  <c r="O21" i="5" s="1"/>
  <c r="Q21" i="5" s="1"/>
  <c r="S21" i="5" s="1"/>
  <c r="N21" i="5"/>
  <c r="P21" i="5" s="1"/>
  <c r="R21" i="5" s="1"/>
  <c r="T21" i="5" s="1"/>
  <c r="L22" i="5"/>
  <c r="AA19" i="20"/>
  <c r="I19" i="20"/>
  <c r="AC19" i="20" s="1"/>
  <c r="Y19" i="19"/>
  <c r="Y19" i="18"/>
  <c r="C21" i="3"/>
  <c r="E21" i="3" s="1"/>
  <c r="G21" i="3" s="1"/>
  <c r="I21" i="3" s="1"/>
  <c r="D21" i="3"/>
  <c r="F21" i="3" s="1"/>
  <c r="H21" i="3" s="1"/>
  <c r="J21" i="3" s="1"/>
  <c r="B22" i="3"/>
  <c r="C21" i="19"/>
  <c r="E21" i="19" s="1"/>
  <c r="G21" i="19" s="1"/>
  <c r="I21" i="19" s="1"/>
  <c r="D21" i="19"/>
  <c r="F21" i="19" s="1"/>
  <c r="H21" i="19" s="1"/>
  <c r="J21" i="19" s="1"/>
  <c r="B22" i="19"/>
  <c r="I19" i="13"/>
  <c r="AC19" i="13" s="1"/>
  <c r="AA19" i="13"/>
  <c r="N21" i="21"/>
  <c r="P21" i="21" s="1"/>
  <c r="R21" i="21" s="1"/>
  <c r="T21" i="21" s="1"/>
  <c r="M21" i="21"/>
  <c r="O21" i="21" s="1"/>
  <c r="Q21" i="21" s="1"/>
  <c r="S21" i="21" s="1"/>
  <c r="L22" i="21"/>
  <c r="Y19" i="12"/>
  <c r="AB19" i="21"/>
  <c r="J19" i="21"/>
  <c r="AD19" i="21" s="1"/>
  <c r="Y19" i="5"/>
  <c r="J19" i="13"/>
  <c r="AD19" i="13" s="1"/>
  <c r="AB19" i="13"/>
  <c r="M21" i="12"/>
  <c r="O21" i="12" s="1"/>
  <c r="Q21" i="12" s="1"/>
  <c r="S21" i="12" s="1"/>
  <c r="N21" i="12"/>
  <c r="P21" i="12" s="1"/>
  <c r="R21" i="12" s="1"/>
  <c r="T21" i="12" s="1"/>
  <c r="L22" i="12"/>
  <c r="N21" i="14"/>
  <c r="P21" i="14" s="1"/>
  <c r="R21" i="14" s="1"/>
  <c r="T21" i="14" s="1"/>
  <c r="M21" i="14"/>
  <c r="O21" i="14" s="1"/>
  <c r="Q21" i="14" s="1"/>
  <c r="S21" i="14" s="1"/>
  <c r="L22" i="14"/>
  <c r="J19" i="23"/>
  <c r="AD19" i="23" s="1"/>
  <c r="AB19" i="23"/>
  <c r="N21" i="18"/>
  <c r="P21" i="18" s="1"/>
  <c r="R21" i="18" s="1"/>
  <c r="T21" i="18" s="1"/>
  <c r="M21" i="18"/>
  <c r="O21" i="18" s="1"/>
  <c r="Q21" i="18" s="1"/>
  <c r="S21" i="18" s="1"/>
  <c r="L22" i="18"/>
  <c r="C21" i="13"/>
  <c r="E21" i="13" s="1"/>
  <c r="G21" i="13" s="1"/>
  <c r="I21" i="13" s="1"/>
  <c r="D21" i="13"/>
  <c r="F21" i="13" s="1"/>
  <c r="H21" i="13" s="1"/>
  <c r="J21" i="13" s="1"/>
  <c r="B22" i="13"/>
  <c r="N21" i="15"/>
  <c r="P21" i="15" s="1"/>
  <c r="R21" i="15" s="1"/>
  <c r="T21" i="15" s="1"/>
  <c r="M21" i="15"/>
  <c r="O21" i="15" s="1"/>
  <c r="Q21" i="15" s="1"/>
  <c r="S21" i="15" s="1"/>
  <c r="L22" i="15"/>
  <c r="N21" i="7"/>
  <c r="P21" i="7" s="1"/>
  <c r="R21" i="7" s="1"/>
  <c r="T21" i="7" s="1"/>
  <c r="M21" i="7"/>
  <c r="O21" i="7" s="1"/>
  <c r="Q21" i="7" s="1"/>
  <c r="S21" i="7" s="1"/>
  <c r="L22" i="7"/>
  <c r="D21" i="12"/>
  <c r="F21" i="12" s="1"/>
  <c r="H21" i="12" s="1"/>
  <c r="J21" i="12" s="1"/>
  <c r="C21" i="12"/>
  <c r="E21" i="12" s="1"/>
  <c r="G21" i="12" s="1"/>
  <c r="I21" i="12" s="1"/>
  <c r="B22" i="12"/>
  <c r="C21" i="21"/>
  <c r="E21" i="21" s="1"/>
  <c r="G21" i="21" s="1"/>
  <c r="I21" i="21" s="1"/>
  <c r="D21" i="21"/>
  <c r="F21" i="21" s="1"/>
  <c r="H21" i="21" s="1"/>
  <c r="J21" i="21" s="1"/>
  <c r="B22" i="21"/>
  <c r="M21" i="11"/>
  <c r="O21" i="11" s="1"/>
  <c r="Q21" i="11" s="1"/>
  <c r="S21" i="11" s="1"/>
  <c r="N21" i="11"/>
  <c r="P21" i="11" s="1"/>
  <c r="R21" i="11" s="1"/>
  <c r="T21" i="11" s="1"/>
  <c r="L22" i="11"/>
  <c r="C21" i="5"/>
  <c r="E21" i="5" s="1"/>
  <c r="G21" i="5" s="1"/>
  <c r="I21" i="5" s="1"/>
  <c r="D21" i="5"/>
  <c r="F21" i="5" s="1"/>
  <c r="H21" i="5" s="1"/>
  <c r="J21" i="5" s="1"/>
  <c r="B22" i="5"/>
  <c r="I19" i="19"/>
  <c r="AC19" i="19" s="1"/>
  <c r="AA19" i="19"/>
  <c r="AB19" i="14"/>
  <c r="J19" i="14"/>
  <c r="AD19" i="14" s="1"/>
  <c r="I19" i="18"/>
  <c r="AC19" i="18" s="1"/>
  <c r="AA19" i="18"/>
  <c r="D21" i="23"/>
  <c r="F21" i="23" s="1"/>
  <c r="H21" i="23" s="1"/>
  <c r="J21" i="23" s="1"/>
  <c r="C21" i="23"/>
  <c r="E21" i="23" s="1"/>
  <c r="G21" i="23" s="1"/>
  <c r="I21" i="23" s="1"/>
  <c r="B22" i="23"/>
  <c r="Y19" i="16"/>
  <c r="N21" i="20"/>
  <c r="P21" i="20" s="1"/>
  <c r="R21" i="20" s="1"/>
  <c r="T21" i="20" s="1"/>
  <c r="M21" i="20"/>
  <c r="O21" i="20" s="1"/>
  <c r="Q21" i="20" s="1"/>
  <c r="S21" i="20" s="1"/>
  <c r="L22" i="20"/>
  <c r="C21" i="14"/>
  <c r="E21" i="14" s="1"/>
  <c r="G21" i="14" s="1"/>
  <c r="I21" i="14" s="1"/>
  <c r="D21" i="14"/>
  <c r="F21" i="14" s="1"/>
  <c r="H21" i="14" s="1"/>
  <c r="J21" i="14" s="1"/>
  <c r="B22" i="14"/>
  <c r="M21" i="19"/>
  <c r="O21" i="19" s="1"/>
  <c r="Q21" i="19" s="1"/>
  <c r="S21" i="19" s="1"/>
  <c r="N21" i="19"/>
  <c r="P21" i="19" s="1"/>
  <c r="R21" i="19" s="1"/>
  <c r="T21" i="19" s="1"/>
  <c r="L22" i="19"/>
  <c r="AB19" i="15"/>
  <c r="J19" i="15"/>
  <c r="AD19" i="15" s="1"/>
  <c r="AA19" i="17"/>
  <c r="I19" i="17"/>
  <c r="AC19" i="17" s="1"/>
  <c r="AA19" i="8"/>
  <c r="I19" i="8"/>
  <c r="AC19" i="8" s="1"/>
  <c r="D21" i="9"/>
  <c r="F21" i="9" s="1"/>
  <c r="H21" i="9" s="1"/>
  <c r="J21" i="9" s="1"/>
  <c r="C21" i="9"/>
  <c r="E21" i="9" s="1"/>
  <c r="G21" i="9" s="1"/>
  <c r="I21" i="9" s="1"/>
  <c r="B22" i="9"/>
  <c r="Z19" i="23"/>
  <c r="J19" i="3"/>
  <c r="AD19" i="3" s="1"/>
  <c r="AB19" i="3"/>
  <c r="I19" i="15"/>
  <c r="AC19" i="15" s="1"/>
  <c r="AA19" i="15"/>
  <c r="AB19" i="5"/>
  <c r="J19" i="5"/>
  <c r="AD19" i="5" s="1"/>
  <c r="I19" i="14"/>
  <c r="AC19" i="14" s="1"/>
  <c r="AA19" i="14"/>
  <c r="J19" i="8"/>
  <c r="AD19" i="8" s="1"/>
  <c r="AB19" i="8"/>
  <c r="N21" i="17"/>
  <c r="P21" i="17" s="1"/>
  <c r="R21" i="17" s="1"/>
  <c r="T21" i="17" s="1"/>
  <c r="M21" i="17"/>
  <c r="O21" i="17" s="1"/>
  <c r="Q21" i="17" s="1"/>
  <c r="S21" i="17" s="1"/>
  <c r="L22" i="17"/>
  <c r="M21" i="16"/>
  <c r="O21" i="16" s="1"/>
  <c r="Q21" i="16" s="1"/>
  <c r="S21" i="16" s="1"/>
  <c r="N21" i="16"/>
  <c r="P21" i="16" s="1"/>
  <c r="R21" i="16" s="1"/>
  <c r="T21" i="16" s="1"/>
  <c r="L22" i="16"/>
  <c r="M21" i="23"/>
  <c r="O21" i="23" s="1"/>
  <c r="Q21" i="23" s="1"/>
  <c r="S21" i="23" s="1"/>
  <c r="N21" i="23"/>
  <c r="P21" i="23" s="1"/>
  <c r="R21" i="23" s="1"/>
  <c r="T21" i="23" s="1"/>
  <c r="L22" i="23"/>
  <c r="D21" i="22"/>
  <c r="F21" i="22" s="1"/>
  <c r="H21" i="22" s="1"/>
  <c r="J21" i="22" s="1"/>
  <c r="C21" i="22"/>
  <c r="E21" i="22" s="1"/>
  <c r="G21" i="22" s="1"/>
  <c r="I21" i="22" s="1"/>
  <c r="B22" i="22"/>
  <c r="AB19" i="11"/>
  <c r="J19" i="11"/>
  <c r="AD19" i="11" s="1"/>
  <c r="C21" i="8"/>
  <c r="E21" i="8" s="1"/>
  <c r="G21" i="8" s="1"/>
  <c r="I21" i="8" s="1"/>
  <c r="D21" i="8"/>
  <c r="F21" i="8" s="1"/>
  <c r="H21" i="8" s="1"/>
  <c r="J21" i="8" s="1"/>
  <c r="B22" i="8"/>
  <c r="N21" i="3"/>
  <c r="P21" i="3" s="1"/>
  <c r="R21" i="3" s="1"/>
  <c r="T21" i="3" s="1"/>
  <c r="M21" i="3"/>
  <c r="O21" i="3" s="1"/>
  <c r="Q21" i="3" s="1"/>
  <c r="S21" i="3" s="1"/>
  <c r="L22" i="3"/>
  <c r="AA19" i="16"/>
  <c r="I19" i="16"/>
  <c r="AC19" i="16" s="1"/>
  <c r="C21" i="7"/>
  <c r="E21" i="7" s="1"/>
  <c r="G21" i="7" s="1"/>
  <c r="I21" i="7" s="1"/>
  <c r="D21" i="7"/>
  <c r="F21" i="7" s="1"/>
  <c r="H21" i="7" s="1"/>
  <c r="J21" i="7" s="1"/>
  <c r="B22" i="7"/>
  <c r="Z19" i="17"/>
  <c r="Y19" i="11"/>
  <c r="AB19" i="9"/>
  <c r="J19" i="9"/>
  <c r="AD19" i="9" s="1"/>
  <c r="C21" i="18"/>
  <c r="E21" i="18" s="1"/>
  <c r="G21" i="18" s="1"/>
  <c r="I21" i="18" s="1"/>
  <c r="D21" i="18"/>
  <c r="F21" i="18" s="1"/>
  <c r="H21" i="18" s="1"/>
  <c r="J21" i="18" s="1"/>
  <c r="B22" i="18"/>
  <c r="AB19" i="16"/>
  <c r="J19" i="16"/>
  <c r="AD19" i="16" s="1"/>
  <c r="Z19" i="15"/>
  <c r="Y19" i="17"/>
  <c r="Y19" i="22"/>
  <c r="C21" i="11"/>
  <c r="E21" i="11" s="1"/>
  <c r="G21" i="11" s="1"/>
  <c r="I21" i="11" s="1"/>
  <c r="D21" i="11"/>
  <c r="F21" i="11" s="1"/>
  <c r="H21" i="11" s="1"/>
  <c r="J21" i="11" s="1"/>
  <c r="B22" i="11"/>
  <c r="Y19" i="8"/>
  <c r="D22" i="11" l="1"/>
  <c r="F22" i="11" s="1"/>
  <c r="H22" i="11" s="1"/>
  <c r="J22" i="11" s="1"/>
  <c r="C22" i="11"/>
  <c r="E22" i="11" s="1"/>
  <c r="G22" i="11" s="1"/>
  <c r="I22" i="11" s="1"/>
  <c r="B23" i="11"/>
  <c r="M22" i="3"/>
  <c r="O22" i="3" s="1"/>
  <c r="Q22" i="3" s="1"/>
  <c r="S22" i="3" s="1"/>
  <c r="N22" i="3"/>
  <c r="P22" i="3" s="1"/>
  <c r="R22" i="3" s="1"/>
  <c r="T22" i="3" s="1"/>
  <c r="L23" i="3"/>
  <c r="M22" i="16"/>
  <c r="O22" i="16" s="1"/>
  <c r="Q22" i="16" s="1"/>
  <c r="S22" i="16" s="1"/>
  <c r="N22" i="16"/>
  <c r="P22" i="16" s="1"/>
  <c r="R22" i="16" s="1"/>
  <c r="T22" i="16" s="1"/>
  <c r="L23" i="16"/>
  <c r="N22" i="20"/>
  <c r="P22" i="20" s="1"/>
  <c r="R22" i="20" s="1"/>
  <c r="T22" i="20" s="1"/>
  <c r="M22" i="20"/>
  <c r="O22" i="20" s="1"/>
  <c r="Q22" i="20" s="1"/>
  <c r="S22" i="20" s="1"/>
  <c r="L23" i="20"/>
  <c r="C22" i="23"/>
  <c r="E22" i="23" s="1"/>
  <c r="G22" i="23" s="1"/>
  <c r="I22" i="23" s="1"/>
  <c r="D22" i="23"/>
  <c r="F22" i="23" s="1"/>
  <c r="H22" i="23" s="1"/>
  <c r="J22" i="23" s="1"/>
  <c r="B23" i="23"/>
  <c r="N22" i="11"/>
  <c r="P22" i="11" s="1"/>
  <c r="R22" i="11" s="1"/>
  <c r="T22" i="11" s="1"/>
  <c r="M22" i="11"/>
  <c r="O22" i="11" s="1"/>
  <c r="Q22" i="11" s="1"/>
  <c r="S22" i="11" s="1"/>
  <c r="L23" i="11"/>
  <c r="M22" i="15"/>
  <c r="O22" i="15" s="1"/>
  <c r="Q22" i="15" s="1"/>
  <c r="S22" i="15" s="1"/>
  <c r="N22" i="15"/>
  <c r="P22" i="15" s="1"/>
  <c r="R22" i="15" s="1"/>
  <c r="T22" i="15" s="1"/>
  <c r="L23" i="15"/>
  <c r="D22" i="19"/>
  <c r="F22" i="19" s="1"/>
  <c r="H22" i="19" s="1"/>
  <c r="J22" i="19" s="1"/>
  <c r="C22" i="19"/>
  <c r="E22" i="19" s="1"/>
  <c r="G22" i="19" s="1"/>
  <c r="I22" i="19" s="1"/>
  <c r="B23" i="19"/>
  <c r="C22" i="20"/>
  <c r="E22" i="20" s="1"/>
  <c r="G22" i="20" s="1"/>
  <c r="I22" i="20" s="1"/>
  <c r="D22" i="20"/>
  <c r="F22" i="20" s="1"/>
  <c r="H22" i="20" s="1"/>
  <c r="J22" i="20" s="1"/>
  <c r="B23" i="20"/>
  <c r="D22" i="7"/>
  <c r="F22" i="7" s="1"/>
  <c r="H22" i="7" s="1"/>
  <c r="J22" i="7" s="1"/>
  <c r="C22" i="7"/>
  <c r="E22" i="7" s="1"/>
  <c r="G22" i="7" s="1"/>
  <c r="I22" i="7" s="1"/>
  <c r="B23" i="7"/>
  <c r="C22" i="8"/>
  <c r="E22" i="8" s="1"/>
  <c r="G22" i="8" s="1"/>
  <c r="I22" i="8" s="1"/>
  <c r="D22" i="8"/>
  <c r="F22" i="8" s="1"/>
  <c r="H22" i="8" s="1"/>
  <c r="J22" i="8" s="1"/>
  <c r="B23" i="8"/>
  <c r="N22" i="23"/>
  <c r="P22" i="23" s="1"/>
  <c r="R22" i="23" s="1"/>
  <c r="T22" i="23" s="1"/>
  <c r="M22" i="23"/>
  <c r="O22" i="23" s="1"/>
  <c r="Q22" i="23" s="1"/>
  <c r="S22" i="23" s="1"/>
  <c r="L23" i="23"/>
  <c r="C22" i="9"/>
  <c r="E22" i="9" s="1"/>
  <c r="G22" i="9" s="1"/>
  <c r="I22" i="9" s="1"/>
  <c r="D22" i="9"/>
  <c r="F22" i="9" s="1"/>
  <c r="H22" i="9" s="1"/>
  <c r="J22" i="9" s="1"/>
  <c r="B23" i="9"/>
  <c r="C22" i="14"/>
  <c r="E22" i="14" s="1"/>
  <c r="G22" i="14" s="1"/>
  <c r="I22" i="14" s="1"/>
  <c r="D22" i="14"/>
  <c r="F22" i="14" s="1"/>
  <c r="H22" i="14" s="1"/>
  <c r="J22" i="14" s="1"/>
  <c r="B23" i="14"/>
  <c r="D22" i="5"/>
  <c r="F22" i="5" s="1"/>
  <c r="H22" i="5" s="1"/>
  <c r="J22" i="5" s="1"/>
  <c r="C22" i="5"/>
  <c r="E22" i="5" s="1"/>
  <c r="G22" i="5" s="1"/>
  <c r="I22" i="5" s="1"/>
  <c r="B23" i="5"/>
  <c r="N22" i="7"/>
  <c r="P22" i="7" s="1"/>
  <c r="R22" i="7" s="1"/>
  <c r="T22" i="7" s="1"/>
  <c r="M22" i="7"/>
  <c r="O22" i="7" s="1"/>
  <c r="Q22" i="7" s="1"/>
  <c r="S22" i="7" s="1"/>
  <c r="L23" i="7"/>
  <c r="N22" i="22"/>
  <c r="P22" i="22" s="1"/>
  <c r="R22" i="22" s="1"/>
  <c r="T22" i="22" s="1"/>
  <c r="M22" i="22"/>
  <c r="O22" i="22" s="1"/>
  <c r="Q22" i="22" s="1"/>
  <c r="S22" i="22" s="1"/>
  <c r="L23" i="22"/>
  <c r="N22" i="8"/>
  <c r="P22" i="8" s="1"/>
  <c r="R22" i="8" s="1"/>
  <c r="T22" i="8" s="1"/>
  <c r="M22" i="8"/>
  <c r="O22" i="8" s="1"/>
  <c r="Q22" i="8" s="1"/>
  <c r="S22" i="8" s="1"/>
  <c r="L23" i="8"/>
  <c r="D22" i="18"/>
  <c r="F22" i="18" s="1"/>
  <c r="H22" i="18" s="1"/>
  <c r="J22" i="18" s="1"/>
  <c r="C22" i="18"/>
  <c r="E22" i="18" s="1"/>
  <c r="G22" i="18" s="1"/>
  <c r="I22" i="18" s="1"/>
  <c r="B23" i="18"/>
  <c r="D22" i="22"/>
  <c r="F22" i="22" s="1"/>
  <c r="H22" i="22" s="1"/>
  <c r="J22" i="22" s="1"/>
  <c r="C22" i="22"/>
  <c r="E22" i="22" s="1"/>
  <c r="G22" i="22" s="1"/>
  <c r="I22" i="22" s="1"/>
  <c r="B23" i="22"/>
  <c r="N22" i="19"/>
  <c r="P22" i="19" s="1"/>
  <c r="R22" i="19" s="1"/>
  <c r="T22" i="19" s="1"/>
  <c r="M22" i="19"/>
  <c r="O22" i="19" s="1"/>
  <c r="Q22" i="19" s="1"/>
  <c r="S22" i="19" s="1"/>
  <c r="L23" i="19"/>
  <c r="D22" i="12"/>
  <c r="F22" i="12" s="1"/>
  <c r="H22" i="12" s="1"/>
  <c r="J22" i="12" s="1"/>
  <c r="C22" i="12"/>
  <c r="E22" i="12" s="1"/>
  <c r="G22" i="12" s="1"/>
  <c r="I22" i="12" s="1"/>
  <c r="B23" i="12"/>
  <c r="M22" i="18"/>
  <c r="O22" i="18" s="1"/>
  <c r="Q22" i="18" s="1"/>
  <c r="S22" i="18" s="1"/>
  <c r="N22" i="18"/>
  <c r="P22" i="18" s="1"/>
  <c r="R22" i="18" s="1"/>
  <c r="T22" i="18" s="1"/>
  <c r="L23" i="18"/>
  <c r="M22" i="12"/>
  <c r="O22" i="12" s="1"/>
  <c r="Q22" i="12" s="1"/>
  <c r="S22" i="12" s="1"/>
  <c r="N22" i="12"/>
  <c r="P22" i="12" s="1"/>
  <c r="R22" i="12" s="1"/>
  <c r="T22" i="12" s="1"/>
  <c r="L23" i="12"/>
  <c r="N22" i="5"/>
  <c r="P22" i="5" s="1"/>
  <c r="R22" i="5" s="1"/>
  <c r="T22" i="5" s="1"/>
  <c r="M22" i="5"/>
  <c r="O22" i="5" s="1"/>
  <c r="Q22" i="5" s="1"/>
  <c r="S22" i="5" s="1"/>
  <c r="L23" i="5"/>
  <c r="N22" i="13"/>
  <c r="P22" i="13" s="1"/>
  <c r="R22" i="13" s="1"/>
  <c r="T22" i="13" s="1"/>
  <c r="M22" i="13"/>
  <c r="O22" i="13" s="1"/>
  <c r="Q22" i="13" s="1"/>
  <c r="S22" i="13" s="1"/>
  <c r="L23" i="13"/>
  <c r="C22" i="16"/>
  <c r="E22" i="16" s="1"/>
  <c r="G22" i="16" s="1"/>
  <c r="I22" i="16" s="1"/>
  <c r="D22" i="16"/>
  <c r="F22" i="16" s="1"/>
  <c r="H22" i="16" s="1"/>
  <c r="J22" i="16" s="1"/>
  <c r="B23" i="16"/>
  <c r="N22" i="17"/>
  <c r="P22" i="17" s="1"/>
  <c r="R22" i="17" s="1"/>
  <c r="T22" i="17" s="1"/>
  <c r="M22" i="17"/>
  <c r="O22" i="17" s="1"/>
  <c r="Q22" i="17" s="1"/>
  <c r="S22" i="17" s="1"/>
  <c r="L23" i="17"/>
  <c r="C22" i="21"/>
  <c r="E22" i="21" s="1"/>
  <c r="G22" i="21" s="1"/>
  <c r="I22" i="21" s="1"/>
  <c r="D22" i="21"/>
  <c r="F22" i="21" s="1"/>
  <c r="H22" i="21" s="1"/>
  <c r="J22" i="21" s="1"/>
  <c r="B23" i="21"/>
  <c r="D22" i="13"/>
  <c r="F22" i="13" s="1"/>
  <c r="H22" i="13" s="1"/>
  <c r="J22" i="13" s="1"/>
  <c r="C22" i="13"/>
  <c r="E22" i="13" s="1"/>
  <c r="G22" i="13" s="1"/>
  <c r="I22" i="13" s="1"/>
  <c r="B23" i="13"/>
  <c r="N22" i="14"/>
  <c r="P22" i="14" s="1"/>
  <c r="R22" i="14" s="1"/>
  <c r="T22" i="14" s="1"/>
  <c r="M22" i="14"/>
  <c r="O22" i="14" s="1"/>
  <c r="Q22" i="14" s="1"/>
  <c r="S22" i="14" s="1"/>
  <c r="L23" i="14"/>
  <c r="N22" i="21"/>
  <c r="P22" i="21" s="1"/>
  <c r="R22" i="21" s="1"/>
  <c r="T22" i="21" s="1"/>
  <c r="M22" i="21"/>
  <c r="O22" i="21" s="1"/>
  <c r="Q22" i="21" s="1"/>
  <c r="S22" i="21" s="1"/>
  <c r="L23" i="21"/>
  <c r="C22" i="3"/>
  <c r="E22" i="3" s="1"/>
  <c r="G22" i="3" s="1"/>
  <c r="I22" i="3" s="1"/>
  <c r="D22" i="3"/>
  <c r="F22" i="3" s="1"/>
  <c r="H22" i="3" s="1"/>
  <c r="J22" i="3" s="1"/>
  <c r="B23" i="3"/>
  <c r="D22" i="15"/>
  <c r="F22" i="15" s="1"/>
  <c r="H22" i="15" s="1"/>
  <c r="J22" i="15" s="1"/>
  <c r="C22" i="15"/>
  <c r="E22" i="15" s="1"/>
  <c r="G22" i="15" s="1"/>
  <c r="I22" i="15" s="1"/>
  <c r="B23" i="15"/>
  <c r="C22" i="17"/>
  <c r="E22" i="17" s="1"/>
  <c r="G22" i="17" s="1"/>
  <c r="I22" i="17" s="1"/>
  <c r="D22" i="17"/>
  <c r="F22" i="17" s="1"/>
  <c r="H22" i="17" s="1"/>
  <c r="J22" i="17" s="1"/>
  <c r="B23" i="17"/>
  <c r="M22" i="9"/>
  <c r="O22" i="9" s="1"/>
  <c r="Q22" i="9" s="1"/>
  <c r="S22" i="9" s="1"/>
  <c r="N22" i="9"/>
  <c r="P22" i="9" s="1"/>
  <c r="R22" i="9" s="1"/>
  <c r="T22" i="9" s="1"/>
  <c r="L23" i="9"/>
  <c r="N23" i="9" l="1"/>
  <c r="M23" i="9"/>
  <c r="L24" i="9"/>
  <c r="M23" i="21"/>
  <c r="N23" i="21"/>
  <c r="L24" i="21"/>
  <c r="M23" i="17"/>
  <c r="N23" i="17"/>
  <c r="L24" i="17"/>
  <c r="N23" i="12"/>
  <c r="M23" i="12"/>
  <c r="L24" i="12"/>
  <c r="D23" i="22"/>
  <c r="F23" i="22" s="1"/>
  <c r="C23" i="22"/>
  <c r="E23" i="22" s="1"/>
  <c r="B24" i="22"/>
  <c r="N23" i="7"/>
  <c r="M23" i="7"/>
  <c r="L24" i="7"/>
  <c r="N23" i="23"/>
  <c r="M23" i="23"/>
  <c r="L24" i="23"/>
  <c r="C23" i="19"/>
  <c r="E23" i="19" s="1"/>
  <c r="D23" i="19"/>
  <c r="F23" i="19" s="1"/>
  <c r="B24" i="19"/>
  <c r="N23" i="20"/>
  <c r="M23" i="20"/>
  <c r="L24" i="20"/>
  <c r="C23" i="3"/>
  <c r="E23" i="3" s="1"/>
  <c r="D23" i="3"/>
  <c r="F23" i="3" s="1"/>
  <c r="B24" i="3"/>
  <c r="D23" i="21"/>
  <c r="F23" i="21" s="1"/>
  <c r="C23" i="21"/>
  <c r="E23" i="21" s="1"/>
  <c r="B24" i="21"/>
  <c r="M23" i="5"/>
  <c r="N23" i="5"/>
  <c r="L24" i="5"/>
  <c r="N23" i="19"/>
  <c r="M23" i="19"/>
  <c r="L24" i="19"/>
  <c r="M23" i="22"/>
  <c r="N23" i="22"/>
  <c r="L24" i="22"/>
  <c r="C23" i="9"/>
  <c r="E23" i="9" s="1"/>
  <c r="D23" i="9"/>
  <c r="F23" i="9" s="1"/>
  <c r="B24" i="9"/>
  <c r="D23" i="20"/>
  <c r="F23" i="20" s="1"/>
  <c r="C23" i="20"/>
  <c r="E23" i="20" s="1"/>
  <c r="B24" i="20"/>
  <c r="D23" i="23"/>
  <c r="F23" i="23" s="1"/>
  <c r="C23" i="23"/>
  <c r="E23" i="23" s="1"/>
  <c r="B24" i="23"/>
  <c r="C23" i="11"/>
  <c r="E23" i="11" s="1"/>
  <c r="D23" i="11"/>
  <c r="F23" i="11" s="1"/>
  <c r="B24" i="11"/>
  <c r="D23" i="15"/>
  <c r="F23" i="15" s="1"/>
  <c r="C23" i="15"/>
  <c r="E23" i="15" s="1"/>
  <c r="B24" i="15"/>
  <c r="C23" i="13"/>
  <c r="E23" i="13" s="1"/>
  <c r="D23" i="13"/>
  <c r="F23" i="13" s="1"/>
  <c r="B24" i="13"/>
  <c r="M23" i="13"/>
  <c r="N23" i="13"/>
  <c r="L24" i="13"/>
  <c r="C23" i="12"/>
  <c r="E23" i="12" s="1"/>
  <c r="D23" i="12"/>
  <c r="F23" i="12" s="1"/>
  <c r="B24" i="12"/>
  <c r="N23" i="8"/>
  <c r="M23" i="8"/>
  <c r="L24" i="8"/>
  <c r="C23" i="14"/>
  <c r="E23" i="14" s="1"/>
  <c r="D23" i="14"/>
  <c r="F23" i="14" s="1"/>
  <c r="B24" i="14"/>
  <c r="D23" i="7"/>
  <c r="F23" i="7" s="1"/>
  <c r="C23" i="7"/>
  <c r="E23" i="7" s="1"/>
  <c r="B24" i="7"/>
  <c r="N23" i="11"/>
  <c r="M23" i="11"/>
  <c r="L24" i="11"/>
  <c r="N23" i="3"/>
  <c r="M23" i="3"/>
  <c r="L24" i="3"/>
  <c r="D23" i="17"/>
  <c r="F23" i="17" s="1"/>
  <c r="C23" i="17"/>
  <c r="E23" i="17" s="1"/>
  <c r="B24" i="17"/>
  <c r="N23" i="14"/>
  <c r="M23" i="14"/>
  <c r="L24" i="14"/>
  <c r="D23" i="16"/>
  <c r="F23" i="16" s="1"/>
  <c r="C23" i="16"/>
  <c r="E23" i="16" s="1"/>
  <c r="B24" i="16"/>
  <c r="M23" i="18"/>
  <c r="N23" i="18"/>
  <c r="L24" i="18"/>
  <c r="D23" i="18"/>
  <c r="F23" i="18" s="1"/>
  <c r="C23" i="18"/>
  <c r="E23" i="18" s="1"/>
  <c r="B24" i="18"/>
  <c r="C23" i="5"/>
  <c r="E23" i="5" s="1"/>
  <c r="D23" i="5"/>
  <c r="F23" i="5" s="1"/>
  <c r="B24" i="5"/>
  <c r="C23" i="8"/>
  <c r="E23" i="8" s="1"/>
  <c r="D23" i="8"/>
  <c r="F23" i="8" s="1"/>
  <c r="B24" i="8"/>
  <c r="N23" i="15"/>
  <c r="M23" i="15"/>
  <c r="L24" i="15"/>
  <c r="N23" i="16"/>
  <c r="M23" i="16"/>
  <c r="L24" i="16"/>
  <c r="X23" i="16" l="1"/>
  <c r="P23" i="16"/>
  <c r="R23" i="16" s="1"/>
  <c r="T23" i="16" s="1"/>
  <c r="D24" i="8"/>
  <c r="F24" i="8" s="1"/>
  <c r="H24" i="8" s="1"/>
  <c r="J24" i="8" s="1"/>
  <c r="C24" i="8"/>
  <c r="E24" i="8" s="1"/>
  <c r="G24" i="8" s="1"/>
  <c r="I24" i="8" s="1"/>
  <c r="B25" i="8"/>
  <c r="N24" i="16"/>
  <c r="P24" i="16" s="1"/>
  <c r="R24" i="16" s="1"/>
  <c r="T24" i="16" s="1"/>
  <c r="M24" i="16"/>
  <c r="O24" i="16" s="1"/>
  <c r="Q24" i="16" s="1"/>
  <c r="S24" i="16" s="1"/>
  <c r="L25" i="16"/>
  <c r="W23" i="15"/>
  <c r="O23" i="15"/>
  <c r="Q23" i="15" s="1"/>
  <c r="S23" i="15" s="1"/>
  <c r="G23" i="8"/>
  <c r="D24" i="18"/>
  <c r="F24" i="18" s="1"/>
  <c r="H24" i="18" s="1"/>
  <c r="J24" i="18" s="1"/>
  <c r="C24" i="18"/>
  <c r="E24" i="18" s="1"/>
  <c r="G24" i="18" s="1"/>
  <c r="I24" i="18" s="1"/>
  <c r="B25" i="18"/>
  <c r="X23" i="18"/>
  <c r="P23" i="18"/>
  <c r="R23" i="18" s="1"/>
  <c r="T23" i="18" s="1"/>
  <c r="H23" i="16"/>
  <c r="C24" i="17"/>
  <c r="E24" i="17" s="1"/>
  <c r="G24" i="17" s="1"/>
  <c r="I24" i="17" s="1"/>
  <c r="D24" i="17"/>
  <c r="F24" i="17" s="1"/>
  <c r="H24" i="17" s="1"/>
  <c r="J24" i="17" s="1"/>
  <c r="B25" i="17"/>
  <c r="O23" i="3"/>
  <c r="Q23" i="3" s="1"/>
  <c r="S23" i="3" s="1"/>
  <c r="W23" i="3"/>
  <c r="P23" i="11"/>
  <c r="R23" i="11" s="1"/>
  <c r="T23" i="11" s="1"/>
  <c r="X23" i="11"/>
  <c r="C24" i="14"/>
  <c r="E24" i="14" s="1"/>
  <c r="G24" i="14" s="1"/>
  <c r="I24" i="14" s="1"/>
  <c r="D24" i="14"/>
  <c r="F24" i="14" s="1"/>
  <c r="H24" i="14" s="1"/>
  <c r="J24" i="14" s="1"/>
  <c r="B25" i="14"/>
  <c r="W23" i="8"/>
  <c r="O23" i="8"/>
  <c r="Q23" i="8" s="1"/>
  <c r="S23" i="8" s="1"/>
  <c r="G23" i="12"/>
  <c r="D24" i="13"/>
  <c r="F24" i="13" s="1"/>
  <c r="H24" i="13" s="1"/>
  <c r="J24" i="13" s="1"/>
  <c r="C24" i="13"/>
  <c r="E24" i="13" s="1"/>
  <c r="G24" i="13" s="1"/>
  <c r="I24" i="13" s="1"/>
  <c r="B25" i="13"/>
  <c r="G23" i="15"/>
  <c r="G23" i="11"/>
  <c r="C24" i="20"/>
  <c r="E24" i="20" s="1"/>
  <c r="G24" i="20" s="1"/>
  <c r="I24" i="20" s="1"/>
  <c r="D24" i="20"/>
  <c r="F24" i="20" s="1"/>
  <c r="H24" i="20" s="1"/>
  <c r="J24" i="20" s="1"/>
  <c r="B25" i="20"/>
  <c r="H23" i="9"/>
  <c r="W23" i="22"/>
  <c r="O23" i="22"/>
  <c r="Q23" i="22" s="1"/>
  <c r="S23" i="22" s="1"/>
  <c r="N24" i="5"/>
  <c r="P24" i="5" s="1"/>
  <c r="R24" i="5" s="1"/>
  <c r="T24" i="5" s="1"/>
  <c r="M24" i="5"/>
  <c r="O24" i="5" s="1"/>
  <c r="Q24" i="5" s="1"/>
  <c r="S24" i="5" s="1"/>
  <c r="L25" i="5"/>
  <c r="G23" i="21"/>
  <c r="G23" i="3"/>
  <c r="D24" i="19"/>
  <c r="F24" i="19" s="1"/>
  <c r="H24" i="19" s="1"/>
  <c r="J24" i="19" s="1"/>
  <c r="C24" i="19"/>
  <c r="E24" i="19" s="1"/>
  <c r="G24" i="19" s="1"/>
  <c r="I24" i="19" s="1"/>
  <c r="B25" i="19"/>
  <c r="W23" i="23"/>
  <c r="O23" i="23"/>
  <c r="Q23" i="23" s="1"/>
  <c r="S23" i="23" s="1"/>
  <c r="P23" i="7"/>
  <c r="R23" i="7" s="1"/>
  <c r="T23" i="7" s="1"/>
  <c r="X23" i="7"/>
  <c r="N24" i="12"/>
  <c r="P24" i="12" s="1"/>
  <c r="R24" i="12" s="1"/>
  <c r="T24" i="12" s="1"/>
  <c r="M24" i="12"/>
  <c r="O24" i="12" s="1"/>
  <c r="Q24" i="12" s="1"/>
  <c r="S24" i="12" s="1"/>
  <c r="L25" i="12"/>
  <c r="X23" i="17"/>
  <c r="P23" i="17"/>
  <c r="R23" i="17" s="1"/>
  <c r="T23" i="17" s="1"/>
  <c r="O23" i="21"/>
  <c r="Q23" i="21" s="1"/>
  <c r="S23" i="21" s="1"/>
  <c r="W23" i="21"/>
  <c r="W23" i="16"/>
  <c r="O23" i="16"/>
  <c r="Q23" i="16" s="1"/>
  <c r="S23" i="16" s="1"/>
  <c r="X23" i="15"/>
  <c r="P23" i="15"/>
  <c r="R23" i="15" s="1"/>
  <c r="T23" i="15" s="1"/>
  <c r="C24" i="5"/>
  <c r="E24" i="5" s="1"/>
  <c r="G24" i="5" s="1"/>
  <c r="I24" i="5" s="1"/>
  <c r="D24" i="5"/>
  <c r="F24" i="5" s="1"/>
  <c r="H24" i="5" s="1"/>
  <c r="J24" i="5" s="1"/>
  <c r="B25" i="5"/>
  <c r="G23" i="18"/>
  <c r="W23" i="18"/>
  <c r="O23" i="18"/>
  <c r="Q23" i="18" s="1"/>
  <c r="S23" i="18" s="1"/>
  <c r="M24" i="14"/>
  <c r="O24" i="14" s="1"/>
  <c r="Q24" i="14" s="1"/>
  <c r="S24" i="14" s="1"/>
  <c r="N24" i="14"/>
  <c r="P24" i="14" s="1"/>
  <c r="R24" i="14" s="1"/>
  <c r="T24" i="14" s="1"/>
  <c r="L25" i="14"/>
  <c r="G23" i="17"/>
  <c r="X23" i="3"/>
  <c r="P23" i="3"/>
  <c r="R23" i="3" s="1"/>
  <c r="T23" i="3" s="1"/>
  <c r="D24" i="7"/>
  <c r="F24" i="7" s="1"/>
  <c r="H24" i="7" s="1"/>
  <c r="J24" i="7" s="1"/>
  <c r="C24" i="7"/>
  <c r="E24" i="7" s="1"/>
  <c r="G24" i="7" s="1"/>
  <c r="I24" i="7" s="1"/>
  <c r="B25" i="7"/>
  <c r="H23" i="14"/>
  <c r="P23" i="8"/>
  <c r="R23" i="8" s="1"/>
  <c r="T23" i="8" s="1"/>
  <c r="X23" i="8"/>
  <c r="N24" i="13"/>
  <c r="P24" i="13" s="1"/>
  <c r="R24" i="13" s="1"/>
  <c r="T24" i="13" s="1"/>
  <c r="M24" i="13"/>
  <c r="O24" i="13" s="1"/>
  <c r="Q24" i="13" s="1"/>
  <c r="S24" i="13" s="1"/>
  <c r="L25" i="13"/>
  <c r="H23" i="13"/>
  <c r="H23" i="15"/>
  <c r="C24" i="23"/>
  <c r="E24" i="23" s="1"/>
  <c r="G24" i="23" s="1"/>
  <c r="I24" i="23" s="1"/>
  <c r="D24" i="23"/>
  <c r="F24" i="23" s="1"/>
  <c r="H24" i="23" s="1"/>
  <c r="J24" i="23" s="1"/>
  <c r="B25" i="23"/>
  <c r="G23" i="20"/>
  <c r="G23" i="9"/>
  <c r="M24" i="19"/>
  <c r="O24" i="19" s="1"/>
  <c r="Q24" i="19" s="1"/>
  <c r="S24" i="19" s="1"/>
  <c r="N24" i="19"/>
  <c r="P24" i="19" s="1"/>
  <c r="R24" i="19" s="1"/>
  <c r="T24" i="19" s="1"/>
  <c r="L25" i="19"/>
  <c r="X23" i="5"/>
  <c r="P23" i="5"/>
  <c r="R23" i="5" s="1"/>
  <c r="T23" i="5" s="1"/>
  <c r="H23" i="21"/>
  <c r="M24" i="20"/>
  <c r="O24" i="20" s="1"/>
  <c r="Q24" i="20" s="1"/>
  <c r="S24" i="20" s="1"/>
  <c r="N24" i="20"/>
  <c r="P24" i="20" s="1"/>
  <c r="R24" i="20" s="1"/>
  <c r="T24" i="20" s="1"/>
  <c r="L25" i="20"/>
  <c r="H23" i="19"/>
  <c r="X23" i="23"/>
  <c r="P23" i="23"/>
  <c r="R23" i="23" s="1"/>
  <c r="T23" i="23" s="1"/>
  <c r="D24" i="22"/>
  <c r="F24" i="22" s="1"/>
  <c r="H24" i="22" s="1"/>
  <c r="J24" i="22" s="1"/>
  <c r="C24" i="22"/>
  <c r="E24" i="22" s="1"/>
  <c r="G24" i="22" s="1"/>
  <c r="I24" i="22" s="1"/>
  <c r="B25" i="22"/>
  <c r="O23" i="12"/>
  <c r="Q23" i="12" s="1"/>
  <c r="S23" i="12" s="1"/>
  <c r="W23" i="12"/>
  <c r="W23" i="17"/>
  <c r="O23" i="17"/>
  <c r="Q23" i="17" s="1"/>
  <c r="S23" i="17" s="1"/>
  <c r="M24" i="9"/>
  <c r="O24" i="9" s="1"/>
  <c r="Q24" i="9" s="1"/>
  <c r="S24" i="9" s="1"/>
  <c r="N24" i="9"/>
  <c r="P24" i="9" s="1"/>
  <c r="R24" i="9" s="1"/>
  <c r="T24" i="9" s="1"/>
  <c r="L25" i="9"/>
  <c r="H23" i="5"/>
  <c r="H23" i="18"/>
  <c r="C24" i="16"/>
  <c r="E24" i="16" s="1"/>
  <c r="G24" i="16" s="1"/>
  <c r="I24" i="16" s="1"/>
  <c r="D24" i="16"/>
  <c r="F24" i="16" s="1"/>
  <c r="H24" i="16" s="1"/>
  <c r="J24" i="16" s="1"/>
  <c r="B25" i="16"/>
  <c r="O23" i="14"/>
  <c r="Q23" i="14" s="1"/>
  <c r="S23" i="14" s="1"/>
  <c r="W23" i="14"/>
  <c r="H23" i="17"/>
  <c r="M24" i="11"/>
  <c r="O24" i="11" s="1"/>
  <c r="Q24" i="11" s="1"/>
  <c r="S24" i="11" s="1"/>
  <c r="N24" i="11"/>
  <c r="P24" i="11" s="1"/>
  <c r="R24" i="11" s="1"/>
  <c r="T24" i="11" s="1"/>
  <c r="L25" i="11"/>
  <c r="G23" i="7"/>
  <c r="G23" i="14"/>
  <c r="C24" i="12"/>
  <c r="E24" i="12" s="1"/>
  <c r="G24" i="12" s="1"/>
  <c r="I24" i="12" s="1"/>
  <c r="D24" i="12"/>
  <c r="F24" i="12" s="1"/>
  <c r="H24" i="12" s="1"/>
  <c r="J24" i="12" s="1"/>
  <c r="B25" i="12"/>
  <c r="X23" i="13"/>
  <c r="P23" i="13"/>
  <c r="R23" i="13" s="1"/>
  <c r="T23" i="13" s="1"/>
  <c r="G23" i="13"/>
  <c r="D24" i="11"/>
  <c r="F24" i="11" s="1"/>
  <c r="H24" i="11" s="1"/>
  <c r="J24" i="11" s="1"/>
  <c r="C24" i="11"/>
  <c r="E24" i="11" s="1"/>
  <c r="G24" i="11" s="1"/>
  <c r="I24" i="11" s="1"/>
  <c r="B25" i="11"/>
  <c r="G23" i="23"/>
  <c r="H23" i="20"/>
  <c r="M24" i="22"/>
  <c r="O24" i="22" s="1"/>
  <c r="Q24" i="22" s="1"/>
  <c r="S24" i="22" s="1"/>
  <c r="N24" i="22"/>
  <c r="P24" i="22" s="1"/>
  <c r="R24" i="22" s="1"/>
  <c r="T24" i="22" s="1"/>
  <c r="L25" i="22"/>
  <c r="W23" i="19"/>
  <c r="O23" i="19"/>
  <c r="Q23" i="19" s="1"/>
  <c r="S23" i="19" s="1"/>
  <c r="W23" i="5"/>
  <c r="O23" i="5"/>
  <c r="Q23" i="5" s="1"/>
  <c r="S23" i="5" s="1"/>
  <c r="D24" i="3"/>
  <c r="F24" i="3" s="1"/>
  <c r="H24" i="3" s="1"/>
  <c r="J24" i="3" s="1"/>
  <c r="C24" i="3"/>
  <c r="E24" i="3" s="1"/>
  <c r="G24" i="3" s="1"/>
  <c r="I24" i="3" s="1"/>
  <c r="B25" i="3"/>
  <c r="W23" i="20"/>
  <c r="O23" i="20"/>
  <c r="Q23" i="20" s="1"/>
  <c r="S23" i="20" s="1"/>
  <c r="G23" i="19"/>
  <c r="N24" i="7"/>
  <c r="P24" i="7" s="1"/>
  <c r="R24" i="7" s="1"/>
  <c r="T24" i="7" s="1"/>
  <c r="M24" i="7"/>
  <c r="O24" i="7" s="1"/>
  <c r="Q24" i="7" s="1"/>
  <c r="S24" i="7" s="1"/>
  <c r="L25" i="7"/>
  <c r="G23" i="22"/>
  <c r="X23" i="12"/>
  <c r="P23" i="12"/>
  <c r="R23" i="12" s="1"/>
  <c r="T23" i="12" s="1"/>
  <c r="M24" i="21"/>
  <c r="O24" i="21" s="1"/>
  <c r="Q24" i="21" s="1"/>
  <c r="S24" i="21" s="1"/>
  <c r="N24" i="21"/>
  <c r="P24" i="21" s="1"/>
  <c r="R24" i="21" s="1"/>
  <c r="T24" i="21" s="1"/>
  <c r="L25" i="21"/>
  <c r="O23" i="9"/>
  <c r="Q23" i="9" s="1"/>
  <c r="S23" i="9" s="1"/>
  <c r="W23" i="9"/>
  <c r="N24" i="15"/>
  <c r="P24" i="15" s="1"/>
  <c r="R24" i="15" s="1"/>
  <c r="T24" i="15" s="1"/>
  <c r="M24" i="15"/>
  <c r="O24" i="15" s="1"/>
  <c r="Q24" i="15" s="1"/>
  <c r="S24" i="15" s="1"/>
  <c r="L25" i="15"/>
  <c r="H23" i="8"/>
  <c r="G23" i="5"/>
  <c r="N24" i="18"/>
  <c r="P24" i="18" s="1"/>
  <c r="R24" i="18" s="1"/>
  <c r="T24" i="18" s="1"/>
  <c r="M24" i="18"/>
  <c r="O24" i="18" s="1"/>
  <c r="Q24" i="18" s="1"/>
  <c r="S24" i="18" s="1"/>
  <c r="L25" i="18"/>
  <c r="G23" i="16"/>
  <c r="X23" i="14"/>
  <c r="P23" i="14"/>
  <c r="R23" i="14" s="1"/>
  <c r="T23" i="14" s="1"/>
  <c r="M24" i="3"/>
  <c r="O24" i="3" s="1"/>
  <c r="Q24" i="3" s="1"/>
  <c r="S24" i="3" s="1"/>
  <c r="N24" i="3"/>
  <c r="P24" i="3" s="1"/>
  <c r="R24" i="3" s="1"/>
  <c r="T24" i="3" s="1"/>
  <c r="L25" i="3"/>
  <c r="O23" i="11"/>
  <c r="Q23" i="11" s="1"/>
  <c r="S23" i="11" s="1"/>
  <c r="W23" i="11"/>
  <c r="H23" i="7"/>
  <c r="M24" i="8"/>
  <c r="O24" i="8" s="1"/>
  <c r="Q24" i="8" s="1"/>
  <c r="S24" i="8" s="1"/>
  <c r="N24" i="8"/>
  <c r="P24" i="8" s="1"/>
  <c r="R24" i="8" s="1"/>
  <c r="T24" i="8" s="1"/>
  <c r="L25" i="8"/>
  <c r="H23" i="12"/>
  <c r="W23" i="13"/>
  <c r="O23" i="13"/>
  <c r="Q23" i="13" s="1"/>
  <c r="S23" i="13" s="1"/>
  <c r="D24" i="15"/>
  <c r="F24" i="15" s="1"/>
  <c r="H24" i="15" s="1"/>
  <c r="J24" i="15" s="1"/>
  <c r="C24" i="15"/>
  <c r="E24" i="15" s="1"/>
  <c r="G24" i="15" s="1"/>
  <c r="I24" i="15" s="1"/>
  <c r="B25" i="15"/>
  <c r="H23" i="11"/>
  <c r="H23" i="23"/>
  <c r="C24" i="9"/>
  <c r="E24" i="9" s="1"/>
  <c r="G24" i="9" s="1"/>
  <c r="I24" i="9" s="1"/>
  <c r="D24" i="9"/>
  <c r="F24" i="9" s="1"/>
  <c r="H24" i="9" s="1"/>
  <c r="J24" i="9" s="1"/>
  <c r="B25" i="9"/>
  <c r="P23" i="22"/>
  <c r="R23" i="22" s="1"/>
  <c r="T23" i="22" s="1"/>
  <c r="X23" i="22"/>
  <c r="X23" i="19"/>
  <c r="P23" i="19"/>
  <c r="R23" i="19" s="1"/>
  <c r="T23" i="19" s="1"/>
  <c r="C24" i="21"/>
  <c r="E24" i="21" s="1"/>
  <c r="G24" i="21" s="1"/>
  <c r="I24" i="21" s="1"/>
  <c r="D24" i="21"/>
  <c r="F24" i="21" s="1"/>
  <c r="H24" i="21" s="1"/>
  <c r="J24" i="21" s="1"/>
  <c r="B25" i="21"/>
  <c r="H23" i="3"/>
  <c r="X23" i="20"/>
  <c r="P23" i="20"/>
  <c r="R23" i="20" s="1"/>
  <c r="T23" i="20" s="1"/>
  <c r="N24" i="23"/>
  <c r="P24" i="23" s="1"/>
  <c r="R24" i="23" s="1"/>
  <c r="T24" i="23" s="1"/>
  <c r="M24" i="23"/>
  <c r="O24" i="23" s="1"/>
  <c r="Q24" i="23" s="1"/>
  <c r="S24" i="23" s="1"/>
  <c r="L25" i="23"/>
  <c r="O23" i="7"/>
  <c r="Q23" i="7" s="1"/>
  <c r="S23" i="7" s="1"/>
  <c r="W23" i="7"/>
  <c r="H23" i="22"/>
  <c r="M24" i="17"/>
  <c r="O24" i="17" s="1"/>
  <c r="Q24" i="17" s="1"/>
  <c r="S24" i="17" s="1"/>
  <c r="N24" i="17"/>
  <c r="P24" i="17" s="1"/>
  <c r="R24" i="17" s="1"/>
  <c r="T24" i="17" s="1"/>
  <c r="L25" i="17"/>
  <c r="P23" i="21"/>
  <c r="R23" i="21" s="1"/>
  <c r="T23" i="21" s="1"/>
  <c r="X23" i="21"/>
  <c r="X23" i="9"/>
  <c r="P23" i="9"/>
  <c r="R23" i="9" s="1"/>
  <c r="T23" i="9" s="1"/>
  <c r="Y23" i="5" l="1"/>
  <c r="Y23" i="19"/>
  <c r="Y23" i="16"/>
  <c r="Y23" i="14"/>
  <c r="Z23" i="8"/>
  <c r="Y23" i="22"/>
  <c r="Z23" i="5"/>
  <c r="Z23" i="17"/>
  <c r="Y23" i="23"/>
  <c r="Y23" i="21"/>
  <c r="Y23" i="3"/>
  <c r="Z23" i="16"/>
  <c r="Z23" i="23"/>
  <c r="Z23" i="22"/>
  <c r="Z23" i="11"/>
  <c r="Z23" i="12"/>
  <c r="Z23" i="7"/>
  <c r="Z23" i="18"/>
  <c r="Y23" i="11"/>
  <c r="M25" i="17"/>
  <c r="O25" i="17" s="1"/>
  <c r="Q25" i="17" s="1"/>
  <c r="S25" i="17" s="1"/>
  <c r="N25" i="17"/>
  <c r="P25" i="17" s="1"/>
  <c r="R25" i="17" s="1"/>
  <c r="T25" i="17" s="1"/>
  <c r="L26" i="17"/>
  <c r="J23" i="3"/>
  <c r="AD23" i="3" s="1"/>
  <c r="AB23" i="3"/>
  <c r="J23" i="23"/>
  <c r="AD23" i="23" s="1"/>
  <c r="AB23" i="23"/>
  <c r="C25" i="15"/>
  <c r="E25" i="15" s="1"/>
  <c r="G25" i="15" s="1"/>
  <c r="I25" i="15" s="1"/>
  <c r="D25" i="15"/>
  <c r="F25" i="15" s="1"/>
  <c r="H25" i="15" s="1"/>
  <c r="J25" i="15" s="1"/>
  <c r="B26" i="15"/>
  <c r="N25" i="15"/>
  <c r="P25" i="15" s="1"/>
  <c r="R25" i="15" s="1"/>
  <c r="T25" i="15" s="1"/>
  <c r="M25" i="15"/>
  <c r="O25" i="15" s="1"/>
  <c r="Q25" i="15" s="1"/>
  <c r="S25" i="15" s="1"/>
  <c r="L26" i="15"/>
  <c r="M25" i="7"/>
  <c r="O25" i="7" s="1"/>
  <c r="Q25" i="7" s="1"/>
  <c r="S25" i="7" s="1"/>
  <c r="N25" i="7"/>
  <c r="P25" i="7" s="1"/>
  <c r="R25" i="7" s="1"/>
  <c r="T25" i="7" s="1"/>
  <c r="L26" i="7"/>
  <c r="AA23" i="23"/>
  <c r="I23" i="23"/>
  <c r="AC23" i="23" s="1"/>
  <c r="I23" i="13"/>
  <c r="AC23" i="13" s="1"/>
  <c r="AA23" i="13"/>
  <c r="D25" i="12"/>
  <c r="F25" i="12" s="1"/>
  <c r="H25" i="12" s="1"/>
  <c r="J25" i="12" s="1"/>
  <c r="C25" i="12"/>
  <c r="E25" i="12" s="1"/>
  <c r="G25" i="12" s="1"/>
  <c r="I25" i="12" s="1"/>
  <c r="B26" i="12"/>
  <c r="C25" i="22"/>
  <c r="E25" i="22" s="1"/>
  <c r="G25" i="22" s="1"/>
  <c r="I25" i="22" s="1"/>
  <c r="D25" i="22"/>
  <c r="F25" i="22" s="1"/>
  <c r="H25" i="22" s="1"/>
  <c r="J25" i="22" s="1"/>
  <c r="B26" i="22"/>
  <c r="I23" i="20"/>
  <c r="AC23" i="20" s="1"/>
  <c r="AA23" i="20"/>
  <c r="AB23" i="15"/>
  <c r="J23" i="15"/>
  <c r="AD23" i="15" s="1"/>
  <c r="N25" i="13"/>
  <c r="P25" i="13" s="1"/>
  <c r="R25" i="13" s="1"/>
  <c r="T25" i="13" s="1"/>
  <c r="M25" i="13"/>
  <c r="O25" i="13" s="1"/>
  <c r="Q25" i="13" s="1"/>
  <c r="S25" i="13" s="1"/>
  <c r="L26" i="13"/>
  <c r="Y23" i="17"/>
  <c r="I23" i="18"/>
  <c r="AC23" i="18" s="1"/>
  <c r="AA23" i="18"/>
  <c r="N25" i="12"/>
  <c r="P25" i="12" s="1"/>
  <c r="R25" i="12" s="1"/>
  <c r="T25" i="12" s="1"/>
  <c r="M25" i="12"/>
  <c r="O25" i="12" s="1"/>
  <c r="Q25" i="12" s="1"/>
  <c r="S25" i="12" s="1"/>
  <c r="L26" i="12"/>
  <c r="AB23" i="9"/>
  <c r="J23" i="9"/>
  <c r="AD23" i="9" s="1"/>
  <c r="D25" i="13"/>
  <c r="F25" i="13" s="1"/>
  <c r="H25" i="13" s="1"/>
  <c r="J25" i="13" s="1"/>
  <c r="C25" i="13"/>
  <c r="E25" i="13" s="1"/>
  <c r="G25" i="13" s="1"/>
  <c r="I25" i="13" s="1"/>
  <c r="B26" i="13"/>
  <c r="AA23" i="12"/>
  <c r="I23" i="12"/>
  <c r="AC23" i="12" s="1"/>
  <c r="AA23" i="8"/>
  <c r="I23" i="8"/>
  <c r="AC23" i="8" s="1"/>
  <c r="N25" i="16"/>
  <c r="P25" i="16" s="1"/>
  <c r="R25" i="16" s="1"/>
  <c r="T25" i="16" s="1"/>
  <c r="M25" i="16"/>
  <c r="O25" i="16" s="1"/>
  <c r="Q25" i="16" s="1"/>
  <c r="S25" i="16" s="1"/>
  <c r="L26" i="16"/>
  <c r="Z23" i="3"/>
  <c r="D25" i="9"/>
  <c r="F25" i="9" s="1"/>
  <c r="H25" i="9" s="1"/>
  <c r="J25" i="9" s="1"/>
  <c r="C25" i="9"/>
  <c r="E25" i="9" s="1"/>
  <c r="G25" i="9" s="1"/>
  <c r="I25" i="9" s="1"/>
  <c r="B26" i="9"/>
  <c r="AB23" i="12"/>
  <c r="J23" i="12"/>
  <c r="AD23" i="12" s="1"/>
  <c r="M25" i="18"/>
  <c r="O25" i="18" s="1"/>
  <c r="Q25" i="18" s="1"/>
  <c r="S25" i="18" s="1"/>
  <c r="N25" i="18"/>
  <c r="P25" i="18" s="1"/>
  <c r="R25" i="18" s="1"/>
  <c r="T25" i="18" s="1"/>
  <c r="L26" i="18"/>
  <c r="AA23" i="5"/>
  <c r="I23" i="5"/>
  <c r="AC23" i="5" s="1"/>
  <c r="M25" i="21"/>
  <c r="O25" i="21" s="1"/>
  <c r="Q25" i="21" s="1"/>
  <c r="S25" i="21" s="1"/>
  <c r="N25" i="21"/>
  <c r="P25" i="21" s="1"/>
  <c r="R25" i="21" s="1"/>
  <c r="T25" i="21" s="1"/>
  <c r="L26" i="21"/>
  <c r="AB23" i="20"/>
  <c r="J23" i="20"/>
  <c r="AD23" i="20" s="1"/>
  <c r="C25" i="11"/>
  <c r="E25" i="11" s="1"/>
  <c r="G25" i="11" s="1"/>
  <c r="I25" i="11" s="1"/>
  <c r="D25" i="11"/>
  <c r="F25" i="11" s="1"/>
  <c r="H25" i="11" s="1"/>
  <c r="J25" i="11" s="1"/>
  <c r="B26" i="11"/>
  <c r="Y23" i="13"/>
  <c r="AA23" i="7"/>
  <c r="I23" i="7"/>
  <c r="AC23" i="7" s="1"/>
  <c r="AB23" i="18"/>
  <c r="J23" i="18"/>
  <c r="AD23" i="18" s="1"/>
  <c r="M25" i="9"/>
  <c r="O25" i="9" s="1"/>
  <c r="Q25" i="9" s="1"/>
  <c r="S25" i="9" s="1"/>
  <c r="N25" i="9"/>
  <c r="P25" i="9" s="1"/>
  <c r="R25" i="9" s="1"/>
  <c r="T25" i="9" s="1"/>
  <c r="L26" i="9"/>
  <c r="Z23" i="19"/>
  <c r="AA23" i="9"/>
  <c r="I23" i="9"/>
  <c r="AC23" i="9" s="1"/>
  <c r="C25" i="23"/>
  <c r="E25" i="23" s="1"/>
  <c r="G25" i="23" s="1"/>
  <c r="I25" i="23" s="1"/>
  <c r="D25" i="23"/>
  <c r="F25" i="23" s="1"/>
  <c r="H25" i="23" s="1"/>
  <c r="J25" i="23" s="1"/>
  <c r="B26" i="23"/>
  <c r="Z23" i="15"/>
  <c r="Z23" i="14"/>
  <c r="AA23" i="17"/>
  <c r="I23" i="17"/>
  <c r="AC23" i="17" s="1"/>
  <c r="D25" i="5"/>
  <c r="F25" i="5" s="1"/>
  <c r="H25" i="5" s="1"/>
  <c r="J25" i="5" s="1"/>
  <c r="C25" i="5"/>
  <c r="E25" i="5" s="1"/>
  <c r="G25" i="5" s="1"/>
  <c r="I25" i="5" s="1"/>
  <c r="B26" i="5"/>
  <c r="I23" i="21"/>
  <c r="AC23" i="21" s="1"/>
  <c r="AA23" i="21"/>
  <c r="D25" i="20"/>
  <c r="F25" i="20" s="1"/>
  <c r="H25" i="20" s="1"/>
  <c r="J25" i="20" s="1"/>
  <c r="C25" i="20"/>
  <c r="E25" i="20" s="1"/>
  <c r="G25" i="20" s="1"/>
  <c r="I25" i="20" s="1"/>
  <c r="B26" i="20"/>
  <c r="I23" i="11"/>
  <c r="AC23" i="11" s="1"/>
  <c r="AA23" i="11"/>
  <c r="J23" i="16"/>
  <c r="AD23" i="16" s="1"/>
  <c r="AB23" i="16"/>
  <c r="C25" i="18"/>
  <c r="E25" i="18" s="1"/>
  <c r="G25" i="18" s="1"/>
  <c r="I25" i="18" s="1"/>
  <c r="D25" i="18"/>
  <c r="F25" i="18" s="1"/>
  <c r="H25" i="18" s="1"/>
  <c r="J25" i="18" s="1"/>
  <c r="B26" i="18"/>
  <c r="Y23" i="8"/>
  <c r="D25" i="21"/>
  <c r="F25" i="21" s="1"/>
  <c r="H25" i="21" s="1"/>
  <c r="J25" i="21" s="1"/>
  <c r="C25" i="21"/>
  <c r="E25" i="21" s="1"/>
  <c r="G25" i="21" s="1"/>
  <c r="I25" i="21" s="1"/>
  <c r="B26" i="21"/>
  <c r="N25" i="3"/>
  <c r="P25" i="3" s="1"/>
  <c r="R25" i="3" s="1"/>
  <c r="T25" i="3" s="1"/>
  <c r="M25" i="3"/>
  <c r="O25" i="3" s="1"/>
  <c r="Q25" i="3" s="1"/>
  <c r="S25" i="3" s="1"/>
  <c r="L26" i="3"/>
  <c r="N25" i="22"/>
  <c r="P25" i="22" s="1"/>
  <c r="R25" i="22" s="1"/>
  <c r="T25" i="22" s="1"/>
  <c r="M25" i="22"/>
  <c r="O25" i="22" s="1"/>
  <c r="Q25" i="22" s="1"/>
  <c r="S25" i="22" s="1"/>
  <c r="L26" i="22"/>
  <c r="Z23" i="20"/>
  <c r="Y23" i="7"/>
  <c r="C25" i="16"/>
  <c r="E25" i="16" s="1"/>
  <c r="G25" i="16" s="1"/>
  <c r="I25" i="16" s="1"/>
  <c r="D25" i="16"/>
  <c r="F25" i="16" s="1"/>
  <c r="H25" i="16" s="1"/>
  <c r="J25" i="16" s="1"/>
  <c r="B26" i="16"/>
  <c r="J23" i="19"/>
  <c r="AD23" i="19" s="1"/>
  <c r="AB23" i="19"/>
  <c r="AB23" i="21"/>
  <c r="J23" i="21"/>
  <c r="AD23" i="21" s="1"/>
  <c r="N25" i="19"/>
  <c r="P25" i="19" s="1"/>
  <c r="R25" i="19" s="1"/>
  <c r="T25" i="19" s="1"/>
  <c r="M25" i="19"/>
  <c r="O25" i="19" s="1"/>
  <c r="Q25" i="19" s="1"/>
  <c r="S25" i="19" s="1"/>
  <c r="L26" i="19"/>
  <c r="Y23" i="9"/>
  <c r="Z23" i="13"/>
  <c r="J23" i="14"/>
  <c r="AD23" i="14" s="1"/>
  <c r="AB23" i="14"/>
  <c r="M25" i="14"/>
  <c r="O25" i="14" s="1"/>
  <c r="Q25" i="14" s="1"/>
  <c r="S25" i="14" s="1"/>
  <c r="N25" i="14"/>
  <c r="P25" i="14" s="1"/>
  <c r="R25" i="14" s="1"/>
  <c r="T25" i="14" s="1"/>
  <c r="L26" i="14"/>
  <c r="M25" i="5"/>
  <c r="O25" i="5" s="1"/>
  <c r="Q25" i="5" s="1"/>
  <c r="S25" i="5" s="1"/>
  <c r="N25" i="5"/>
  <c r="P25" i="5" s="1"/>
  <c r="R25" i="5" s="1"/>
  <c r="T25" i="5" s="1"/>
  <c r="L26" i="5"/>
  <c r="AA23" i="15"/>
  <c r="I23" i="15"/>
  <c r="AC23" i="15" s="1"/>
  <c r="D25" i="17"/>
  <c r="F25" i="17" s="1"/>
  <c r="H25" i="17" s="1"/>
  <c r="J25" i="17" s="1"/>
  <c r="C25" i="17"/>
  <c r="E25" i="17" s="1"/>
  <c r="G25" i="17" s="1"/>
  <c r="I25" i="17" s="1"/>
  <c r="B26" i="17"/>
  <c r="J23" i="22"/>
  <c r="AD23" i="22" s="1"/>
  <c r="AB23" i="22"/>
  <c r="M25" i="23"/>
  <c r="O25" i="23" s="1"/>
  <c r="Q25" i="23" s="1"/>
  <c r="S25" i="23" s="1"/>
  <c r="N25" i="23"/>
  <c r="P25" i="23" s="1"/>
  <c r="R25" i="23" s="1"/>
  <c r="T25" i="23" s="1"/>
  <c r="L26" i="23"/>
  <c r="J23" i="11"/>
  <c r="AD23" i="11" s="1"/>
  <c r="AB23" i="11"/>
  <c r="M25" i="8"/>
  <c r="O25" i="8" s="1"/>
  <c r="Q25" i="8" s="1"/>
  <c r="S25" i="8" s="1"/>
  <c r="N25" i="8"/>
  <c r="P25" i="8" s="1"/>
  <c r="R25" i="8" s="1"/>
  <c r="T25" i="8" s="1"/>
  <c r="L26" i="8"/>
  <c r="AB23" i="7"/>
  <c r="J23" i="7"/>
  <c r="AD23" i="7" s="1"/>
  <c r="AA23" i="16"/>
  <c r="I23" i="16"/>
  <c r="AC23" i="16" s="1"/>
  <c r="J23" i="8"/>
  <c r="AD23" i="8" s="1"/>
  <c r="AB23" i="8"/>
  <c r="I23" i="22"/>
  <c r="AC23" i="22" s="1"/>
  <c r="AA23" i="22"/>
  <c r="AA23" i="19"/>
  <c r="I23" i="19"/>
  <c r="AC23" i="19" s="1"/>
  <c r="D25" i="3"/>
  <c r="F25" i="3" s="1"/>
  <c r="H25" i="3" s="1"/>
  <c r="J25" i="3" s="1"/>
  <c r="C25" i="3"/>
  <c r="E25" i="3" s="1"/>
  <c r="G25" i="3" s="1"/>
  <c r="I25" i="3" s="1"/>
  <c r="B26" i="3"/>
  <c r="I23" i="14"/>
  <c r="AC23" i="14" s="1"/>
  <c r="AA23" i="14"/>
  <c r="M25" i="11"/>
  <c r="O25" i="11" s="1"/>
  <c r="Q25" i="11" s="1"/>
  <c r="S25" i="11" s="1"/>
  <c r="N25" i="11"/>
  <c r="P25" i="11" s="1"/>
  <c r="R25" i="11" s="1"/>
  <c r="T25" i="11" s="1"/>
  <c r="L26" i="11"/>
  <c r="AB23" i="17"/>
  <c r="J23" i="17"/>
  <c r="AD23" i="17" s="1"/>
  <c r="AB23" i="5"/>
  <c r="J23" i="5"/>
  <c r="AD23" i="5" s="1"/>
  <c r="M25" i="20"/>
  <c r="O25" i="20" s="1"/>
  <c r="Q25" i="20" s="1"/>
  <c r="S25" i="20" s="1"/>
  <c r="N25" i="20"/>
  <c r="P25" i="20" s="1"/>
  <c r="R25" i="20" s="1"/>
  <c r="T25" i="20" s="1"/>
  <c r="L26" i="20"/>
  <c r="Z23" i="21"/>
  <c r="Y23" i="20"/>
  <c r="AB23" i="13"/>
  <c r="J23" i="13"/>
  <c r="AD23" i="13" s="1"/>
  <c r="C25" i="7"/>
  <c r="E25" i="7" s="1"/>
  <c r="G25" i="7" s="1"/>
  <c r="I25" i="7" s="1"/>
  <c r="D25" i="7"/>
  <c r="F25" i="7" s="1"/>
  <c r="H25" i="7" s="1"/>
  <c r="J25" i="7" s="1"/>
  <c r="B26" i="7"/>
  <c r="Y23" i="18"/>
  <c r="D25" i="19"/>
  <c r="F25" i="19" s="1"/>
  <c r="H25" i="19" s="1"/>
  <c r="J25" i="19" s="1"/>
  <c r="C25" i="19"/>
  <c r="E25" i="19" s="1"/>
  <c r="G25" i="19" s="1"/>
  <c r="I25" i="19" s="1"/>
  <c r="B26" i="19"/>
  <c r="AA23" i="3"/>
  <c r="I23" i="3"/>
  <c r="AC23" i="3" s="1"/>
  <c r="Z23" i="9"/>
  <c r="Y23" i="15"/>
  <c r="Y23" i="12"/>
  <c r="D25" i="14"/>
  <c r="F25" i="14" s="1"/>
  <c r="H25" i="14" s="1"/>
  <c r="J25" i="14" s="1"/>
  <c r="C25" i="14"/>
  <c r="E25" i="14" s="1"/>
  <c r="G25" i="14" s="1"/>
  <c r="I25" i="14" s="1"/>
  <c r="B26" i="14"/>
  <c r="C25" i="8"/>
  <c r="E25" i="8" s="1"/>
  <c r="G25" i="8" s="1"/>
  <c r="I25" i="8" s="1"/>
  <c r="D25" i="8"/>
  <c r="F25" i="8" s="1"/>
  <c r="H25" i="8" s="1"/>
  <c r="J25" i="8" s="1"/>
  <c r="B26" i="8"/>
  <c r="D26" i="14" l="1"/>
  <c r="F26" i="14" s="1"/>
  <c r="H26" i="14" s="1"/>
  <c r="J26" i="14" s="1"/>
  <c r="C26" i="14"/>
  <c r="B27" i="14"/>
  <c r="N26" i="8"/>
  <c r="P26" i="8" s="1"/>
  <c r="R26" i="8" s="1"/>
  <c r="T26" i="8" s="1"/>
  <c r="M26" i="8"/>
  <c r="O26" i="8" s="1"/>
  <c r="Q26" i="8" s="1"/>
  <c r="S26" i="8" s="1"/>
  <c r="L27" i="8"/>
  <c r="N26" i="11"/>
  <c r="P26" i="11" s="1"/>
  <c r="R26" i="11" s="1"/>
  <c r="T26" i="11" s="1"/>
  <c r="M26" i="11"/>
  <c r="O26" i="11" s="1"/>
  <c r="Q26" i="11" s="1"/>
  <c r="S26" i="11" s="1"/>
  <c r="L27" i="11"/>
  <c r="D26" i="17"/>
  <c r="F26" i="17" s="1"/>
  <c r="H26" i="17" s="1"/>
  <c r="J26" i="17" s="1"/>
  <c r="C26" i="17"/>
  <c r="B27" i="17"/>
  <c r="M26" i="14"/>
  <c r="O26" i="14" s="1"/>
  <c r="Q26" i="14" s="1"/>
  <c r="S26" i="14" s="1"/>
  <c r="N26" i="14"/>
  <c r="P26" i="14" s="1"/>
  <c r="R26" i="14" s="1"/>
  <c r="T26" i="14" s="1"/>
  <c r="L27" i="14"/>
  <c r="C26" i="20"/>
  <c r="D26" i="20"/>
  <c r="F26" i="20" s="1"/>
  <c r="H26" i="20" s="1"/>
  <c r="J26" i="20" s="1"/>
  <c r="B27" i="20"/>
  <c r="D26" i="23"/>
  <c r="F26" i="23" s="1"/>
  <c r="H26" i="23" s="1"/>
  <c r="J26" i="23" s="1"/>
  <c r="C26" i="23"/>
  <c r="B27" i="23"/>
  <c r="M26" i="18"/>
  <c r="O26" i="18" s="1"/>
  <c r="Q26" i="18" s="1"/>
  <c r="S26" i="18" s="1"/>
  <c r="N26" i="18"/>
  <c r="P26" i="18" s="1"/>
  <c r="R26" i="18" s="1"/>
  <c r="T26" i="18" s="1"/>
  <c r="L27" i="18"/>
  <c r="D26" i="13"/>
  <c r="F26" i="13" s="1"/>
  <c r="H26" i="13" s="1"/>
  <c r="J26" i="13" s="1"/>
  <c r="C26" i="13"/>
  <c r="B27" i="13"/>
  <c r="N26" i="7"/>
  <c r="P26" i="7" s="1"/>
  <c r="R26" i="7" s="1"/>
  <c r="T26" i="7" s="1"/>
  <c r="M26" i="7"/>
  <c r="O26" i="7" s="1"/>
  <c r="Q26" i="7" s="1"/>
  <c r="S26" i="7" s="1"/>
  <c r="L27" i="7"/>
  <c r="M26" i="20"/>
  <c r="O26" i="20" s="1"/>
  <c r="Q26" i="20" s="1"/>
  <c r="S26" i="20" s="1"/>
  <c r="N26" i="20"/>
  <c r="P26" i="20" s="1"/>
  <c r="R26" i="20" s="1"/>
  <c r="T26" i="20" s="1"/>
  <c r="L27" i="20"/>
  <c r="C26" i="3"/>
  <c r="D26" i="3"/>
  <c r="F26" i="3" s="1"/>
  <c r="H26" i="3" s="1"/>
  <c r="J26" i="3" s="1"/>
  <c r="B27" i="3"/>
  <c r="N26" i="5"/>
  <c r="P26" i="5" s="1"/>
  <c r="R26" i="5" s="1"/>
  <c r="T26" i="5" s="1"/>
  <c r="M26" i="5"/>
  <c r="O26" i="5" s="1"/>
  <c r="Q26" i="5" s="1"/>
  <c r="S26" i="5" s="1"/>
  <c r="L27" i="5"/>
  <c r="C26" i="21"/>
  <c r="D26" i="21"/>
  <c r="F26" i="21" s="1"/>
  <c r="H26" i="21" s="1"/>
  <c r="J26" i="21" s="1"/>
  <c r="B27" i="21"/>
  <c r="C26" i="18"/>
  <c r="D26" i="18"/>
  <c r="F26" i="18" s="1"/>
  <c r="H26" i="18" s="1"/>
  <c r="J26" i="18" s="1"/>
  <c r="B27" i="18"/>
  <c r="C26" i="5"/>
  <c r="D26" i="5"/>
  <c r="F26" i="5" s="1"/>
  <c r="H26" i="5" s="1"/>
  <c r="J26" i="5" s="1"/>
  <c r="B27" i="5"/>
  <c r="D26" i="9"/>
  <c r="F26" i="9" s="1"/>
  <c r="H26" i="9" s="1"/>
  <c r="J26" i="9" s="1"/>
  <c r="C26" i="9"/>
  <c r="B27" i="9"/>
  <c r="M26" i="16"/>
  <c r="O26" i="16" s="1"/>
  <c r="Q26" i="16" s="1"/>
  <c r="S26" i="16" s="1"/>
  <c r="N26" i="16"/>
  <c r="P26" i="16" s="1"/>
  <c r="R26" i="16" s="1"/>
  <c r="T26" i="16" s="1"/>
  <c r="L27" i="16"/>
  <c r="M26" i="12"/>
  <c r="O26" i="12" s="1"/>
  <c r="Q26" i="12" s="1"/>
  <c r="S26" i="12" s="1"/>
  <c r="N26" i="12"/>
  <c r="P26" i="12" s="1"/>
  <c r="R26" i="12" s="1"/>
  <c r="T26" i="12" s="1"/>
  <c r="L27" i="12"/>
  <c r="C26" i="12"/>
  <c r="D26" i="12"/>
  <c r="F26" i="12" s="1"/>
  <c r="H26" i="12" s="1"/>
  <c r="J26" i="12" s="1"/>
  <c r="B27" i="12"/>
  <c r="N26" i="17"/>
  <c r="P26" i="17" s="1"/>
  <c r="R26" i="17" s="1"/>
  <c r="T26" i="17" s="1"/>
  <c r="M26" i="17"/>
  <c r="O26" i="17" s="1"/>
  <c r="Q26" i="17" s="1"/>
  <c r="S26" i="17" s="1"/>
  <c r="L27" i="17"/>
  <c r="C26" i="19"/>
  <c r="D26" i="19"/>
  <c r="F26" i="19" s="1"/>
  <c r="H26" i="19" s="1"/>
  <c r="J26" i="19" s="1"/>
  <c r="B27" i="19"/>
  <c r="C26" i="7"/>
  <c r="D26" i="7"/>
  <c r="F26" i="7" s="1"/>
  <c r="H26" i="7" s="1"/>
  <c r="J26" i="7" s="1"/>
  <c r="B27" i="7"/>
  <c r="C26" i="16"/>
  <c r="D26" i="16"/>
  <c r="F26" i="16" s="1"/>
  <c r="H26" i="16" s="1"/>
  <c r="J26" i="16" s="1"/>
  <c r="B27" i="16"/>
  <c r="N26" i="3"/>
  <c r="P26" i="3" s="1"/>
  <c r="R26" i="3" s="1"/>
  <c r="T26" i="3" s="1"/>
  <c r="M26" i="3"/>
  <c r="O26" i="3" s="1"/>
  <c r="Q26" i="3" s="1"/>
  <c r="S26" i="3" s="1"/>
  <c r="L27" i="3"/>
  <c r="M26" i="9"/>
  <c r="O26" i="9" s="1"/>
  <c r="Q26" i="9" s="1"/>
  <c r="S26" i="9" s="1"/>
  <c r="N26" i="9"/>
  <c r="P26" i="9" s="1"/>
  <c r="R26" i="9" s="1"/>
  <c r="T26" i="9" s="1"/>
  <c r="L27" i="9"/>
  <c r="D26" i="11"/>
  <c r="F26" i="11" s="1"/>
  <c r="H26" i="11" s="1"/>
  <c r="J26" i="11" s="1"/>
  <c r="C26" i="11"/>
  <c r="B27" i="11"/>
  <c r="C26" i="22"/>
  <c r="D26" i="22"/>
  <c r="F26" i="22" s="1"/>
  <c r="H26" i="22" s="1"/>
  <c r="J26" i="22" s="1"/>
  <c r="B27" i="22"/>
  <c r="D26" i="15"/>
  <c r="F26" i="15" s="1"/>
  <c r="H26" i="15" s="1"/>
  <c r="J26" i="15" s="1"/>
  <c r="C26" i="15"/>
  <c r="B27" i="15"/>
  <c r="C26" i="8"/>
  <c r="D26" i="8"/>
  <c r="F26" i="8" s="1"/>
  <c r="H26" i="8" s="1"/>
  <c r="J26" i="8" s="1"/>
  <c r="B27" i="8"/>
  <c r="N26" i="23"/>
  <c r="P26" i="23" s="1"/>
  <c r="R26" i="23" s="1"/>
  <c r="T26" i="23" s="1"/>
  <c r="M26" i="23"/>
  <c r="O26" i="23" s="1"/>
  <c r="Q26" i="23" s="1"/>
  <c r="S26" i="23" s="1"/>
  <c r="L27" i="23"/>
  <c r="N26" i="19"/>
  <c r="P26" i="19" s="1"/>
  <c r="R26" i="19" s="1"/>
  <c r="T26" i="19" s="1"/>
  <c r="M26" i="19"/>
  <c r="O26" i="19" s="1"/>
  <c r="Q26" i="19" s="1"/>
  <c r="S26" i="19" s="1"/>
  <c r="L27" i="19"/>
  <c r="M26" i="22"/>
  <c r="O26" i="22" s="1"/>
  <c r="Q26" i="22" s="1"/>
  <c r="S26" i="22" s="1"/>
  <c r="N26" i="22"/>
  <c r="P26" i="22" s="1"/>
  <c r="R26" i="22" s="1"/>
  <c r="T26" i="22" s="1"/>
  <c r="L27" i="22"/>
  <c r="M26" i="21"/>
  <c r="O26" i="21" s="1"/>
  <c r="Q26" i="21" s="1"/>
  <c r="S26" i="21" s="1"/>
  <c r="N26" i="21"/>
  <c r="P26" i="21" s="1"/>
  <c r="R26" i="21" s="1"/>
  <c r="T26" i="21" s="1"/>
  <c r="L27" i="21"/>
  <c r="M26" i="13"/>
  <c r="O26" i="13" s="1"/>
  <c r="Q26" i="13" s="1"/>
  <c r="S26" i="13" s="1"/>
  <c r="N26" i="13"/>
  <c r="P26" i="13" s="1"/>
  <c r="R26" i="13" s="1"/>
  <c r="T26" i="13" s="1"/>
  <c r="L27" i="13"/>
  <c r="N26" i="15"/>
  <c r="P26" i="15" s="1"/>
  <c r="R26" i="15" s="1"/>
  <c r="T26" i="15" s="1"/>
  <c r="M26" i="15"/>
  <c r="O26" i="15" s="1"/>
  <c r="Q26" i="15" s="1"/>
  <c r="S26" i="15" s="1"/>
  <c r="L27" i="15"/>
  <c r="N27" i="21" l="1"/>
  <c r="M27" i="21"/>
  <c r="N27" i="15"/>
  <c r="M27" i="15"/>
  <c r="N27" i="19"/>
  <c r="M27" i="19"/>
  <c r="E26" i="8"/>
  <c r="G26" i="8" s="1"/>
  <c r="I26" i="8" s="1"/>
  <c r="L283" i="8"/>
  <c r="K283" i="8" s="1"/>
  <c r="L290" i="8"/>
  <c r="K290" i="8" s="1"/>
  <c r="C27" i="22"/>
  <c r="D27" i="22"/>
  <c r="F27" i="22" s="1"/>
  <c r="E26" i="11"/>
  <c r="G26" i="11" s="1"/>
  <c r="I26" i="11" s="1"/>
  <c r="L290" i="11"/>
  <c r="K290" i="11" s="1"/>
  <c r="L283" i="11"/>
  <c r="K283" i="11" s="1"/>
  <c r="D27" i="16"/>
  <c r="F27" i="16" s="1"/>
  <c r="C27" i="16"/>
  <c r="E26" i="19"/>
  <c r="G26" i="19" s="1"/>
  <c r="I26" i="19" s="1"/>
  <c r="L283" i="19"/>
  <c r="K283" i="19" s="1"/>
  <c r="L290" i="19"/>
  <c r="K290" i="19" s="1"/>
  <c r="C27" i="12"/>
  <c r="D27" i="12"/>
  <c r="F27" i="12" s="1"/>
  <c r="C27" i="5"/>
  <c r="D27" i="5"/>
  <c r="F27" i="5" s="1"/>
  <c r="E26" i="21"/>
  <c r="G26" i="21" s="1"/>
  <c r="I26" i="21" s="1"/>
  <c r="L283" i="21"/>
  <c r="K283" i="21" s="1"/>
  <c r="L290" i="21"/>
  <c r="K290" i="21" s="1"/>
  <c r="C27" i="3"/>
  <c r="D27" i="3"/>
  <c r="F27" i="3" s="1"/>
  <c r="M27" i="18"/>
  <c r="N27" i="18"/>
  <c r="E26" i="23"/>
  <c r="G26" i="23" s="1"/>
  <c r="I26" i="23" s="1"/>
  <c r="L283" i="23"/>
  <c r="K283" i="23" s="1"/>
  <c r="L290" i="23"/>
  <c r="K290" i="23" s="1"/>
  <c r="E26" i="20"/>
  <c r="G26" i="20" s="1"/>
  <c r="I26" i="20" s="1"/>
  <c r="L290" i="20"/>
  <c r="K290" i="20" s="1"/>
  <c r="L283" i="20"/>
  <c r="K283" i="20" s="1"/>
  <c r="C27" i="17"/>
  <c r="D27" i="17"/>
  <c r="F27" i="17" s="1"/>
  <c r="M27" i="22"/>
  <c r="N27" i="22"/>
  <c r="D27" i="15"/>
  <c r="F27" i="15" s="1"/>
  <c r="C27" i="15"/>
  <c r="M27" i="3"/>
  <c r="N27" i="3"/>
  <c r="E26" i="7"/>
  <c r="G26" i="7" s="1"/>
  <c r="I26" i="7" s="1"/>
  <c r="L283" i="7"/>
  <c r="K283" i="7" s="1"/>
  <c r="L290" i="7"/>
  <c r="K290" i="7" s="1"/>
  <c r="M27" i="17"/>
  <c r="N27" i="17"/>
  <c r="D27" i="9"/>
  <c r="F27" i="9" s="1"/>
  <c r="C27" i="9"/>
  <c r="E26" i="18"/>
  <c r="G26" i="18" s="1"/>
  <c r="I26" i="18" s="1"/>
  <c r="L290" i="18"/>
  <c r="K290" i="18" s="1"/>
  <c r="L283" i="18"/>
  <c r="K283" i="18" s="1"/>
  <c r="M27" i="5"/>
  <c r="N27" i="5"/>
  <c r="C27" i="13"/>
  <c r="D27" i="13"/>
  <c r="F27" i="13" s="1"/>
  <c r="N27" i="14"/>
  <c r="M27" i="14"/>
  <c r="E26" i="17"/>
  <c r="G26" i="17" s="1"/>
  <c r="I26" i="17" s="1"/>
  <c r="L290" i="17"/>
  <c r="K290" i="17" s="1"/>
  <c r="L283" i="17"/>
  <c r="K283" i="17" s="1"/>
  <c r="D27" i="14"/>
  <c r="F27" i="14" s="1"/>
  <c r="C27" i="14"/>
  <c r="D27" i="8"/>
  <c r="F27" i="8" s="1"/>
  <c r="C27" i="8"/>
  <c r="E26" i="15"/>
  <c r="G26" i="15" s="1"/>
  <c r="I26" i="15" s="1"/>
  <c r="L290" i="15"/>
  <c r="K290" i="15" s="1"/>
  <c r="L283" i="15"/>
  <c r="K283" i="15" s="1"/>
  <c r="E26" i="22"/>
  <c r="G26" i="22" s="1"/>
  <c r="I26" i="22" s="1"/>
  <c r="L283" i="22"/>
  <c r="K283" i="22" s="1"/>
  <c r="L290" i="22"/>
  <c r="K290" i="22" s="1"/>
  <c r="M27" i="9"/>
  <c r="N27" i="9"/>
  <c r="E26" i="16"/>
  <c r="G26" i="16" s="1"/>
  <c r="I26" i="16" s="1"/>
  <c r="L290" i="16"/>
  <c r="K290" i="16" s="1"/>
  <c r="L283" i="16"/>
  <c r="K283" i="16" s="1"/>
  <c r="C27" i="19"/>
  <c r="D27" i="19"/>
  <c r="F27" i="19" s="1"/>
  <c r="E26" i="12"/>
  <c r="G26" i="12" s="1"/>
  <c r="I26" i="12" s="1"/>
  <c r="L290" i="12"/>
  <c r="K290" i="12" s="1"/>
  <c r="L283" i="12"/>
  <c r="K283" i="12" s="1"/>
  <c r="N27" i="16"/>
  <c r="M27" i="16"/>
  <c r="E26" i="9"/>
  <c r="G26" i="9" s="1"/>
  <c r="I26" i="9" s="1"/>
  <c r="L283" i="9"/>
  <c r="K283" i="9" s="1"/>
  <c r="L290" i="9"/>
  <c r="K290" i="9" s="1"/>
  <c r="E26" i="5"/>
  <c r="G26" i="5" s="1"/>
  <c r="I26" i="5" s="1"/>
  <c r="L283" i="5"/>
  <c r="K283" i="5" s="1"/>
  <c r="L290" i="5"/>
  <c r="K290" i="5" s="1"/>
  <c r="C27" i="21"/>
  <c r="D27" i="21"/>
  <c r="F27" i="21" s="1"/>
  <c r="E26" i="3"/>
  <c r="G26" i="3" s="1"/>
  <c r="I26" i="3" s="1"/>
  <c r="L290" i="3"/>
  <c r="K290" i="3" s="1"/>
  <c r="L283" i="3"/>
  <c r="K283" i="3" s="1"/>
  <c r="N27" i="7"/>
  <c r="M27" i="7"/>
  <c r="E26" i="13"/>
  <c r="G26" i="13" s="1"/>
  <c r="I26" i="13" s="1"/>
  <c r="L283" i="13"/>
  <c r="K283" i="13" s="1"/>
  <c r="L290" i="13"/>
  <c r="K290" i="13" s="1"/>
  <c r="D27" i="20"/>
  <c r="F27" i="20" s="1"/>
  <c r="C27" i="20"/>
  <c r="M27" i="8"/>
  <c r="N27" i="8"/>
  <c r="E26" i="14"/>
  <c r="G26" i="14" s="1"/>
  <c r="I26" i="14" s="1"/>
  <c r="L290" i="14"/>
  <c r="K290" i="14" s="1"/>
  <c r="L283" i="14"/>
  <c r="K283" i="14" s="1"/>
  <c r="N27" i="13"/>
  <c r="M27" i="13"/>
  <c r="M27" i="23"/>
  <c r="N27" i="23"/>
  <c r="C27" i="11"/>
  <c r="D27" i="11"/>
  <c r="F27" i="11" s="1"/>
  <c r="C27" i="7"/>
  <c r="D27" i="7"/>
  <c r="F27" i="7" s="1"/>
  <c r="N27" i="12"/>
  <c r="M27" i="12"/>
  <c r="D27" i="18"/>
  <c r="F27" i="18" s="1"/>
  <c r="C27" i="18"/>
  <c r="N27" i="20"/>
  <c r="M27" i="20"/>
  <c r="C27" i="23"/>
  <c r="D27" i="23"/>
  <c r="F27" i="23" s="1"/>
  <c r="M27" i="11"/>
  <c r="N27" i="11"/>
  <c r="W29" i="7" l="1"/>
  <c r="W78" i="7"/>
  <c r="X27" i="11"/>
  <c r="P27" i="11"/>
  <c r="R27" i="11" s="1"/>
  <c r="T27" i="11" s="1"/>
  <c r="W27" i="12"/>
  <c r="O27" i="12"/>
  <c r="Q27" i="12" s="1"/>
  <c r="S27" i="12" s="1"/>
  <c r="H27" i="23"/>
  <c r="E27" i="18"/>
  <c r="W127" i="18"/>
  <c r="L185" i="18"/>
  <c r="K185" i="18" s="1"/>
  <c r="L45" i="18"/>
  <c r="L94" i="18"/>
  <c r="W176" i="18"/>
  <c r="L234" i="18"/>
  <c r="K234" i="18" s="1"/>
  <c r="L87" i="18"/>
  <c r="L136" i="18"/>
  <c r="K136" i="18" s="1"/>
  <c r="L241" i="18"/>
  <c r="K241" i="18" s="1"/>
  <c r="W225" i="18"/>
  <c r="L143" i="18"/>
  <c r="K143" i="18" s="1"/>
  <c r="L38" i="18"/>
  <c r="W274" i="18"/>
  <c r="L192" i="18"/>
  <c r="K192" i="18" s="1"/>
  <c r="H27" i="7"/>
  <c r="P27" i="23"/>
  <c r="R27" i="23" s="1"/>
  <c r="T27" i="23" s="1"/>
  <c r="X27" i="23"/>
  <c r="W27" i="8"/>
  <c r="O27" i="8"/>
  <c r="Q27" i="8" s="1"/>
  <c r="S27" i="8" s="1"/>
  <c r="E27" i="21"/>
  <c r="L234" i="21"/>
  <c r="K234" i="21" s="1"/>
  <c r="L143" i="21"/>
  <c r="L185" i="21"/>
  <c r="K185" i="21" s="1"/>
  <c r="L192" i="21"/>
  <c r="K192" i="21" s="1"/>
  <c r="W176" i="21"/>
  <c r="W274" i="21"/>
  <c r="W225" i="21"/>
  <c r="L94" i="21"/>
  <c r="L38" i="21"/>
  <c r="L136" i="21"/>
  <c r="L241" i="21"/>
  <c r="K241" i="21" s="1"/>
  <c r="L87" i="21"/>
  <c r="L45" i="21"/>
  <c r="X27" i="16"/>
  <c r="P27" i="16"/>
  <c r="R27" i="16" s="1"/>
  <c r="T27" i="16" s="1"/>
  <c r="H27" i="19"/>
  <c r="H27" i="14"/>
  <c r="O27" i="14"/>
  <c r="Q27" i="14" s="1"/>
  <c r="S27" i="14" s="1"/>
  <c r="W27" i="14"/>
  <c r="X27" i="5"/>
  <c r="P27" i="5"/>
  <c r="R27" i="5" s="1"/>
  <c r="T27" i="5" s="1"/>
  <c r="W27" i="17"/>
  <c r="O27" i="17"/>
  <c r="Q27" i="17" s="1"/>
  <c r="S27" i="17" s="1"/>
  <c r="P27" i="3"/>
  <c r="R27" i="3" s="1"/>
  <c r="T27" i="3" s="1"/>
  <c r="X27" i="3"/>
  <c r="X27" i="22"/>
  <c r="P27" i="22"/>
  <c r="R27" i="22" s="1"/>
  <c r="T27" i="22" s="1"/>
  <c r="H27" i="3"/>
  <c r="E27" i="12"/>
  <c r="L94" i="12"/>
  <c r="L143" i="12"/>
  <c r="K143" i="12" s="1"/>
  <c r="W225" i="12"/>
  <c r="L241" i="12"/>
  <c r="K241" i="12" s="1"/>
  <c r="L87" i="12"/>
  <c r="L38" i="12"/>
  <c r="L45" i="12"/>
  <c r="W274" i="12"/>
  <c r="L192" i="12"/>
  <c r="K192" i="12" s="1"/>
  <c r="L234" i="12"/>
  <c r="K234" i="12" s="1"/>
  <c r="W127" i="12"/>
  <c r="L185" i="12"/>
  <c r="K185" i="12" s="1"/>
  <c r="W176" i="12"/>
  <c r="L136" i="12"/>
  <c r="K136" i="12" s="1"/>
  <c r="E27" i="16"/>
  <c r="W127" i="16"/>
  <c r="L45" i="16"/>
  <c r="L143" i="16"/>
  <c r="K143" i="16" s="1"/>
  <c r="L136" i="16"/>
  <c r="K136" i="16" s="1"/>
  <c r="L94" i="16"/>
  <c r="W225" i="16"/>
  <c r="L87" i="16"/>
  <c r="L192" i="16"/>
  <c r="K192" i="16" s="1"/>
  <c r="L234" i="16"/>
  <c r="K234" i="16" s="1"/>
  <c r="L241" i="16"/>
  <c r="K241" i="16" s="1"/>
  <c r="W274" i="16"/>
  <c r="L38" i="16"/>
  <c r="W176" i="16"/>
  <c r="L185" i="16"/>
  <c r="K185" i="16" s="1"/>
  <c r="O27" i="15"/>
  <c r="Q27" i="15" s="1"/>
  <c r="S27" i="15" s="1"/>
  <c r="W27" i="15"/>
  <c r="E27" i="23"/>
  <c r="L38" i="23"/>
  <c r="W176" i="23"/>
  <c r="L241" i="23"/>
  <c r="K241" i="23" s="1"/>
  <c r="L87" i="23"/>
  <c r="W127" i="23"/>
  <c r="W274" i="23"/>
  <c r="L185" i="23"/>
  <c r="K185" i="23" s="1"/>
  <c r="L94" i="23"/>
  <c r="L136" i="23"/>
  <c r="K136" i="23" s="1"/>
  <c r="L234" i="23"/>
  <c r="K234" i="23" s="1"/>
  <c r="L192" i="23"/>
  <c r="K192" i="23" s="1"/>
  <c r="L143" i="23"/>
  <c r="K143" i="23" s="1"/>
  <c r="L45" i="23"/>
  <c r="W225" i="23"/>
  <c r="H27" i="18"/>
  <c r="E27" i="7"/>
  <c r="L45" i="7"/>
  <c r="L136" i="7"/>
  <c r="K136" i="7" s="1"/>
  <c r="L241" i="7"/>
  <c r="K241" i="7" s="1"/>
  <c r="W274" i="7"/>
  <c r="L192" i="7"/>
  <c r="K192" i="7" s="1"/>
  <c r="W225" i="7"/>
  <c r="L87" i="7"/>
  <c r="W127" i="7"/>
  <c r="L234" i="7"/>
  <c r="K234" i="7" s="1"/>
  <c r="W176" i="7"/>
  <c r="L94" i="7"/>
  <c r="L185" i="7"/>
  <c r="K185" i="7" s="1"/>
  <c r="L38" i="7"/>
  <c r="L143" i="7"/>
  <c r="K143" i="7" s="1"/>
  <c r="O27" i="23"/>
  <c r="Q27" i="23" s="1"/>
  <c r="S27" i="23" s="1"/>
  <c r="W27" i="23"/>
  <c r="E27" i="20"/>
  <c r="L136" i="20"/>
  <c r="K136" i="20" s="1"/>
  <c r="L234" i="20"/>
  <c r="K234" i="20" s="1"/>
  <c r="L185" i="20"/>
  <c r="K185" i="20" s="1"/>
  <c r="W127" i="20"/>
  <c r="W176" i="20"/>
  <c r="L192" i="20"/>
  <c r="K192" i="20" s="1"/>
  <c r="L38" i="20"/>
  <c r="L94" i="20"/>
  <c r="W225" i="20"/>
  <c r="W274" i="20"/>
  <c r="L143" i="20"/>
  <c r="K143" i="20" s="1"/>
  <c r="L45" i="20"/>
  <c r="L241" i="20"/>
  <c r="K241" i="20" s="1"/>
  <c r="L87" i="20"/>
  <c r="E27" i="19"/>
  <c r="W127" i="19"/>
  <c r="L45" i="19"/>
  <c r="L87" i="19"/>
  <c r="L192" i="19"/>
  <c r="K192" i="19" s="1"/>
  <c r="L143" i="19"/>
  <c r="K143" i="19" s="1"/>
  <c r="L38" i="19"/>
  <c r="L185" i="19"/>
  <c r="K185" i="19" s="1"/>
  <c r="L234" i="19"/>
  <c r="K234" i="19" s="1"/>
  <c r="W225" i="19"/>
  <c r="L94" i="19"/>
  <c r="W274" i="19"/>
  <c r="L136" i="19"/>
  <c r="K136" i="19" s="1"/>
  <c r="L241" i="19"/>
  <c r="K241" i="19" s="1"/>
  <c r="W176" i="19"/>
  <c r="P27" i="9"/>
  <c r="R27" i="9" s="1"/>
  <c r="T27" i="9" s="1"/>
  <c r="X27" i="9"/>
  <c r="E27" i="8"/>
  <c r="L136" i="8"/>
  <c r="K136" i="8" s="1"/>
  <c r="L234" i="8"/>
  <c r="K234" i="8" s="1"/>
  <c r="L241" i="8"/>
  <c r="K241" i="8" s="1"/>
  <c r="W127" i="8"/>
  <c r="W176" i="8"/>
  <c r="L87" i="8"/>
  <c r="L192" i="8"/>
  <c r="K192" i="8" s="1"/>
  <c r="W274" i="8"/>
  <c r="L185" i="8"/>
  <c r="K185" i="8" s="1"/>
  <c r="W225" i="8"/>
  <c r="L45" i="8"/>
  <c r="L94" i="8"/>
  <c r="L38" i="8"/>
  <c r="L143" i="8"/>
  <c r="K143" i="8" s="1"/>
  <c r="X27" i="14"/>
  <c r="P27" i="14"/>
  <c r="R27" i="14" s="1"/>
  <c r="T27" i="14" s="1"/>
  <c r="O27" i="5"/>
  <c r="Q27" i="5" s="1"/>
  <c r="S27" i="5" s="1"/>
  <c r="W27" i="5"/>
  <c r="E27" i="9"/>
  <c r="L143" i="9"/>
  <c r="K143" i="9" s="1"/>
  <c r="L87" i="9"/>
  <c r="W225" i="9"/>
  <c r="E230" i="9" s="1"/>
  <c r="W274" i="9"/>
  <c r="L185" i="9"/>
  <c r="K185" i="9" s="1"/>
  <c r="L136" i="9"/>
  <c r="K136" i="9" s="1"/>
  <c r="W127" i="9"/>
  <c r="W176" i="9"/>
  <c r="L38" i="9"/>
  <c r="L234" i="9"/>
  <c r="K234" i="9" s="1"/>
  <c r="L94" i="9"/>
  <c r="L241" i="9"/>
  <c r="K241" i="9" s="1"/>
  <c r="L192" i="9"/>
  <c r="K192" i="9" s="1"/>
  <c r="L45" i="9"/>
  <c r="O27" i="3"/>
  <c r="Q27" i="3" s="1"/>
  <c r="S27" i="3" s="1"/>
  <c r="W27" i="3"/>
  <c r="W27" i="22"/>
  <c r="O27" i="22"/>
  <c r="Q27" i="22" s="1"/>
  <c r="S27" i="22" s="1"/>
  <c r="E27" i="3"/>
  <c r="L192" i="3"/>
  <c r="K192" i="3" s="1"/>
  <c r="L185" i="3"/>
  <c r="K185" i="3" s="1"/>
  <c r="W127" i="3"/>
  <c r="L45" i="3"/>
  <c r="L87" i="3"/>
  <c r="L143" i="3"/>
  <c r="K143" i="3" s="1"/>
  <c r="W225" i="3"/>
  <c r="W274" i="3"/>
  <c r="L38" i="3"/>
  <c r="L136" i="3"/>
  <c r="K136" i="3" s="1"/>
  <c r="W176" i="3"/>
  <c r="L94" i="3"/>
  <c r="L241" i="3"/>
  <c r="K241" i="3" s="1"/>
  <c r="L234" i="3"/>
  <c r="K234" i="3" s="1"/>
  <c r="H27" i="5"/>
  <c r="H27" i="16"/>
  <c r="H27" i="22"/>
  <c r="X27" i="15"/>
  <c r="P27" i="15"/>
  <c r="R27" i="15" s="1"/>
  <c r="T27" i="15" s="1"/>
  <c r="W27" i="20"/>
  <c r="O27" i="20"/>
  <c r="Q27" i="20" s="1"/>
  <c r="S27" i="20" s="1"/>
  <c r="H27" i="11"/>
  <c r="W27" i="13"/>
  <c r="O27" i="13"/>
  <c r="Q27" i="13" s="1"/>
  <c r="S27" i="13" s="1"/>
  <c r="H27" i="20"/>
  <c r="W27" i="7"/>
  <c r="O27" i="7"/>
  <c r="Q27" i="7" s="1"/>
  <c r="S27" i="7" s="1"/>
  <c r="W27" i="9"/>
  <c r="O27" i="9"/>
  <c r="Q27" i="9" s="1"/>
  <c r="S27" i="9" s="1"/>
  <c r="H27" i="8"/>
  <c r="H27" i="13"/>
  <c r="H27" i="9"/>
  <c r="E27" i="15"/>
  <c r="W225" i="15"/>
  <c r="L45" i="15"/>
  <c r="W274" i="15"/>
  <c r="L94" i="15"/>
  <c r="L143" i="15"/>
  <c r="L192" i="15"/>
  <c r="K192" i="15" s="1"/>
  <c r="L38" i="15"/>
  <c r="W176" i="15"/>
  <c r="L136" i="15"/>
  <c r="L185" i="15"/>
  <c r="K185" i="15" s="1"/>
  <c r="L87" i="15"/>
  <c r="L241" i="15"/>
  <c r="K241" i="15" s="1"/>
  <c r="L234" i="15"/>
  <c r="K234" i="15" s="1"/>
  <c r="H27" i="17"/>
  <c r="X27" i="18"/>
  <c r="P27" i="18"/>
  <c r="R27" i="18" s="1"/>
  <c r="T27" i="18" s="1"/>
  <c r="E27" i="5"/>
  <c r="W176" i="5"/>
  <c r="W274" i="5"/>
  <c r="L192" i="5"/>
  <c r="K192" i="5" s="1"/>
  <c r="L87" i="5"/>
  <c r="L38" i="5"/>
  <c r="L143" i="5"/>
  <c r="L45" i="5"/>
  <c r="L234" i="5"/>
  <c r="K234" i="5" s="1"/>
  <c r="L185" i="5"/>
  <c r="K185" i="5" s="1"/>
  <c r="L241" i="5"/>
  <c r="K241" i="5" s="1"/>
  <c r="L136" i="5"/>
  <c r="L94" i="5"/>
  <c r="W225" i="5"/>
  <c r="E27" i="22"/>
  <c r="L143" i="22"/>
  <c r="K143" i="22" s="1"/>
  <c r="L192" i="22"/>
  <c r="K192" i="22" s="1"/>
  <c r="L136" i="22"/>
  <c r="K136" i="22" s="1"/>
  <c r="L241" i="22"/>
  <c r="K241" i="22" s="1"/>
  <c r="L38" i="22"/>
  <c r="W127" i="22"/>
  <c r="W176" i="22"/>
  <c r="L234" i="22"/>
  <c r="K234" i="22" s="1"/>
  <c r="L87" i="22"/>
  <c r="L185" i="22"/>
  <c r="K185" i="22" s="1"/>
  <c r="L94" i="22"/>
  <c r="L45" i="22"/>
  <c r="W274" i="22"/>
  <c r="W225" i="22"/>
  <c r="W27" i="19"/>
  <c r="O27" i="19"/>
  <c r="Q27" i="19" s="1"/>
  <c r="S27" i="19" s="1"/>
  <c r="O27" i="21"/>
  <c r="Q27" i="21" s="1"/>
  <c r="S27" i="21" s="1"/>
  <c r="W27" i="21"/>
  <c r="O27" i="11"/>
  <c r="Q27" i="11" s="1"/>
  <c r="S27" i="11" s="1"/>
  <c r="W27" i="11"/>
  <c r="P27" i="20"/>
  <c r="R27" i="20" s="1"/>
  <c r="T27" i="20" s="1"/>
  <c r="X27" i="20"/>
  <c r="X27" i="12"/>
  <c r="P27" i="12"/>
  <c r="R27" i="12" s="1"/>
  <c r="T27" i="12" s="1"/>
  <c r="E27" i="11"/>
  <c r="W127" i="11"/>
  <c r="L87" i="11"/>
  <c r="L234" i="11"/>
  <c r="K234" i="11" s="1"/>
  <c r="L38" i="11"/>
  <c r="W274" i="11"/>
  <c r="W225" i="11"/>
  <c r="L136" i="11"/>
  <c r="K136" i="11" s="1"/>
  <c r="L45" i="11"/>
  <c r="L143" i="11"/>
  <c r="K143" i="11" s="1"/>
  <c r="L241" i="11"/>
  <c r="K241" i="11" s="1"/>
  <c r="L192" i="11"/>
  <c r="K192" i="11" s="1"/>
  <c r="L185" i="11"/>
  <c r="K185" i="11" s="1"/>
  <c r="W176" i="11"/>
  <c r="L94" i="11"/>
  <c r="P27" i="13"/>
  <c r="R27" i="13" s="1"/>
  <c r="T27" i="13" s="1"/>
  <c r="X27" i="13"/>
  <c r="X27" i="8"/>
  <c r="P27" i="8"/>
  <c r="R27" i="8" s="1"/>
  <c r="T27" i="8" s="1"/>
  <c r="X27" i="7"/>
  <c r="P27" i="7"/>
  <c r="R27" i="7" s="1"/>
  <c r="T27" i="7" s="1"/>
  <c r="H27" i="21"/>
  <c r="O27" i="16"/>
  <c r="Q27" i="16" s="1"/>
  <c r="S27" i="16" s="1"/>
  <c r="W27" i="16"/>
  <c r="E27" i="14"/>
  <c r="W176" i="14"/>
  <c r="W274" i="14"/>
  <c r="W127" i="14"/>
  <c r="L241" i="14"/>
  <c r="K241" i="14" s="1"/>
  <c r="L136" i="14"/>
  <c r="K136" i="14" s="1"/>
  <c r="L192" i="14"/>
  <c r="K192" i="14" s="1"/>
  <c r="L185" i="14"/>
  <c r="K185" i="14" s="1"/>
  <c r="L45" i="14"/>
  <c r="L143" i="14"/>
  <c r="K143" i="14" s="1"/>
  <c r="L38" i="14"/>
  <c r="L234" i="14"/>
  <c r="K234" i="14" s="1"/>
  <c r="W225" i="14"/>
  <c r="L94" i="14"/>
  <c r="L87" i="14"/>
  <c r="E27" i="13"/>
  <c r="W78" i="13"/>
  <c r="L87" i="13"/>
  <c r="K87" i="13" s="1"/>
  <c r="L143" i="13"/>
  <c r="K143" i="13" s="1"/>
  <c r="L234" i="13"/>
  <c r="K234" i="13" s="1"/>
  <c r="W176" i="13"/>
  <c r="W127" i="13"/>
  <c r="W274" i="13"/>
  <c r="L136" i="13"/>
  <c r="K136" i="13" s="1"/>
  <c r="L94" i="13"/>
  <c r="K94" i="13" s="1"/>
  <c r="L192" i="13"/>
  <c r="K192" i="13" s="1"/>
  <c r="L241" i="13"/>
  <c r="K241" i="13" s="1"/>
  <c r="L38" i="13"/>
  <c r="L185" i="13"/>
  <c r="K185" i="13" s="1"/>
  <c r="W225" i="13"/>
  <c r="L45" i="13"/>
  <c r="X27" i="17"/>
  <c r="P27" i="17"/>
  <c r="R27" i="17" s="1"/>
  <c r="T27" i="17" s="1"/>
  <c r="H27" i="15"/>
  <c r="E27" i="17"/>
  <c r="W225" i="17"/>
  <c r="L45" i="17"/>
  <c r="L94" i="17"/>
  <c r="L87" i="17"/>
  <c r="L38" i="17"/>
  <c r="L234" i="17"/>
  <c r="K234" i="17" s="1"/>
  <c r="W274" i="17"/>
  <c r="W127" i="17"/>
  <c r="L143" i="17"/>
  <c r="K143" i="17" s="1"/>
  <c r="L136" i="17"/>
  <c r="K136" i="17" s="1"/>
  <c r="L192" i="17"/>
  <c r="K192" i="17" s="1"/>
  <c r="L185" i="17"/>
  <c r="K185" i="17" s="1"/>
  <c r="W176" i="17"/>
  <c r="L241" i="17"/>
  <c r="K241" i="17" s="1"/>
  <c r="O27" i="18"/>
  <c r="Q27" i="18" s="1"/>
  <c r="S27" i="18" s="1"/>
  <c r="W27" i="18"/>
  <c r="H27" i="12"/>
  <c r="P27" i="19"/>
  <c r="R27" i="19" s="1"/>
  <c r="T27" i="19" s="1"/>
  <c r="X27" i="19"/>
  <c r="X27" i="21"/>
  <c r="P27" i="21"/>
  <c r="R27" i="21" s="1"/>
  <c r="T27" i="21" s="1"/>
  <c r="I83" i="7" l="1"/>
  <c r="F83" i="7"/>
  <c r="E83" i="7"/>
  <c r="F84" i="7"/>
  <c r="J84" i="7"/>
  <c r="J83" i="7"/>
  <c r="H83" i="7"/>
  <c r="G83" i="7"/>
  <c r="H84" i="7"/>
  <c r="J91" i="7"/>
  <c r="E84" i="7"/>
  <c r="G90" i="7"/>
  <c r="E90" i="7"/>
  <c r="I90" i="7"/>
  <c r="G84" i="7"/>
  <c r="F91" i="7"/>
  <c r="F90" i="7"/>
  <c r="H91" i="7"/>
  <c r="F85" i="7"/>
  <c r="F86" i="7"/>
  <c r="E85" i="7"/>
  <c r="I84" i="7"/>
  <c r="E91" i="7"/>
  <c r="H90" i="7"/>
  <c r="H85" i="7"/>
  <c r="H86" i="7"/>
  <c r="E86" i="7"/>
  <c r="G91" i="7"/>
  <c r="J90" i="7"/>
  <c r="G85" i="7"/>
  <c r="J86" i="7"/>
  <c r="G86" i="7"/>
  <c r="I91" i="7"/>
  <c r="I85" i="7"/>
  <c r="J85" i="7"/>
  <c r="J87" i="7"/>
  <c r="H87" i="7"/>
  <c r="I86" i="7"/>
  <c r="E87" i="7"/>
  <c r="E94" i="7" s="1"/>
  <c r="F87" i="7"/>
  <c r="F94" i="7" s="1"/>
  <c r="F108" i="7" s="1"/>
  <c r="I87" i="7"/>
  <c r="G87" i="7"/>
  <c r="I41" i="7"/>
  <c r="E42" i="7"/>
  <c r="G35" i="7"/>
  <c r="E41" i="7"/>
  <c r="H42" i="7"/>
  <c r="E34" i="7"/>
  <c r="G34" i="7"/>
  <c r="F42" i="7"/>
  <c r="G36" i="7"/>
  <c r="I34" i="7"/>
  <c r="E36" i="7"/>
  <c r="J34" i="7"/>
  <c r="I42" i="7"/>
  <c r="F35" i="7"/>
  <c r="J41" i="7"/>
  <c r="I35" i="7"/>
  <c r="J42" i="7"/>
  <c r="G41" i="7"/>
  <c r="J35" i="7"/>
  <c r="E35" i="7"/>
  <c r="F41" i="7"/>
  <c r="G42" i="7"/>
  <c r="F34" i="7"/>
  <c r="H34" i="7"/>
  <c r="H35" i="7"/>
  <c r="F36" i="7"/>
  <c r="H41" i="7"/>
  <c r="I37" i="7"/>
  <c r="J37" i="7"/>
  <c r="I36" i="7"/>
  <c r="G37" i="7"/>
  <c r="H37" i="7"/>
  <c r="F37" i="7"/>
  <c r="E37" i="7"/>
  <c r="J36" i="7"/>
  <c r="H36" i="7"/>
  <c r="I38" i="7"/>
  <c r="E38" i="7"/>
  <c r="E45" i="7" s="1"/>
  <c r="F38" i="7"/>
  <c r="F45" i="7" s="1"/>
  <c r="F59" i="7" s="1"/>
  <c r="J38" i="7"/>
  <c r="G38" i="7"/>
  <c r="H38" i="7"/>
  <c r="Z27" i="22"/>
  <c r="F283" i="22" s="1"/>
  <c r="Z27" i="16"/>
  <c r="F283" i="16" s="1"/>
  <c r="Z27" i="17"/>
  <c r="F283" i="17" s="1"/>
  <c r="Z27" i="5"/>
  <c r="F283" i="5" s="1"/>
  <c r="Z27" i="13"/>
  <c r="F283" i="13" s="1"/>
  <c r="Z27" i="23"/>
  <c r="F283" i="23" s="1"/>
  <c r="Z27" i="12"/>
  <c r="F283" i="12" s="1"/>
  <c r="K87" i="17"/>
  <c r="E101" i="17" s="1"/>
  <c r="E113" i="17" s="1"/>
  <c r="F101" i="17"/>
  <c r="K45" i="17"/>
  <c r="E59" i="17" s="1"/>
  <c r="E72" i="17" s="1"/>
  <c r="F59" i="17"/>
  <c r="J27" i="15"/>
  <c r="AD27" i="15" s="1"/>
  <c r="J283" i="15" s="1"/>
  <c r="AB27" i="15"/>
  <c r="H283" i="15" s="1"/>
  <c r="F231" i="13"/>
  <c r="H237" i="13"/>
  <c r="H231" i="13"/>
  <c r="J234" i="13"/>
  <c r="H234" i="13"/>
  <c r="I234" i="13"/>
  <c r="G231" i="13"/>
  <c r="G232" i="13"/>
  <c r="E237" i="13"/>
  <c r="F237" i="13"/>
  <c r="F234" i="13"/>
  <c r="J232" i="13"/>
  <c r="I230" i="13"/>
  <c r="E238" i="13"/>
  <c r="I233" i="13"/>
  <c r="E232" i="13"/>
  <c r="H233" i="13"/>
  <c r="G238" i="13"/>
  <c r="E234" i="13"/>
  <c r="G230" i="13"/>
  <c r="G234" i="13"/>
  <c r="H238" i="13"/>
  <c r="I232" i="13"/>
  <c r="F238" i="13"/>
  <c r="F232" i="13"/>
  <c r="H230" i="13"/>
  <c r="H244" i="13" s="1"/>
  <c r="J237" i="13"/>
  <c r="J238" i="13"/>
  <c r="I237" i="13"/>
  <c r="I251" i="13" s="1"/>
  <c r="E233" i="13"/>
  <c r="I238" i="13"/>
  <c r="H232" i="13"/>
  <c r="J230" i="13"/>
  <c r="E230" i="13"/>
  <c r="I231" i="13"/>
  <c r="E231" i="13"/>
  <c r="J231" i="13"/>
  <c r="G237" i="13"/>
  <c r="F230" i="13"/>
  <c r="F233" i="13"/>
  <c r="J233" i="13"/>
  <c r="G233" i="13"/>
  <c r="F135" i="13"/>
  <c r="G133" i="13"/>
  <c r="J133" i="13"/>
  <c r="G134" i="13"/>
  <c r="H140" i="13"/>
  <c r="G140" i="13"/>
  <c r="G154" i="13" s="1"/>
  <c r="G132" i="13"/>
  <c r="J140" i="13"/>
  <c r="J135" i="13"/>
  <c r="E134" i="13"/>
  <c r="H135" i="13"/>
  <c r="H133" i="13"/>
  <c r="J139" i="13"/>
  <c r="I136" i="13"/>
  <c r="E132" i="13"/>
  <c r="F134" i="13"/>
  <c r="H136" i="13"/>
  <c r="H134" i="13"/>
  <c r="J132" i="13"/>
  <c r="E133" i="13"/>
  <c r="J136" i="13"/>
  <c r="I132" i="13"/>
  <c r="E139" i="13"/>
  <c r="I135" i="13"/>
  <c r="I140" i="13"/>
  <c r="F139" i="13"/>
  <c r="F132" i="13"/>
  <c r="I133" i="13"/>
  <c r="F140" i="13"/>
  <c r="I134" i="13"/>
  <c r="G136" i="13"/>
  <c r="J134" i="13"/>
  <c r="I139" i="13"/>
  <c r="E135" i="13"/>
  <c r="H139" i="13"/>
  <c r="E136" i="13"/>
  <c r="F133" i="13"/>
  <c r="G139" i="13"/>
  <c r="G135" i="13"/>
  <c r="E140" i="13"/>
  <c r="H132" i="13"/>
  <c r="F136" i="13"/>
  <c r="K94" i="14"/>
  <c r="E108" i="14" s="1"/>
  <c r="E121" i="14" s="1"/>
  <c r="F108" i="14"/>
  <c r="J185" i="14"/>
  <c r="I188" i="14"/>
  <c r="G183" i="14"/>
  <c r="F189" i="14"/>
  <c r="H185" i="14"/>
  <c r="H183" i="14"/>
  <c r="E183" i="14"/>
  <c r="I182" i="14"/>
  <c r="F181" i="14"/>
  <c r="G185" i="14"/>
  <c r="E181" i="14"/>
  <c r="H189" i="14"/>
  <c r="H182" i="14"/>
  <c r="E189" i="14"/>
  <c r="J188" i="14"/>
  <c r="I185" i="14"/>
  <c r="G182" i="14"/>
  <c r="H181" i="14"/>
  <c r="J183" i="14"/>
  <c r="F182" i="14"/>
  <c r="F196" i="14" s="1"/>
  <c r="I181" i="14"/>
  <c r="E188" i="14"/>
  <c r="I183" i="14"/>
  <c r="G189" i="14"/>
  <c r="J181" i="14"/>
  <c r="F185" i="14"/>
  <c r="J189" i="14"/>
  <c r="H184" i="14"/>
  <c r="E184" i="14"/>
  <c r="I189" i="14"/>
  <c r="J184" i="14"/>
  <c r="H188" i="14"/>
  <c r="F188" i="14"/>
  <c r="F184" i="14"/>
  <c r="F183" i="14"/>
  <c r="E182" i="14"/>
  <c r="E185" i="14"/>
  <c r="G188" i="14"/>
  <c r="G184" i="14"/>
  <c r="I184" i="14"/>
  <c r="G181" i="14"/>
  <c r="J182" i="14"/>
  <c r="Z27" i="21"/>
  <c r="F283" i="21" s="1"/>
  <c r="K94" i="11"/>
  <c r="E108" i="11" s="1"/>
  <c r="E121" i="11" s="1"/>
  <c r="F108" i="11"/>
  <c r="G233" i="11"/>
  <c r="H231" i="11"/>
  <c r="E231" i="11"/>
  <c r="H230" i="11"/>
  <c r="G234" i="11"/>
  <c r="F230" i="11"/>
  <c r="E234" i="11"/>
  <c r="G230" i="11"/>
  <c r="I233" i="11"/>
  <c r="I232" i="11"/>
  <c r="H232" i="11"/>
  <c r="E237" i="11"/>
  <c r="J233" i="11"/>
  <c r="F234" i="11"/>
  <c r="E233" i="11"/>
  <c r="J237" i="11"/>
  <c r="F233" i="11"/>
  <c r="F232" i="11"/>
  <c r="E232" i="11"/>
  <c r="H237" i="11"/>
  <c r="G231" i="11"/>
  <c r="I230" i="11"/>
  <c r="J230" i="11"/>
  <c r="H233" i="11"/>
  <c r="J238" i="11"/>
  <c r="F231" i="11"/>
  <c r="G238" i="11"/>
  <c r="I231" i="11"/>
  <c r="G232" i="11"/>
  <c r="H238" i="11"/>
  <c r="H252" i="11" s="1"/>
  <c r="I237" i="11"/>
  <c r="E238" i="11"/>
  <c r="F238" i="11"/>
  <c r="J232" i="11"/>
  <c r="E230" i="11"/>
  <c r="G237" i="11"/>
  <c r="G251" i="11" s="1"/>
  <c r="I234" i="11"/>
  <c r="H234" i="11"/>
  <c r="I238" i="11"/>
  <c r="F237" i="11"/>
  <c r="J234" i="11"/>
  <c r="J231" i="11"/>
  <c r="K87" i="11"/>
  <c r="E101" i="11" s="1"/>
  <c r="E113" i="11" s="1"/>
  <c r="F101" i="11"/>
  <c r="K94" i="22"/>
  <c r="E108" i="22" s="1"/>
  <c r="E121" i="22" s="1"/>
  <c r="F108" i="22"/>
  <c r="F188" i="22"/>
  <c r="J189" i="22"/>
  <c r="H181" i="22"/>
  <c r="F185" i="22"/>
  <c r="J182" i="22"/>
  <c r="F184" i="22"/>
  <c r="E184" i="22"/>
  <c r="G189" i="22"/>
  <c r="I185" i="22"/>
  <c r="J185" i="22"/>
  <c r="I183" i="22"/>
  <c r="J181" i="22"/>
  <c r="E181" i="22"/>
  <c r="I182" i="22"/>
  <c r="J184" i="22"/>
  <c r="G185" i="22"/>
  <c r="E182" i="22"/>
  <c r="E189" i="22"/>
  <c r="H185" i="22"/>
  <c r="G181" i="22"/>
  <c r="F189" i="22"/>
  <c r="F182" i="22"/>
  <c r="F181" i="22"/>
  <c r="I189" i="22"/>
  <c r="G188" i="22"/>
  <c r="G183" i="22"/>
  <c r="G182" i="22"/>
  <c r="H189" i="22"/>
  <c r="G184" i="22"/>
  <c r="H183" i="22"/>
  <c r="J183" i="22"/>
  <c r="H182" i="22"/>
  <c r="H184" i="22"/>
  <c r="E183" i="22"/>
  <c r="E185" i="22"/>
  <c r="I188" i="22"/>
  <c r="I184" i="22"/>
  <c r="F183" i="22"/>
  <c r="J188" i="22"/>
  <c r="E188" i="22"/>
  <c r="H188" i="22"/>
  <c r="I181" i="22"/>
  <c r="G231" i="5"/>
  <c r="E230" i="5"/>
  <c r="H231" i="5"/>
  <c r="H237" i="5"/>
  <c r="E238" i="5"/>
  <c r="I230" i="5"/>
  <c r="J231" i="5"/>
  <c r="J237" i="5"/>
  <c r="J233" i="5"/>
  <c r="E231" i="5"/>
  <c r="F231" i="5"/>
  <c r="H232" i="5"/>
  <c r="H238" i="5"/>
  <c r="F232" i="5"/>
  <c r="F238" i="5"/>
  <c r="H230" i="5"/>
  <c r="I233" i="5"/>
  <c r="H234" i="5"/>
  <c r="G234" i="5"/>
  <c r="G230" i="5"/>
  <c r="J238" i="5"/>
  <c r="E234" i="5"/>
  <c r="I234" i="5"/>
  <c r="F234" i="5"/>
  <c r="F233" i="5"/>
  <c r="G238" i="5"/>
  <c r="E237" i="5"/>
  <c r="H233" i="5"/>
  <c r="I232" i="5"/>
  <c r="E232" i="5"/>
  <c r="I237" i="5"/>
  <c r="J232" i="5"/>
  <c r="I238" i="5"/>
  <c r="F230" i="5"/>
  <c r="E233" i="5"/>
  <c r="J234" i="5"/>
  <c r="F237" i="5"/>
  <c r="I231" i="5"/>
  <c r="J230" i="5"/>
  <c r="G237" i="5"/>
  <c r="G233" i="5"/>
  <c r="G232" i="5"/>
  <c r="K38" i="5"/>
  <c r="E52" i="5" s="1"/>
  <c r="E64" i="5" s="1"/>
  <c r="F52" i="5"/>
  <c r="H184" i="5"/>
  <c r="G183" i="5"/>
  <c r="I182" i="5"/>
  <c r="G181" i="5"/>
  <c r="E183" i="5"/>
  <c r="J185" i="5"/>
  <c r="I189" i="5"/>
  <c r="F181" i="5"/>
  <c r="F183" i="5"/>
  <c r="H185" i="5"/>
  <c r="I181" i="5"/>
  <c r="G184" i="5"/>
  <c r="E184" i="5"/>
  <c r="G188" i="5"/>
  <c r="H181" i="5"/>
  <c r="I184" i="5"/>
  <c r="F185" i="5"/>
  <c r="G182" i="5"/>
  <c r="J181" i="5"/>
  <c r="H189" i="5"/>
  <c r="J182" i="5"/>
  <c r="F189" i="5"/>
  <c r="J188" i="5"/>
  <c r="F184" i="5"/>
  <c r="E182" i="5"/>
  <c r="J189" i="5"/>
  <c r="I185" i="5"/>
  <c r="F182" i="5"/>
  <c r="J183" i="5"/>
  <c r="H182" i="5"/>
  <c r="H183" i="5"/>
  <c r="E188" i="5"/>
  <c r="I183" i="5"/>
  <c r="I188" i="5"/>
  <c r="J184" i="5"/>
  <c r="F188" i="5"/>
  <c r="F202" i="5" s="1"/>
  <c r="E189" i="5"/>
  <c r="H188" i="5"/>
  <c r="G185" i="5"/>
  <c r="G189" i="5"/>
  <c r="E181" i="5"/>
  <c r="E185" i="5"/>
  <c r="K87" i="15"/>
  <c r="E101" i="15" s="1"/>
  <c r="E113" i="15" s="1"/>
  <c r="F101" i="15"/>
  <c r="K38" i="15"/>
  <c r="E52" i="15" s="1"/>
  <c r="E64" i="15" s="1"/>
  <c r="F52" i="15"/>
  <c r="H286" i="15"/>
  <c r="H281" i="15"/>
  <c r="H287" i="15"/>
  <c r="I280" i="15"/>
  <c r="H282" i="15"/>
  <c r="F281" i="15"/>
  <c r="G282" i="15"/>
  <c r="G287" i="15"/>
  <c r="I287" i="15"/>
  <c r="E281" i="15"/>
  <c r="F280" i="15"/>
  <c r="H279" i="15"/>
  <c r="G279" i="15"/>
  <c r="J282" i="15"/>
  <c r="E286" i="15"/>
  <c r="G286" i="15"/>
  <c r="J286" i="15"/>
  <c r="J287" i="15"/>
  <c r="G281" i="15"/>
  <c r="F279" i="15"/>
  <c r="J279" i="15"/>
  <c r="I279" i="15"/>
  <c r="E287" i="15"/>
  <c r="F287" i="15"/>
  <c r="E279" i="15"/>
  <c r="I281" i="15"/>
  <c r="J281" i="15"/>
  <c r="G280" i="15"/>
  <c r="E280" i="15"/>
  <c r="E282" i="15"/>
  <c r="J280" i="15"/>
  <c r="I282" i="15"/>
  <c r="F286" i="15"/>
  <c r="I286" i="15"/>
  <c r="F282" i="15"/>
  <c r="H280" i="15"/>
  <c r="AB27" i="9"/>
  <c r="H283" i="9" s="1"/>
  <c r="J27" i="9"/>
  <c r="AD27" i="9" s="1"/>
  <c r="J283" i="9" s="1"/>
  <c r="J27" i="8"/>
  <c r="AD27" i="8" s="1"/>
  <c r="J283" i="8" s="1"/>
  <c r="AB27" i="8"/>
  <c r="H283" i="8" s="1"/>
  <c r="K94" i="3"/>
  <c r="E108" i="3" s="1"/>
  <c r="E121" i="3" s="1"/>
  <c r="F108" i="3"/>
  <c r="H287" i="3"/>
  <c r="G280" i="3"/>
  <c r="J287" i="3"/>
  <c r="F281" i="3"/>
  <c r="J282" i="3"/>
  <c r="F282" i="3"/>
  <c r="H286" i="3"/>
  <c r="G279" i="3"/>
  <c r="E281" i="3"/>
  <c r="F286" i="3"/>
  <c r="F280" i="3"/>
  <c r="J280" i="3"/>
  <c r="F287" i="3"/>
  <c r="J279" i="3"/>
  <c r="J281" i="3"/>
  <c r="H279" i="3"/>
  <c r="H282" i="3"/>
  <c r="J286" i="3"/>
  <c r="E280" i="3"/>
  <c r="F279" i="3"/>
  <c r="I286" i="3"/>
  <c r="E282" i="3"/>
  <c r="G281" i="3"/>
  <c r="I281" i="3"/>
  <c r="G282" i="3"/>
  <c r="I282" i="3"/>
  <c r="I280" i="3"/>
  <c r="I279" i="3"/>
  <c r="H280" i="3"/>
  <c r="H294" i="3" s="1"/>
  <c r="E279" i="3"/>
  <c r="G287" i="3"/>
  <c r="I287" i="3"/>
  <c r="G286" i="3"/>
  <c r="E287" i="3"/>
  <c r="E286" i="3"/>
  <c r="H281" i="3"/>
  <c r="K45" i="3"/>
  <c r="E59" i="3" s="1"/>
  <c r="E72" i="3" s="1"/>
  <c r="F59" i="3"/>
  <c r="Y27" i="3"/>
  <c r="E283" i="3" s="1"/>
  <c r="G27" i="3"/>
  <c r="K94" i="9"/>
  <c r="E108" i="9" s="1"/>
  <c r="E121" i="9" s="1"/>
  <c r="F108" i="9"/>
  <c r="H132" i="9"/>
  <c r="G133" i="9"/>
  <c r="J135" i="9"/>
  <c r="H140" i="9"/>
  <c r="E135" i="9"/>
  <c r="F132" i="9"/>
  <c r="J140" i="9"/>
  <c r="H134" i="9"/>
  <c r="E132" i="9"/>
  <c r="F135" i="9"/>
  <c r="E134" i="9"/>
  <c r="H139" i="9"/>
  <c r="G135" i="9"/>
  <c r="J132" i="9"/>
  <c r="H136" i="9"/>
  <c r="E136" i="9"/>
  <c r="F136" i="9"/>
  <c r="G132" i="9"/>
  <c r="G134" i="9"/>
  <c r="F139" i="9"/>
  <c r="I136" i="9"/>
  <c r="I135" i="9"/>
  <c r="H135" i="9"/>
  <c r="G140" i="9"/>
  <c r="J134" i="9"/>
  <c r="F140" i="9"/>
  <c r="F133" i="9"/>
  <c r="J136" i="9"/>
  <c r="I140" i="9"/>
  <c r="E140" i="9"/>
  <c r="I134" i="9"/>
  <c r="E139" i="9"/>
  <c r="G136" i="9"/>
  <c r="I132" i="9"/>
  <c r="J133" i="9"/>
  <c r="J147" i="9" s="1"/>
  <c r="H133" i="9"/>
  <c r="H147" i="9" s="1"/>
  <c r="E133" i="9"/>
  <c r="J139" i="9"/>
  <c r="I133" i="9"/>
  <c r="I139" i="9"/>
  <c r="G139" i="9"/>
  <c r="F134" i="9"/>
  <c r="E233" i="9"/>
  <c r="G231" i="9"/>
  <c r="J238" i="9"/>
  <c r="I237" i="9"/>
  <c r="F234" i="9"/>
  <c r="E237" i="9"/>
  <c r="I231" i="9"/>
  <c r="I234" i="9"/>
  <c r="H234" i="9"/>
  <c r="H230" i="9"/>
  <c r="E238" i="9"/>
  <c r="J232" i="9"/>
  <c r="G234" i="9"/>
  <c r="H237" i="9"/>
  <c r="G238" i="9"/>
  <c r="J230" i="9"/>
  <c r="F233" i="9"/>
  <c r="J237" i="9"/>
  <c r="I232" i="9"/>
  <c r="G232" i="9"/>
  <c r="H233" i="9"/>
  <c r="J233" i="9"/>
  <c r="E234" i="9"/>
  <c r="H238" i="9"/>
  <c r="F232" i="9"/>
  <c r="E231" i="9"/>
  <c r="F238" i="9"/>
  <c r="G233" i="9"/>
  <c r="E232" i="9"/>
  <c r="F231" i="9"/>
  <c r="G230" i="9"/>
  <c r="J234" i="9"/>
  <c r="I233" i="9"/>
  <c r="F237" i="9"/>
  <c r="I230" i="9"/>
  <c r="F230" i="9"/>
  <c r="J231" i="9"/>
  <c r="G237" i="9"/>
  <c r="H232" i="9"/>
  <c r="H231" i="9"/>
  <c r="I238" i="9"/>
  <c r="G233" i="8"/>
  <c r="I233" i="8"/>
  <c r="F233" i="8"/>
  <c r="E237" i="8"/>
  <c r="G234" i="8"/>
  <c r="E233" i="8"/>
  <c r="J232" i="8"/>
  <c r="I237" i="8"/>
  <c r="E232" i="8"/>
  <c r="J230" i="8"/>
  <c r="H237" i="8"/>
  <c r="J231" i="8"/>
  <c r="J233" i="8"/>
  <c r="I231" i="8"/>
  <c r="E230" i="8"/>
  <c r="J234" i="8"/>
  <c r="J238" i="8"/>
  <c r="G238" i="8"/>
  <c r="I234" i="8"/>
  <c r="J237" i="8"/>
  <c r="F231" i="8"/>
  <c r="F232" i="8"/>
  <c r="I238" i="8"/>
  <c r="F234" i="8"/>
  <c r="I230" i="8"/>
  <c r="I232" i="8"/>
  <c r="H230" i="8"/>
  <c r="H234" i="8"/>
  <c r="F237" i="8"/>
  <c r="E234" i="8"/>
  <c r="G230" i="8"/>
  <c r="G237" i="8"/>
  <c r="E231" i="8"/>
  <c r="H231" i="8"/>
  <c r="G232" i="8"/>
  <c r="H233" i="8"/>
  <c r="H232" i="8"/>
  <c r="F238" i="8"/>
  <c r="E238" i="8"/>
  <c r="H238" i="8"/>
  <c r="F230" i="8"/>
  <c r="F244" i="8" s="1"/>
  <c r="G231" i="8"/>
  <c r="G245" i="8" s="1"/>
  <c r="K87" i="8"/>
  <c r="E101" i="8" s="1"/>
  <c r="E113" i="8" s="1"/>
  <c r="F101" i="8"/>
  <c r="H281" i="19"/>
  <c r="G281" i="19"/>
  <c r="E281" i="19"/>
  <c r="G287" i="19"/>
  <c r="I280" i="19"/>
  <c r="J280" i="19"/>
  <c r="H279" i="19"/>
  <c r="E282" i="19"/>
  <c r="E279" i="19"/>
  <c r="H280" i="19"/>
  <c r="I281" i="19"/>
  <c r="F287" i="19"/>
  <c r="G286" i="19"/>
  <c r="J279" i="19"/>
  <c r="F281" i="19"/>
  <c r="G280" i="19"/>
  <c r="I286" i="19"/>
  <c r="G279" i="19"/>
  <c r="F280" i="19"/>
  <c r="F286" i="19"/>
  <c r="H286" i="19"/>
  <c r="E286" i="19"/>
  <c r="E287" i="19"/>
  <c r="H282" i="19"/>
  <c r="I287" i="19"/>
  <c r="G282" i="19"/>
  <c r="J282" i="19"/>
  <c r="H287" i="19"/>
  <c r="I279" i="19"/>
  <c r="I282" i="19"/>
  <c r="F282" i="19"/>
  <c r="F279" i="19"/>
  <c r="J287" i="19"/>
  <c r="J286" i="19"/>
  <c r="J281" i="19"/>
  <c r="E280" i="19"/>
  <c r="K87" i="19"/>
  <c r="E101" i="19" s="1"/>
  <c r="E113" i="19" s="1"/>
  <c r="F101" i="19"/>
  <c r="K87" i="20"/>
  <c r="E101" i="20" s="1"/>
  <c r="E113" i="20" s="1"/>
  <c r="F101" i="20"/>
  <c r="F282" i="20"/>
  <c r="J281" i="20"/>
  <c r="G286" i="20"/>
  <c r="G279" i="20"/>
  <c r="F286" i="20"/>
  <c r="H282" i="20"/>
  <c r="I280" i="20"/>
  <c r="F280" i="20"/>
  <c r="E279" i="20"/>
  <c r="G281" i="20"/>
  <c r="F279" i="20"/>
  <c r="J280" i="20"/>
  <c r="E280" i="20"/>
  <c r="H286" i="20"/>
  <c r="H280" i="20"/>
  <c r="E287" i="20"/>
  <c r="I281" i="20"/>
  <c r="I282" i="20"/>
  <c r="E286" i="20"/>
  <c r="G287" i="20"/>
  <c r="J279" i="20"/>
  <c r="G282" i="20"/>
  <c r="E282" i="20"/>
  <c r="F281" i="20"/>
  <c r="J287" i="20"/>
  <c r="I286" i="20"/>
  <c r="I287" i="20"/>
  <c r="I279" i="20"/>
  <c r="H281" i="20"/>
  <c r="E281" i="20"/>
  <c r="J282" i="20"/>
  <c r="J286" i="20"/>
  <c r="H279" i="20"/>
  <c r="G280" i="20"/>
  <c r="H287" i="20"/>
  <c r="H301" i="20" s="1"/>
  <c r="F287" i="20"/>
  <c r="K94" i="7"/>
  <c r="K87" i="7"/>
  <c r="E101" i="7" s="1"/>
  <c r="E113" i="7" s="1"/>
  <c r="AB27" i="18"/>
  <c r="H283" i="18" s="1"/>
  <c r="J27" i="18"/>
  <c r="AD27" i="18" s="1"/>
  <c r="J283" i="18" s="1"/>
  <c r="K94" i="23"/>
  <c r="E108" i="23" s="1"/>
  <c r="E121" i="23" s="1"/>
  <c r="F108" i="23"/>
  <c r="K87" i="23"/>
  <c r="E101" i="23" s="1"/>
  <c r="E113" i="23" s="1"/>
  <c r="F101" i="23"/>
  <c r="G27" i="23"/>
  <c r="Y27" i="23"/>
  <c r="E283" i="23" s="1"/>
  <c r="J188" i="16"/>
  <c r="H183" i="16"/>
  <c r="G185" i="16"/>
  <c r="G181" i="16"/>
  <c r="F184" i="16"/>
  <c r="J182" i="16"/>
  <c r="G189" i="16"/>
  <c r="J189" i="16"/>
  <c r="E184" i="16"/>
  <c r="H182" i="16"/>
  <c r="J184" i="16"/>
  <c r="J181" i="16"/>
  <c r="I184" i="16"/>
  <c r="H185" i="16"/>
  <c r="I189" i="16"/>
  <c r="F183" i="16"/>
  <c r="I183" i="16"/>
  <c r="F185" i="16"/>
  <c r="F189" i="16"/>
  <c r="I181" i="16"/>
  <c r="H188" i="16"/>
  <c r="E183" i="16"/>
  <c r="I188" i="16"/>
  <c r="F181" i="16"/>
  <c r="J183" i="16"/>
  <c r="H189" i="16"/>
  <c r="H203" i="16" s="1"/>
  <c r="E182" i="16"/>
  <c r="E189" i="16"/>
  <c r="G183" i="16"/>
  <c r="E188" i="16"/>
  <c r="I185" i="16"/>
  <c r="E185" i="16"/>
  <c r="G184" i="16"/>
  <c r="G188" i="16"/>
  <c r="G182" i="16"/>
  <c r="F182" i="16"/>
  <c r="H181" i="16"/>
  <c r="F188" i="16"/>
  <c r="H184" i="16"/>
  <c r="E181" i="16"/>
  <c r="J185" i="16"/>
  <c r="I182" i="16"/>
  <c r="K94" i="16"/>
  <c r="E108" i="16" s="1"/>
  <c r="E121" i="16" s="1"/>
  <c r="F108" i="16"/>
  <c r="E140" i="16"/>
  <c r="G135" i="16"/>
  <c r="E133" i="16"/>
  <c r="H139" i="16"/>
  <c r="J140" i="16"/>
  <c r="I136" i="16"/>
  <c r="I133" i="16"/>
  <c r="F136" i="16"/>
  <c r="J136" i="16"/>
  <c r="I139" i="16"/>
  <c r="E135" i="16"/>
  <c r="H135" i="16"/>
  <c r="H132" i="16"/>
  <c r="H140" i="16"/>
  <c r="J135" i="16"/>
  <c r="F139" i="16"/>
  <c r="G133" i="16"/>
  <c r="G134" i="16"/>
  <c r="J133" i="16"/>
  <c r="F134" i="16"/>
  <c r="G139" i="16"/>
  <c r="H134" i="16"/>
  <c r="J134" i="16"/>
  <c r="H133" i="16"/>
  <c r="J132" i="16"/>
  <c r="I140" i="16"/>
  <c r="G132" i="16"/>
  <c r="H136" i="16"/>
  <c r="F133" i="16"/>
  <c r="F132" i="16"/>
  <c r="E136" i="16"/>
  <c r="G136" i="16"/>
  <c r="E134" i="16"/>
  <c r="I132" i="16"/>
  <c r="F135" i="16"/>
  <c r="G140" i="16"/>
  <c r="F140" i="16"/>
  <c r="E132" i="16"/>
  <c r="I134" i="16"/>
  <c r="E139" i="16"/>
  <c r="J139" i="16"/>
  <c r="J153" i="16" s="1"/>
  <c r="I135" i="16"/>
  <c r="J286" i="12"/>
  <c r="H287" i="12"/>
  <c r="F286" i="12"/>
  <c r="G282" i="12"/>
  <c r="H279" i="12"/>
  <c r="F282" i="12"/>
  <c r="E281" i="12"/>
  <c r="F279" i="12"/>
  <c r="G281" i="12"/>
  <c r="J280" i="12"/>
  <c r="E287" i="12"/>
  <c r="G279" i="12"/>
  <c r="J279" i="12"/>
  <c r="J293" i="12" s="1"/>
  <c r="H282" i="12"/>
  <c r="H286" i="12"/>
  <c r="J281" i="12"/>
  <c r="E280" i="12"/>
  <c r="F287" i="12"/>
  <c r="E286" i="12"/>
  <c r="J282" i="12"/>
  <c r="H280" i="12"/>
  <c r="G287" i="12"/>
  <c r="J287" i="12"/>
  <c r="F280" i="12"/>
  <c r="G286" i="12"/>
  <c r="E282" i="12"/>
  <c r="E279" i="12"/>
  <c r="F281" i="12"/>
  <c r="H281" i="12"/>
  <c r="I286" i="12"/>
  <c r="I281" i="12"/>
  <c r="I280" i="12"/>
  <c r="I279" i="12"/>
  <c r="I282" i="12"/>
  <c r="G280" i="12"/>
  <c r="I287" i="12"/>
  <c r="Y27" i="12"/>
  <c r="E283" i="12" s="1"/>
  <c r="G27" i="12"/>
  <c r="J27" i="19"/>
  <c r="AD27" i="19" s="1"/>
  <c r="J283" i="19" s="1"/>
  <c r="AB27" i="19"/>
  <c r="H283" i="19" s="1"/>
  <c r="K87" i="21"/>
  <c r="E101" i="21" s="1"/>
  <c r="E113" i="21" s="1"/>
  <c r="F101" i="21"/>
  <c r="K94" i="21"/>
  <c r="E108" i="21" s="1"/>
  <c r="E121" i="21" s="1"/>
  <c r="F108" i="21"/>
  <c r="Y27" i="21"/>
  <c r="E283" i="21" s="1"/>
  <c r="G27" i="21"/>
  <c r="I286" i="18"/>
  <c r="I287" i="18"/>
  <c r="H286" i="18"/>
  <c r="F286" i="18"/>
  <c r="G280" i="18"/>
  <c r="F280" i="18"/>
  <c r="E287" i="18"/>
  <c r="H287" i="18"/>
  <c r="G287" i="18"/>
  <c r="H282" i="18"/>
  <c r="J282" i="18"/>
  <c r="I282" i="18"/>
  <c r="H279" i="18"/>
  <c r="E279" i="18"/>
  <c r="G279" i="18"/>
  <c r="E280" i="18"/>
  <c r="I281" i="18"/>
  <c r="J279" i="18"/>
  <c r="I279" i="18"/>
  <c r="I280" i="18"/>
  <c r="J281" i="18"/>
  <c r="H280" i="18"/>
  <c r="E281" i="18"/>
  <c r="F287" i="18"/>
  <c r="F281" i="18"/>
  <c r="J287" i="18"/>
  <c r="G286" i="18"/>
  <c r="G282" i="18"/>
  <c r="F279" i="18"/>
  <c r="H281" i="18"/>
  <c r="J286" i="18"/>
  <c r="F282" i="18"/>
  <c r="E282" i="18"/>
  <c r="G281" i="18"/>
  <c r="J280" i="18"/>
  <c r="E286" i="18"/>
  <c r="I182" i="18"/>
  <c r="F183" i="18"/>
  <c r="H184" i="18"/>
  <c r="E188" i="18"/>
  <c r="G181" i="18"/>
  <c r="I188" i="18"/>
  <c r="F185" i="18"/>
  <c r="H189" i="18"/>
  <c r="I181" i="18"/>
  <c r="H185" i="18"/>
  <c r="E181" i="18"/>
  <c r="I189" i="18"/>
  <c r="J181" i="18"/>
  <c r="E189" i="18"/>
  <c r="H181" i="18"/>
  <c r="H182" i="18"/>
  <c r="I184" i="18"/>
  <c r="F189" i="18"/>
  <c r="F184" i="18"/>
  <c r="E182" i="18"/>
  <c r="G185" i="18"/>
  <c r="E184" i="18"/>
  <c r="J184" i="18"/>
  <c r="F181" i="18"/>
  <c r="J182" i="18"/>
  <c r="J183" i="18"/>
  <c r="G184" i="18"/>
  <c r="G189" i="18"/>
  <c r="J185" i="18"/>
  <c r="E183" i="18"/>
  <c r="J189" i="18"/>
  <c r="I183" i="18"/>
  <c r="I185" i="18"/>
  <c r="F188" i="18"/>
  <c r="F182" i="18"/>
  <c r="H183" i="18"/>
  <c r="E185" i="18"/>
  <c r="G182" i="18"/>
  <c r="G188" i="18"/>
  <c r="H188" i="18"/>
  <c r="J188" i="18"/>
  <c r="G183" i="18"/>
  <c r="H135" i="18"/>
  <c r="E135" i="18"/>
  <c r="F133" i="18"/>
  <c r="G135" i="18"/>
  <c r="E136" i="18"/>
  <c r="F134" i="18"/>
  <c r="I134" i="18"/>
  <c r="H133" i="18"/>
  <c r="H136" i="18"/>
  <c r="H134" i="18"/>
  <c r="E133" i="18"/>
  <c r="J140" i="18"/>
  <c r="E139" i="18"/>
  <c r="I132" i="18"/>
  <c r="G136" i="18"/>
  <c r="J133" i="18"/>
  <c r="J134" i="18"/>
  <c r="F140" i="18"/>
  <c r="H140" i="18"/>
  <c r="J135" i="18"/>
  <c r="F136" i="18"/>
  <c r="E140" i="18"/>
  <c r="J136" i="18"/>
  <c r="I136" i="18"/>
  <c r="I140" i="18"/>
  <c r="F132" i="18"/>
  <c r="I133" i="18"/>
  <c r="I135" i="18"/>
  <c r="H132" i="18"/>
  <c r="J139" i="18"/>
  <c r="E132" i="18"/>
  <c r="F139" i="18"/>
  <c r="E134" i="18"/>
  <c r="G140" i="18"/>
  <c r="G134" i="18"/>
  <c r="F135" i="18"/>
  <c r="J132" i="18"/>
  <c r="G132" i="18"/>
  <c r="I139" i="18"/>
  <c r="H139" i="18"/>
  <c r="G133" i="18"/>
  <c r="G139" i="18"/>
  <c r="AB27" i="12"/>
  <c r="H283" i="12" s="1"/>
  <c r="J27" i="12"/>
  <c r="AD27" i="12" s="1"/>
  <c r="J283" i="12" s="1"/>
  <c r="E181" i="17"/>
  <c r="H189" i="17"/>
  <c r="I188" i="17"/>
  <c r="J183" i="17"/>
  <c r="H183" i="17"/>
  <c r="F188" i="17"/>
  <c r="F189" i="17"/>
  <c r="I185" i="17"/>
  <c r="E182" i="17"/>
  <c r="E184" i="17"/>
  <c r="G184" i="17"/>
  <c r="G183" i="17"/>
  <c r="J188" i="17"/>
  <c r="G189" i="17"/>
  <c r="H184" i="17"/>
  <c r="E183" i="17"/>
  <c r="F185" i="17"/>
  <c r="I183" i="17"/>
  <c r="G182" i="17"/>
  <c r="E188" i="17"/>
  <c r="G181" i="17"/>
  <c r="E185" i="17"/>
  <c r="J185" i="17"/>
  <c r="I181" i="17"/>
  <c r="G185" i="17"/>
  <c r="F184" i="17"/>
  <c r="J181" i="17"/>
  <c r="J182" i="17"/>
  <c r="J189" i="17"/>
  <c r="E189" i="17"/>
  <c r="F182" i="17"/>
  <c r="G188" i="17"/>
  <c r="F183" i="17"/>
  <c r="J184" i="17"/>
  <c r="I182" i="17"/>
  <c r="H182" i="17"/>
  <c r="H185" i="17"/>
  <c r="I184" i="17"/>
  <c r="H181" i="17"/>
  <c r="I189" i="17"/>
  <c r="H188" i="17"/>
  <c r="F181" i="17"/>
  <c r="F195" i="17" s="1"/>
  <c r="K38" i="17"/>
  <c r="E52" i="17" s="1"/>
  <c r="E64" i="17" s="1"/>
  <c r="F52" i="17"/>
  <c r="I234" i="17"/>
  <c r="J232" i="17"/>
  <c r="J234" i="17"/>
  <c r="I237" i="17"/>
  <c r="H234" i="17"/>
  <c r="G234" i="17"/>
  <c r="J237" i="17"/>
  <c r="E237" i="17"/>
  <c r="F233" i="17"/>
  <c r="E234" i="17"/>
  <c r="G232" i="17"/>
  <c r="G231" i="17"/>
  <c r="E230" i="17"/>
  <c r="F232" i="17"/>
  <c r="I230" i="17"/>
  <c r="H237" i="17"/>
  <c r="J230" i="17"/>
  <c r="I232" i="17"/>
  <c r="F234" i="17"/>
  <c r="G238" i="17"/>
  <c r="G252" i="17" s="1"/>
  <c r="E238" i="17"/>
  <c r="H232" i="17"/>
  <c r="G230" i="17"/>
  <c r="J238" i="17"/>
  <c r="G237" i="17"/>
  <c r="E233" i="17"/>
  <c r="H230" i="17"/>
  <c r="I233" i="17"/>
  <c r="J233" i="17"/>
  <c r="G233" i="17"/>
  <c r="F230" i="17"/>
  <c r="E232" i="17"/>
  <c r="E231" i="17"/>
  <c r="E245" i="17" s="1"/>
  <c r="E259" i="17" s="1"/>
  <c r="I238" i="17"/>
  <c r="F237" i="17"/>
  <c r="H238" i="17"/>
  <c r="F238" i="17"/>
  <c r="J231" i="17"/>
  <c r="I231" i="17"/>
  <c r="H231" i="17"/>
  <c r="H233" i="17"/>
  <c r="F231" i="17"/>
  <c r="J181" i="13"/>
  <c r="E185" i="13"/>
  <c r="J188" i="13"/>
  <c r="I182" i="13"/>
  <c r="G189" i="13"/>
  <c r="F188" i="13"/>
  <c r="H181" i="13"/>
  <c r="F182" i="13"/>
  <c r="G182" i="13"/>
  <c r="J182" i="13"/>
  <c r="F181" i="13"/>
  <c r="G181" i="13"/>
  <c r="E181" i="13"/>
  <c r="E189" i="13"/>
  <c r="J184" i="13"/>
  <c r="H188" i="13"/>
  <c r="I183" i="13"/>
  <c r="F183" i="13"/>
  <c r="G183" i="13"/>
  <c r="G188" i="13"/>
  <c r="J185" i="13"/>
  <c r="H184" i="13"/>
  <c r="G185" i="13"/>
  <c r="E188" i="13"/>
  <c r="I185" i="13"/>
  <c r="E184" i="13"/>
  <c r="G184" i="13"/>
  <c r="I188" i="13"/>
  <c r="I181" i="13"/>
  <c r="H183" i="13"/>
  <c r="F184" i="13"/>
  <c r="H185" i="13"/>
  <c r="I184" i="13"/>
  <c r="H189" i="13"/>
  <c r="F189" i="13"/>
  <c r="I189" i="13"/>
  <c r="J183" i="13"/>
  <c r="E183" i="13"/>
  <c r="H182" i="13"/>
  <c r="F185" i="13"/>
  <c r="J189" i="13"/>
  <c r="E182" i="13"/>
  <c r="E196" i="13" s="1"/>
  <c r="E210" i="13" s="1"/>
  <c r="I91" i="13"/>
  <c r="E84" i="13"/>
  <c r="E83" i="13"/>
  <c r="I90" i="13"/>
  <c r="E91" i="13"/>
  <c r="J90" i="13"/>
  <c r="J84" i="13"/>
  <c r="J86" i="13"/>
  <c r="F86" i="13"/>
  <c r="E87" i="13"/>
  <c r="G87" i="13"/>
  <c r="F87" i="13"/>
  <c r="F83" i="13"/>
  <c r="G91" i="13"/>
  <c r="E90" i="13"/>
  <c r="I83" i="13"/>
  <c r="I97" i="13" s="1"/>
  <c r="G83" i="13"/>
  <c r="G85" i="13"/>
  <c r="J85" i="13"/>
  <c r="E85" i="13"/>
  <c r="E86" i="13"/>
  <c r="I86" i="13"/>
  <c r="H83" i="13"/>
  <c r="H84" i="13"/>
  <c r="J83" i="13"/>
  <c r="G86" i="13"/>
  <c r="I87" i="13"/>
  <c r="H91" i="13"/>
  <c r="F84" i="13"/>
  <c r="G84" i="13"/>
  <c r="H86" i="13"/>
  <c r="F91" i="13"/>
  <c r="H87" i="13"/>
  <c r="G90" i="13"/>
  <c r="F85" i="13"/>
  <c r="J91" i="13"/>
  <c r="I84" i="13"/>
  <c r="I98" i="13" s="1"/>
  <c r="J87" i="13"/>
  <c r="F90" i="13"/>
  <c r="H90" i="13"/>
  <c r="H85" i="13"/>
  <c r="I85" i="13"/>
  <c r="E234" i="14"/>
  <c r="G233" i="14"/>
  <c r="E231" i="14"/>
  <c r="I233" i="14"/>
  <c r="E230" i="14"/>
  <c r="F237" i="14"/>
  <c r="I232" i="14"/>
  <c r="E237" i="14"/>
  <c r="E233" i="14"/>
  <c r="F231" i="14"/>
  <c r="J230" i="14"/>
  <c r="J237" i="14"/>
  <c r="F233" i="14"/>
  <c r="H231" i="14"/>
  <c r="H238" i="14"/>
  <c r="H234" i="14"/>
  <c r="J233" i="14"/>
  <c r="E232" i="14"/>
  <c r="G231" i="14"/>
  <c r="G238" i="14"/>
  <c r="I231" i="14"/>
  <c r="J231" i="14"/>
  <c r="J234" i="14"/>
  <c r="H232" i="14"/>
  <c r="I234" i="14"/>
  <c r="H237" i="14"/>
  <c r="H230" i="14"/>
  <c r="I230" i="14"/>
  <c r="F232" i="14"/>
  <c r="G234" i="14"/>
  <c r="G232" i="14"/>
  <c r="J238" i="14"/>
  <c r="G230" i="14"/>
  <c r="E238" i="14"/>
  <c r="J232" i="14"/>
  <c r="F234" i="14"/>
  <c r="F230" i="14"/>
  <c r="G237" i="14"/>
  <c r="H233" i="14"/>
  <c r="I238" i="14"/>
  <c r="F238" i="14"/>
  <c r="I237" i="14"/>
  <c r="K45" i="14"/>
  <c r="E59" i="14" s="1"/>
  <c r="E72" i="14" s="1"/>
  <c r="F59" i="14"/>
  <c r="Y27" i="14"/>
  <c r="E283" i="14" s="1"/>
  <c r="G27" i="14"/>
  <c r="J27" i="21"/>
  <c r="AD27" i="21" s="1"/>
  <c r="J283" i="21" s="1"/>
  <c r="AB27" i="21"/>
  <c r="H283" i="21" s="1"/>
  <c r="F183" i="11"/>
  <c r="J181" i="11"/>
  <c r="J185" i="11"/>
  <c r="G188" i="11"/>
  <c r="E184" i="11"/>
  <c r="F182" i="11"/>
  <c r="I188" i="11"/>
  <c r="F188" i="11"/>
  <c r="I183" i="11"/>
  <c r="G185" i="11"/>
  <c r="F189" i="11"/>
  <c r="I184" i="11"/>
  <c r="H183" i="11"/>
  <c r="J188" i="11"/>
  <c r="E183" i="11"/>
  <c r="G183" i="11"/>
  <c r="H181" i="11"/>
  <c r="J182" i="11"/>
  <c r="J189" i="11"/>
  <c r="E182" i="11"/>
  <c r="E181" i="11"/>
  <c r="E185" i="11"/>
  <c r="I182" i="11"/>
  <c r="I185" i="11"/>
  <c r="I189" i="11"/>
  <c r="E189" i="11"/>
  <c r="J183" i="11"/>
  <c r="H188" i="11"/>
  <c r="F181" i="11"/>
  <c r="E188" i="11"/>
  <c r="G189" i="11"/>
  <c r="H189" i="11"/>
  <c r="F184" i="11"/>
  <c r="G184" i="11"/>
  <c r="H185" i="11"/>
  <c r="H184" i="11"/>
  <c r="I181" i="11"/>
  <c r="G181" i="11"/>
  <c r="J184" i="11"/>
  <c r="F185" i="11"/>
  <c r="G182" i="11"/>
  <c r="H182" i="11"/>
  <c r="F281" i="11"/>
  <c r="J282" i="11"/>
  <c r="E287" i="11"/>
  <c r="G281" i="11"/>
  <c r="E279" i="11"/>
  <c r="I280" i="11"/>
  <c r="G282" i="11"/>
  <c r="J287" i="11"/>
  <c r="J279" i="11"/>
  <c r="I281" i="11"/>
  <c r="F286" i="11"/>
  <c r="J280" i="11"/>
  <c r="J294" i="11" s="1"/>
  <c r="H286" i="11"/>
  <c r="I286" i="11"/>
  <c r="E282" i="11"/>
  <c r="J286" i="11"/>
  <c r="E286" i="11"/>
  <c r="H279" i="11"/>
  <c r="I287" i="11"/>
  <c r="G286" i="11"/>
  <c r="H287" i="11"/>
  <c r="G287" i="11"/>
  <c r="H281" i="11"/>
  <c r="E281" i="11"/>
  <c r="G279" i="11"/>
  <c r="E280" i="11"/>
  <c r="F287" i="11"/>
  <c r="I279" i="11"/>
  <c r="I282" i="11"/>
  <c r="J281" i="11"/>
  <c r="F280" i="11"/>
  <c r="H280" i="11"/>
  <c r="H282" i="11"/>
  <c r="F282" i="11"/>
  <c r="F279" i="11"/>
  <c r="G280" i="11"/>
  <c r="I133" i="11"/>
  <c r="E140" i="11"/>
  <c r="F135" i="11"/>
  <c r="H132" i="11"/>
  <c r="E139" i="11"/>
  <c r="E134" i="11"/>
  <c r="J133" i="11"/>
  <c r="J134" i="11"/>
  <c r="G136" i="11"/>
  <c r="G133" i="11"/>
  <c r="E135" i="11"/>
  <c r="G139" i="11"/>
  <c r="J135" i="11"/>
  <c r="E133" i="11"/>
  <c r="E147" i="11" s="1"/>
  <c r="E161" i="11" s="1"/>
  <c r="G135" i="11"/>
  <c r="J140" i="11"/>
  <c r="H140" i="11"/>
  <c r="H134" i="11"/>
  <c r="J136" i="11"/>
  <c r="E132" i="11"/>
  <c r="J139" i="11"/>
  <c r="F139" i="11"/>
  <c r="G132" i="11"/>
  <c r="I134" i="11"/>
  <c r="F140" i="11"/>
  <c r="E136" i="11"/>
  <c r="I136" i="11"/>
  <c r="H139" i="11"/>
  <c r="H153" i="11" s="1"/>
  <c r="I132" i="11"/>
  <c r="G140" i="11"/>
  <c r="G154" i="11" s="1"/>
  <c r="H133" i="11"/>
  <c r="F136" i="11"/>
  <c r="I140" i="11"/>
  <c r="J132" i="11"/>
  <c r="I139" i="11"/>
  <c r="F134" i="11"/>
  <c r="I135" i="11"/>
  <c r="H136" i="11"/>
  <c r="F133" i="11"/>
  <c r="F132" i="11"/>
  <c r="H135" i="11"/>
  <c r="G134" i="11"/>
  <c r="H232" i="22"/>
  <c r="F230" i="22"/>
  <c r="J230" i="22"/>
  <c r="I238" i="22"/>
  <c r="F231" i="22"/>
  <c r="F237" i="22"/>
  <c r="F251" i="22" s="1"/>
  <c r="I233" i="22"/>
  <c r="F233" i="22"/>
  <c r="F234" i="22"/>
  <c r="F232" i="22"/>
  <c r="E233" i="22"/>
  <c r="I231" i="22"/>
  <c r="I245" i="22" s="1"/>
  <c r="G232" i="22"/>
  <c r="J238" i="22"/>
  <c r="J234" i="22"/>
  <c r="I234" i="22"/>
  <c r="G230" i="22"/>
  <c r="G237" i="22"/>
  <c r="H238" i="22"/>
  <c r="H231" i="22"/>
  <c r="E237" i="22"/>
  <c r="E238" i="22"/>
  <c r="H237" i="22"/>
  <c r="E232" i="22"/>
  <c r="J233" i="22"/>
  <c r="I237" i="22"/>
  <c r="G233" i="22"/>
  <c r="E231" i="22"/>
  <c r="J237" i="22"/>
  <c r="H233" i="22"/>
  <c r="G231" i="22"/>
  <c r="H230" i="22"/>
  <c r="I230" i="22"/>
  <c r="I232" i="22"/>
  <c r="E230" i="22"/>
  <c r="J232" i="22"/>
  <c r="G234" i="22"/>
  <c r="E234" i="22"/>
  <c r="J231" i="22"/>
  <c r="F238" i="22"/>
  <c r="G238" i="22"/>
  <c r="H234" i="22"/>
  <c r="I134" i="22"/>
  <c r="E140" i="22"/>
  <c r="G132" i="22"/>
  <c r="E139" i="22"/>
  <c r="F140" i="22"/>
  <c r="F135" i="22"/>
  <c r="H140" i="22"/>
  <c r="F132" i="22"/>
  <c r="E135" i="22"/>
  <c r="E133" i="22"/>
  <c r="F139" i="22"/>
  <c r="F134" i="22"/>
  <c r="I132" i="22"/>
  <c r="J135" i="22"/>
  <c r="G139" i="22"/>
  <c r="E132" i="22"/>
  <c r="E146" i="22" s="1"/>
  <c r="E160" i="22" s="1"/>
  <c r="G135" i="22"/>
  <c r="J134" i="22"/>
  <c r="I133" i="22"/>
  <c r="H133" i="22"/>
  <c r="I135" i="22"/>
  <c r="F136" i="22"/>
  <c r="F133" i="22"/>
  <c r="J132" i="22"/>
  <c r="I139" i="22"/>
  <c r="J140" i="22"/>
  <c r="G134" i="22"/>
  <c r="G136" i="22"/>
  <c r="J133" i="22"/>
  <c r="H132" i="22"/>
  <c r="H136" i="22"/>
  <c r="E136" i="22"/>
  <c r="J139" i="22"/>
  <c r="H139" i="22"/>
  <c r="I140" i="22"/>
  <c r="E134" i="22"/>
  <c r="J136" i="22"/>
  <c r="I136" i="22"/>
  <c r="H135" i="22"/>
  <c r="H134" i="22"/>
  <c r="G140" i="22"/>
  <c r="G133" i="22"/>
  <c r="K94" i="5"/>
  <c r="E108" i="5" s="1"/>
  <c r="E121" i="5" s="1"/>
  <c r="F108" i="5"/>
  <c r="K87" i="5"/>
  <c r="E101" i="5" s="1"/>
  <c r="E113" i="5" s="1"/>
  <c r="F101" i="5"/>
  <c r="G27" i="5"/>
  <c r="Y27" i="5"/>
  <c r="E283" i="5" s="1"/>
  <c r="AB27" i="17"/>
  <c r="H283" i="17" s="1"/>
  <c r="J27" i="17"/>
  <c r="AD27" i="17" s="1"/>
  <c r="J283" i="17" s="1"/>
  <c r="K45" i="15"/>
  <c r="E59" i="15" s="1"/>
  <c r="E72" i="15" s="1"/>
  <c r="F59" i="15"/>
  <c r="Z27" i="9"/>
  <c r="F283" i="9" s="1"/>
  <c r="Z27" i="8"/>
  <c r="F283" i="8" s="1"/>
  <c r="J27" i="22"/>
  <c r="AD27" i="22" s="1"/>
  <c r="J283" i="22" s="1"/>
  <c r="AB27" i="22"/>
  <c r="H283" i="22" s="1"/>
  <c r="AB27" i="5"/>
  <c r="H283" i="5" s="1"/>
  <c r="J27" i="5"/>
  <c r="AD27" i="5" s="1"/>
  <c r="J283" i="5" s="1"/>
  <c r="E188" i="3"/>
  <c r="I185" i="3"/>
  <c r="F189" i="3"/>
  <c r="E181" i="3"/>
  <c r="H183" i="3"/>
  <c r="G184" i="3"/>
  <c r="E182" i="3"/>
  <c r="F183" i="3"/>
  <c r="I183" i="3"/>
  <c r="I182" i="3"/>
  <c r="I189" i="3"/>
  <c r="H189" i="3"/>
  <c r="J181" i="3"/>
  <c r="E183" i="3"/>
  <c r="I188" i="3"/>
  <c r="G189" i="3"/>
  <c r="F184" i="3"/>
  <c r="H181" i="3"/>
  <c r="F185" i="3"/>
  <c r="H185" i="3"/>
  <c r="I181" i="3"/>
  <c r="F182" i="3"/>
  <c r="G182" i="3"/>
  <c r="J182" i="3"/>
  <c r="H188" i="3"/>
  <c r="E184" i="3"/>
  <c r="J189" i="3"/>
  <c r="G181" i="3"/>
  <c r="F181" i="3"/>
  <c r="F188" i="3"/>
  <c r="H184" i="3"/>
  <c r="I184" i="3"/>
  <c r="G183" i="3"/>
  <c r="G185" i="3"/>
  <c r="J188" i="3"/>
  <c r="G188" i="3"/>
  <c r="E185" i="3"/>
  <c r="J183" i="3"/>
  <c r="J185" i="3"/>
  <c r="H182" i="3"/>
  <c r="E189" i="3"/>
  <c r="J184" i="3"/>
  <c r="H238" i="3"/>
  <c r="G233" i="3"/>
  <c r="H237" i="3"/>
  <c r="F238" i="3"/>
  <c r="E231" i="3"/>
  <c r="G237" i="3"/>
  <c r="G230" i="3"/>
  <c r="E238" i="3"/>
  <c r="F231" i="3"/>
  <c r="H232" i="3"/>
  <c r="J230" i="3"/>
  <c r="I233" i="3"/>
  <c r="E230" i="3"/>
  <c r="I232" i="3"/>
  <c r="G231" i="3"/>
  <c r="J237" i="3"/>
  <c r="H233" i="3"/>
  <c r="F237" i="3"/>
  <c r="E237" i="3"/>
  <c r="H234" i="3"/>
  <c r="E233" i="3"/>
  <c r="J231" i="3"/>
  <c r="I231" i="3"/>
  <c r="G234" i="3"/>
  <c r="I237" i="3"/>
  <c r="I238" i="3"/>
  <c r="J233" i="3"/>
  <c r="J232" i="3"/>
  <c r="I234" i="3"/>
  <c r="I230" i="3"/>
  <c r="F233" i="3"/>
  <c r="J238" i="3"/>
  <c r="F232" i="3"/>
  <c r="E232" i="3"/>
  <c r="F230" i="3"/>
  <c r="F234" i="3"/>
  <c r="J234" i="3"/>
  <c r="E234" i="3"/>
  <c r="G238" i="3"/>
  <c r="G252" i="3" s="1"/>
  <c r="H230" i="3"/>
  <c r="G232" i="3"/>
  <c r="H231" i="3"/>
  <c r="E135" i="3"/>
  <c r="I133" i="3"/>
  <c r="H135" i="3"/>
  <c r="G136" i="3"/>
  <c r="H139" i="3"/>
  <c r="G135" i="3"/>
  <c r="G133" i="3"/>
  <c r="I136" i="3"/>
  <c r="F134" i="3"/>
  <c r="E134" i="3"/>
  <c r="F135" i="3"/>
  <c r="H136" i="3"/>
  <c r="I140" i="3"/>
  <c r="E140" i="3"/>
  <c r="J133" i="3"/>
  <c r="F139" i="3"/>
  <c r="I132" i="3"/>
  <c r="F136" i="3"/>
  <c r="G134" i="3"/>
  <c r="E136" i="3"/>
  <c r="H133" i="3"/>
  <c r="H134" i="3"/>
  <c r="E139" i="3"/>
  <c r="E132" i="3"/>
  <c r="G132" i="3"/>
  <c r="J139" i="3"/>
  <c r="I135" i="3"/>
  <c r="J136" i="3"/>
  <c r="J132" i="3"/>
  <c r="J134" i="3"/>
  <c r="F140" i="3"/>
  <c r="E133" i="3"/>
  <c r="F132" i="3"/>
  <c r="I139" i="3"/>
  <c r="F133" i="3"/>
  <c r="H140" i="3"/>
  <c r="J135" i="3"/>
  <c r="H132" i="3"/>
  <c r="J140" i="3"/>
  <c r="J154" i="3" s="1"/>
  <c r="I134" i="3"/>
  <c r="G139" i="3"/>
  <c r="G153" i="3" s="1"/>
  <c r="G140" i="3"/>
  <c r="K45" i="9"/>
  <c r="E59" i="9" s="1"/>
  <c r="E72" i="9" s="1"/>
  <c r="F59" i="9"/>
  <c r="K87" i="9"/>
  <c r="E101" i="9" s="1"/>
  <c r="E113" i="9" s="1"/>
  <c r="E114" i="9" s="1"/>
  <c r="F101" i="9"/>
  <c r="K38" i="8"/>
  <c r="E52" i="8" s="1"/>
  <c r="E64" i="8" s="1"/>
  <c r="F52" i="8"/>
  <c r="G188" i="8"/>
  <c r="E188" i="8"/>
  <c r="J188" i="8"/>
  <c r="J189" i="8"/>
  <c r="E189" i="8"/>
  <c r="G182" i="8"/>
  <c r="E185" i="8"/>
  <c r="I185" i="8"/>
  <c r="E183" i="8"/>
  <c r="G189" i="8"/>
  <c r="G181" i="8"/>
  <c r="F181" i="8"/>
  <c r="F182" i="8"/>
  <c r="I188" i="8"/>
  <c r="J182" i="8"/>
  <c r="H188" i="8"/>
  <c r="H182" i="8"/>
  <c r="I184" i="8"/>
  <c r="F184" i="8"/>
  <c r="I181" i="8"/>
  <c r="F188" i="8"/>
  <c r="H181" i="8"/>
  <c r="F183" i="8"/>
  <c r="G184" i="8"/>
  <c r="I183" i="8"/>
  <c r="J184" i="8"/>
  <c r="F189" i="8"/>
  <c r="G185" i="8"/>
  <c r="I189" i="8"/>
  <c r="H185" i="8"/>
  <c r="F185" i="8"/>
  <c r="G183" i="8"/>
  <c r="I182" i="8"/>
  <c r="H183" i="8"/>
  <c r="J185" i="8"/>
  <c r="E182" i="8"/>
  <c r="E184" i="8"/>
  <c r="H189" i="8"/>
  <c r="J183" i="8"/>
  <c r="J181" i="8"/>
  <c r="E181" i="8"/>
  <c r="H184" i="8"/>
  <c r="G188" i="19"/>
  <c r="F189" i="19"/>
  <c r="H184" i="19"/>
  <c r="F183" i="19"/>
  <c r="F185" i="19"/>
  <c r="E182" i="19"/>
  <c r="G182" i="19"/>
  <c r="H189" i="19"/>
  <c r="F181" i="19"/>
  <c r="G184" i="19"/>
  <c r="G189" i="19"/>
  <c r="J188" i="19"/>
  <c r="J189" i="19"/>
  <c r="I182" i="19"/>
  <c r="E183" i="19"/>
  <c r="E181" i="19"/>
  <c r="I185" i="19"/>
  <c r="H183" i="19"/>
  <c r="G181" i="19"/>
  <c r="E185" i="19"/>
  <c r="H181" i="19"/>
  <c r="E184" i="19"/>
  <c r="F184" i="19"/>
  <c r="H185" i="19"/>
  <c r="I184" i="19"/>
  <c r="F182" i="19"/>
  <c r="I188" i="19"/>
  <c r="H188" i="19"/>
  <c r="J185" i="19"/>
  <c r="H182" i="19"/>
  <c r="J181" i="19"/>
  <c r="J184" i="19"/>
  <c r="G183" i="19"/>
  <c r="F188" i="19"/>
  <c r="E189" i="19"/>
  <c r="E188" i="19"/>
  <c r="E202" i="19" s="1"/>
  <c r="E217" i="19" s="1"/>
  <c r="I189" i="19"/>
  <c r="J183" i="19"/>
  <c r="I183" i="19"/>
  <c r="G185" i="19"/>
  <c r="J182" i="19"/>
  <c r="J196" i="19" s="1"/>
  <c r="I181" i="19"/>
  <c r="K94" i="19"/>
  <c r="E108" i="19" s="1"/>
  <c r="E121" i="19" s="1"/>
  <c r="F108" i="19"/>
  <c r="K38" i="19"/>
  <c r="E52" i="19" s="1"/>
  <c r="E64" i="19" s="1"/>
  <c r="F52" i="19"/>
  <c r="K45" i="19"/>
  <c r="E59" i="19" s="1"/>
  <c r="E72" i="19" s="1"/>
  <c r="F59" i="19"/>
  <c r="G233" i="20"/>
  <c r="J230" i="20"/>
  <c r="J233" i="20"/>
  <c r="J238" i="20"/>
  <c r="J237" i="20"/>
  <c r="E230" i="20"/>
  <c r="F238" i="20"/>
  <c r="H233" i="20"/>
  <c r="H234" i="20"/>
  <c r="E237" i="20"/>
  <c r="J231" i="20"/>
  <c r="I234" i="20"/>
  <c r="I233" i="20"/>
  <c r="F234" i="20"/>
  <c r="H231" i="20"/>
  <c r="F232" i="20"/>
  <c r="I232" i="20"/>
  <c r="G232" i="20"/>
  <c r="E238" i="20"/>
  <c r="H230" i="20"/>
  <c r="G237" i="20"/>
  <c r="E232" i="20"/>
  <c r="H232" i="20"/>
  <c r="G230" i="20"/>
  <c r="G238" i="20"/>
  <c r="E233" i="20"/>
  <c r="I237" i="20"/>
  <c r="H237" i="20"/>
  <c r="F230" i="20"/>
  <c r="E234" i="20"/>
  <c r="E231" i="20"/>
  <c r="J234" i="20"/>
  <c r="I238" i="20"/>
  <c r="J232" i="20"/>
  <c r="H238" i="20"/>
  <c r="F237" i="20"/>
  <c r="F233" i="20"/>
  <c r="G234" i="20"/>
  <c r="I230" i="20"/>
  <c r="I244" i="20" s="1"/>
  <c r="F231" i="20"/>
  <c r="I231" i="20"/>
  <c r="G231" i="20"/>
  <c r="H185" i="20"/>
  <c r="H183" i="20"/>
  <c r="J181" i="20"/>
  <c r="J188" i="20"/>
  <c r="G181" i="20"/>
  <c r="G184" i="20"/>
  <c r="F183" i="20"/>
  <c r="F181" i="20"/>
  <c r="H182" i="20"/>
  <c r="G188" i="20"/>
  <c r="I183" i="20"/>
  <c r="F184" i="20"/>
  <c r="E185" i="20"/>
  <c r="E189" i="20"/>
  <c r="H188" i="20"/>
  <c r="G185" i="20"/>
  <c r="J189" i="20"/>
  <c r="J185" i="20"/>
  <c r="I185" i="20"/>
  <c r="I181" i="20"/>
  <c r="H184" i="20"/>
  <c r="J183" i="20"/>
  <c r="G183" i="20"/>
  <c r="F188" i="20"/>
  <c r="I182" i="20"/>
  <c r="E188" i="20"/>
  <c r="G182" i="20"/>
  <c r="F189" i="20"/>
  <c r="H189" i="20"/>
  <c r="H203" i="20" s="1"/>
  <c r="H181" i="20"/>
  <c r="F185" i="20"/>
  <c r="I184" i="20"/>
  <c r="E181" i="20"/>
  <c r="E183" i="20"/>
  <c r="E184" i="20"/>
  <c r="I189" i="20"/>
  <c r="I188" i="20"/>
  <c r="J182" i="20"/>
  <c r="E182" i="20"/>
  <c r="F182" i="20"/>
  <c r="G189" i="20"/>
  <c r="J184" i="20"/>
  <c r="G185" i="7"/>
  <c r="E189" i="7"/>
  <c r="F189" i="7"/>
  <c r="J183" i="7"/>
  <c r="E181" i="7"/>
  <c r="I182" i="7"/>
  <c r="H182" i="7"/>
  <c r="F185" i="7"/>
  <c r="I189" i="7"/>
  <c r="H188" i="7"/>
  <c r="E182" i="7"/>
  <c r="E183" i="7"/>
  <c r="H181" i="7"/>
  <c r="J181" i="7"/>
  <c r="G182" i="7"/>
  <c r="E185" i="7"/>
  <c r="E188" i="7"/>
  <c r="G181" i="7"/>
  <c r="I185" i="7"/>
  <c r="H184" i="7"/>
  <c r="G189" i="7"/>
  <c r="F183" i="7"/>
  <c r="I183" i="7"/>
  <c r="J188" i="7"/>
  <c r="I184" i="7"/>
  <c r="J185" i="7"/>
  <c r="J182" i="7"/>
  <c r="F184" i="7"/>
  <c r="H185" i="7"/>
  <c r="F181" i="7"/>
  <c r="H183" i="7"/>
  <c r="G184" i="7"/>
  <c r="G183" i="7"/>
  <c r="G188" i="7"/>
  <c r="I188" i="7"/>
  <c r="F188" i="7"/>
  <c r="J184" i="7"/>
  <c r="J189" i="7"/>
  <c r="E184" i="7"/>
  <c r="I181" i="7"/>
  <c r="H189" i="7"/>
  <c r="F182" i="7"/>
  <c r="F230" i="7"/>
  <c r="J238" i="7"/>
  <c r="H231" i="7"/>
  <c r="H238" i="7"/>
  <c r="G237" i="7"/>
  <c r="G231" i="7"/>
  <c r="I233" i="7"/>
  <c r="E232" i="7"/>
  <c r="H234" i="7"/>
  <c r="J231" i="7"/>
  <c r="J245" i="7" s="1"/>
  <c r="G233" i="7"/>
  <c r="F231" i="7"/>
  <c r="E231" i="7"/>
  <c r="H237" i="7"/>
  <c r="F233" i="7"/>
  <c r="F238" i="7"/>
  <c r="E237" i="7"/>
  <c r="I234" i="7"/>
  <c r="I237" i="7"/>
  <c r="E233" i="7"/>
  <c r="I238" i="7"/>
  <c r="J233" i="7"/>
  <c r="H232" i="7"/>
  <c r="F234" i="7"/>
  <c r="F237" i="7"/>
  <c r="J237" i="7"/>
  <c r="G238" i="7"/>
  <c r="I232" i="7"/>
  <c r="I231" i="7"/>
  <c r="H233" i="7"/>
  <c r="H230" i="7"/>
  <c r="J232" i="7"/>
  <c r="E230" i="7"/>
  <c r="G234" i="7"/>
  <c r="F232" i="7"/>
  <c r="I230" i="7"/>
  <c r="J234" i="7"/>
  <c r="J230" i="7"/>
  <c r="E238" i="7"/>
  <c r="E234" i="7"/>
  <c r="G230" i="7"/>
  <c r="G244" i="7" s="1"/>
  <c r="G232" i="7"/>
  <c r="Z27" i="18"/>
  <c r="F283" i="18" s="1"/>
  <c r="K38" i="16"/>
  <c r="E52" i="16" s="1"/>
  <c r="E64" i="16" s="1"/>
  <c r="F52" i="16"/>
  <c r="G27" i="16"/>
  <c r="Y27" i="16"/>
  <c r="E283" i="16" s="1"/>
  <c r="H140" i="12"/>
  <c r="J133" i="12"/>
  <c r="E135" i="12"/>
  <c r="J135" i="12"/>
  <c r="F135" i="12"/>
  <c r="H134" i="12"/>
  <c r="I139" i="12"/>
  <c r="G139" i="12"/>
  <c r="G132" i="12"/>
  <c r="E140" i="12"/>
  <c r="F139" i="12"/>
  <c r="E139" i="12"/>
  <c r="F132" i="12"/>
  <c r="H132" i="12"/>
  <c r="F140" i="12"/>
  <c r="J134" i="12"/>
  <c r="F134" i="12"/>
  <c r="I132" i="12"/>
  <c r="E134" i="12"/>
  <c r="H139" i="12"/>
  <c r="G135" i="12"/>
  <c r="H136" i="12"/>
  <c r="J140" i="12"/>
  <c r="H133" i="12"/>
  <c r="I133" i="12"/>
  <c r="G134" i="12"/>
  <c r="E136" i="12"/>
  <c r="G136" i="12"/>
  <c r="J136" i="12"/>
  <c r="J132" i="12"/>
  <c r="J139" i="12"/>
  <c r="F136" i="12"/>
  <c r="E133" i="12"/>
  <c r="G140" i="12"/>
  <c r="I134" i="12"/>
  <c r="H135" i="12"/>
  <c r="I140" i="12"/>
  <c r="I135" i="12"/>
  <c r="F133" i="12"/>
  <c r="F147" i="12" s="1"/>
  <c r="E132" i="12"/>
  <c r="G133" i="12"/>
  <c r="I136" i="12"/>
  <c r="K45" i="12"/>
  <c r="E59" i="12" s="1"/>
  <c r="E72" i="12" s="1"/>
  <c r="F59" i="12"/>
  <c r="H237" i="12"/>
  <c r="G237" i="12"/>
  <c r="F233" i="12"/>
  <c r="I234" i="12"/>
  <c r="H234" i="12"/>
  <c r="I232" i="12"/>
  <c r="J232" i="12"/>
  <c r="E234" i="12"/>
  <c r="I233" i="12"/>
  <c r="J238" i="12"/>
  <c r="E237" i="12"/>
  <c r="E230" i="12"/>
  <c r="F238" i="12"/>
  <c r="F237" i="12"/>
  <c r="F234" i="12"/>
  <c r="G231" i="12"/>
  <c r="F230" i="12"/>
  <c r="J233" i="12"/>
  <c r="J237" i="12"/>
  <c r="G234" i="12"/>
  <c r="E232" i="12"/>
  <c r="I230" i="12"/>
  <c r="E238" i="12"/>
  <c r="G233" i="12"/>
  <c r="J234" i="12"/>
  <c r="J230" i="12"/>
  <c r="H231" i="12"/>
  <c r="H238" i="12"/>
  <c r="E231" i="12"/>
  <c r="G232" i="12"/>
  <c r="F231" i="12"/>
  <c r="F232" i="12"/>
  <c r="H232" i="12"/>
  <c r="J231" i="12"/>
  <c r="J245" i="12" s="1"/>
  <c r="H230" i="12"/>
  <c r="G230" i="12"/>
  <c r="I237" i="12"/>
  <c r="I238" i="12"/>
  <c r="I231" i="12"/>
  <c r="H233" i="12"/>
  <c r="G238" i="12"/>
  <c r="E233" i="12"/>
  <c r="Z27" i="3"/>
  <c r="F283" i="3" s="1"/>
  <c r="Z27" i="14"/>
  <c r="F283" i="14" s="1"/>
  <c r="G232" i="21"/>
  <c r="J233" i="21"/>
  <c r="J234" i="21"/>
  <c r="E237" i="21"/>
  <c r="I233" i="21"/>
  <c r="J231" i="21"/>
  <c r="F238" i="21"/>
  <c r="F234" i="21"/>
  <c r="I232" i="21"/>
  <c r="H232" i="21"/>
  <c r="J232" i="21"/>
  <c r="I234" i="21"/>
  <c r="G233" i="21"/>
  <c r="F232" i="21"/>
  <c r="E232" i="21"/>
  <c r="G238" i="21"/>
  <c r="H230" i="21"/>
  <c r="H238" i="21"/>
  <c r="G234" i="21"/>
  <c r="I238" i="21"/>
  <c r="J237" i="21"/>
  <c r="E231" i="21"/>
  <c r="F233" i="21"/>
  <c r="G231" i="21"/>
  <c r="H234" i="21"/>
  <c r="E238" i="21"/>
  <c r="J230" i="21"/>
  <c r="J238" i="21"/>
  <c r="G230" i="21"/>
  <c r="E233" i="21"/>
  <c r="H231" i="21"/>
  <c r="I237" i="21"/>
  <c r="I231" i="21"/>
  <c r="F231" i="21"/>
  <c r="E234" i="21"/>
  <c r="I230" i="21"/>
  <c r="F230" i="21"/>
  <c r="E230" i="21"/>
  <c r="F237" i="21"/>
  <c r="H237" i="21"/>
  <c r="H233" i="21"/>
  <c r="G237" i="21"/>
  <c r="J27" i="7"/>
  <c r="AD27" i="7" s="1"/>
  <c r="J283" i="7" s="1"/>
  <c r="AB27" i="7"/>
  <c r="H283" i="7" s="1"/>
  <c r="K38" i="18"/>
  <c r="E52" i="18" s="1"/>
  <c r="E64" i="18" s="1"/>
  <c r="F52" i="18"/>
  <c r="K94" i="18"/>
  <c r="E108" i="18" s="1"/>
  <c r="E121" i="18" s="1"/>
  <c r="F108" i="18"/>
  <c r="Y27" i="18"/>
  <c r="E283" i="18" s="1"/>
  <c r="G27" i="18"/>
  <c r="I132" i="17"/>
  <c r="F140" i="17"/>
  <c r="G134" i="17"/>
  <c r="J140" i="17"/>
  <c r="H134" i="17"/>
  <c r="E132" i="17"/>
  <c r="H139" i="17"/>
  <c r="G133" i="17"/>
  <c r="E133" i="17"/>
  <c r="E140" i="17"/>
  <c r="G136" i="17"/>
  <c r="E136" i="17"/>
  <c r="G139" i="17"/>
  <c r="E134" i="17"/>
  <c r="J135" i="17"/>
  <c r="G132" i="17"/>
  <c r="H135" i="17"/>
  <c r="F132" i="17"/>
  <c r="I136" i="17"/>
  <c r="J133" i="17"/>
  <c r="F139" i="17"/>
  <c r="F135" i="17"/>
  <c r="J132" i="17"/>
  <c r="H140" i="17"/>
  <c r="H136" i="17"/>
  <c r="G140" i="17"/>
  <c r="H133" i="17"/>
  <c r="E135" i="17"/>
  <c r="J139" i="17"/>
  <c r="I134" i="17"/>
  <c r="I135" i="17"/>
  <c r="F134" i="17"/>
  <c r="F136" i="17"/>
  <c r="H132" i="17"/>
  <c r="F133" i="17"/>
  <c r="I133" i="17"/>
  <c r="J136" i="17"/>
  <c r="I140" i="17"/>
  <c r="E139" i="17"/>
  <c r="J134" i="17"/>
  <c r="I139" i="17"/>
  <c r="G135" i="17"/>
  <c r="G27" i="17"/>
  <c r="Y27" i="17"/>
  <c r="E283" i="17" s="1"/>
  <c r="K38" i="13"/>
  <c r="E52" i="13" s="1"/>
  <c r="E64" i="13" s="1"/>
  <c r="F52" i="13"/>
  <c r="G27" i="13"/>
  <c r="Y27" i="13"/>
  <c r="E283" i="13" s="1"/>
  <c r="F139" i="14"/>
  <c r="I132" i="14"/>
  <c r="F140" i="14"/>
  <c r="J140" i="14"/>
  <c r="F135" i="14"/>
  <c r="E135" i="14"/>
  <c r="F134" i="14"/>
  <c r="J139" i="14"/>
  <c r="H139" i="14"/>
  <c r="I139" i="14"/>
  <c r="F132" i="14"/>
  <c r="E133" i="14"/>
  <c r="J132" i="14"/>
  <c r="J133" i="14"/>
  <c r="H132" i="14"/>
  <c r="F136" i="14"/>
  <c r="I135" i="14"/>
  <c r="I140" i="14"/>
  <c r="E140" i="14"/>
  <c r="H134" i="14"/>
  <c r="G136" i="14"/>
  <c r="I134" i="14"/>
  <c r="I133" i="14"/>
  <c r="J136" i="14"/>
  <c r="G133" i="14"/>
  <c r="G139" i="14"/>
  <c r="H140" i="14"/>
  <c r="E132" i="14"/>
  <c r="E136" i="14"/>
  <c r="E139" i="14"/>
  <c r="I136" i="14"/>
  <c r="H133" i="14"/>
  <c r="G134" i="14"/>
  <c r="F133" i="14"/>
  <c r="E134" i="14"/>
  <c r="G135" i="14"/>
  <c r="H135" i="14"/>
  <c r="H136" i="14"/>
  <c r="J134" i="14"/>
  <c r="G140" i="14"/>
  <c r="G132" i="14"/>
  <c r="J135" i="14"/>
  <c r="K45" i="11"/>
  <c r="E59" i="11" s="1"/>
  <c r="E72" i="11" s="1"/>
  <c r="F59" i="11"/>
  <c r="K38" i="11"/>
  <c r="E52" i="11" s="1"/>
  <c r="E64" i="11" s="1"/>
  <c r="F52" i="11"/>
  <c r="Y27" i="11"/>
  <c r="E283" i="11" s="1"/>
  <c r="G27" i="11"/>
  <c r="I281" i="22"/>
  <c r="F282" i="22"/>
  <c r="H281" i="22"/>
  <c r="G280" i="22"/>
  <c r="G287" i="22"/>
  <c r="H287" i="22"/>
  <c r="G282" i="22"/>
  <c r="I282" i="22"/>
  <c r="F281" i="22"/>
  <c r="J279" i="22"/>
  <c r="E286" i="22"/>
  <c r="E280" i="22"/>
  <c r="H279" i="22"/>
  <c r="I279" i="22"/>
  <c r="E287" i="22"/>
  <c r="H280" i="22"/>
  <c r="F286" i="22"/>
  <c r="F280" i="22"/>
  <c r="H282" i="22"/>
  <c r="I286" i="22"/>
  <c r="F279" i="22"/>
  <c r="G286" i="22"/>
  <c r="J282" i="22"/>
  <c r="J286" i="22"/>
  <c r="I280" i="22"/>
  <c r="F287" i="22"/>
  <c r="H286" i="22"/>
  <c r="E282" i="22"/>
  <c r="E279" i="22"/>
  <c r="G279" i="22"/>
  <c r="J287" i="22"/>
  <c r="I287" i="22"/>
  <c r="J280" i="22"/>
  <c r="G281" i="22"/>
  <c r="E281" i="22"/>
  <c r="J281" i="22"/>
  <c r="K87" i="22"/>
  <c r="E101" i="22" s="1"/>
  <c r="E113" i="22" s="1"/>
  <c r="F101" i="22"/>
  <c r="K38" i="22"/>
  <c r="E52" i="22" s="1"/>
  <c r="E64" i="22" s="1"/>
  <c r="F52" i="22"/>
  <c r="K136" i="5"/>
  <c r="E150" i="5" s="1"/>
  <c r="E162" i="5" s="1"/>
  <c r="F150" i="5"/>
  <c r="K45" i="5"/>
  <c r="E59" i="5" s="1"/>
  <c r="E72" i="5" s="1"/>
  <c r="F59" i="5"/>
  <c r="K136" i="15"/>
  <c r="E150" i="15" s="1"/>
  <c r="E162" i="15" s="1"/>
  <c r="F150" i="15"/>
  <c r="K143" i="15"/>
  <c r="E157" i="15" s="1"/>
  <c r="E170" i="15" s="1"/>
  <c r="F157" i="15"/>
  <c r="F238" i="15"/>
  <c r="G233" i="15"/>
  <c r="J232" i="15"/>
  <c r="E230" i="15"/>
  <c r="E231" i="15"/>
  <c r="F234" i="15"/>
  <c r="H238" i="15"/>
  <c r="F230" i="15"/>
  <c r="I230" i="15"/>
  <c r="I231" i="15"/>
  <c r="F233" i="15"/>
  <c r="G230" i="15"/>
  <c r="F237" i="15"/>
  <c r="J231" i="15"/>
  <c r="I233" i="15"/>
  <c r="J234" i="15"/>
  <c r="H232" i="15"/>
  <c r="I238" i="15"/>
  <c r="G231" i="15"/>
  <c r="I237" i="15"/>
  <c r="J237" i="15"/>
  <c r="H237" i="15"/>
  <c r="H230" i="15"/>
  <c r="E238" i="15"/>
  <c r="J230" i="15"/>
  <c r="J244" i="15" s="1"/>
  <c r="E233" i="15"/>
  <c r="I234" i="15"/>
  <c r="H231" i="15"/>
  <c r="G237" i="15"/>
  <c r="E232" i="15"/>
  <c r="I232" i="15"/>
  <c r="J238" i="15"/>
  <c r="G238" i="15"/>
  <c r="G232" i="15"/>
  <c r="E237" i="15"/>
  <c r="F231" i="15"/>
  <c r="F232" i="15"/>
  <c r="G234" i="15"/>
  <c r="H234" i="15"/>
  <c r="J233" i="15"/>
  <c r="E234" i="15"/>
  <c r="H233" i="15"/>
  <c r="Z27" i="20"/>
  <c r="F283" i="20" s="1"/>
  <c r="AB27" i="11"/>
  <c r="H283" i="11" s="1"/>
  <c r="J27" i="11"/>
  <c r="AD27" i="11" s="1"/>
  <c r="J283" i="11" s="1"/>
  <c r="K38" i="9"/>
  <c r="E52" i="9" s="1"/>
  <c r="E64" i="9" s="1"/>
  <c r="F52" i="9"/>
  <c r="K94" i="8"/>
  <c r="E108" i="8" s="1"/>
  <c r="E121" i="8" s="1"/>
  <c r="F108" i="8"/>
  <c r="I281" i="8"/>
  <c r="F287" i="8"/>
  <c r="F279" i="8"/>
  <c r="J280" i="8"/>
  <c r="J279" i="8"/>
  <c r="F286" i="8"/>
  <c r="F282" i="8"/>
  <c r="E282" i="8"/>
  <c r="E281" i="8"/>
  <c r="G286" i="8"/>
  <c r="H282" i="8"/>
  <c r="G281" i="8"/>
  <c r="F281" i="8"/>
  <c r="I282" i="8"/>
  <c r="G287" i="8"/>
  <c r="H280" i="8"/>
  <c r="G279" i="8"/>
  <c r="G282" i="8"/>
  <c r="H286" i="8"/>
  <c r="H287" i="8"/>
  <c r="J287" i="8"/>
  <c r="E286" i="8"/>
  <c r="F280" i="8"/>
  <c r="H281" i="8"/>
  <c r="I286" i="8"/>
  <c r="J286" i="8"/>
  <c r="E280" i="8"/>
  <c r="H279" i="8"/>
  <c r="J282" i="8"/>
  <c r="E287" i="8"/>
  <c r="I287" i="8"/>
  <c r="G280" i="8"/>
  <c r="I280" i="8"/>
  <c r="J281" i="8"/>
  <c r="I279" i="8"/>
  <c r="E279" i="8"/>
  <c r="J133" i="8"/>
  <c r="I140" i="8"/>
  <c r="E139" i="8"/>
  <c r="G132" i="8"/>
  <c r="I139" i="8"/>
  <c r="G139" i="8"/>
  <c r="F133" i="8"/>
  <c r="H133" i="8"/>
  <c r="J140" i="8"/>
  <c r="F140" i="8"/>
  <c r="I132" i="8"/>
  <c r="J139" i="8"/>
  <c r="E132" i="8"/>
  <c r="E140" i="8"/>
  <c r="J132" i="8"/>
  <c r="F139" i="8"/>
  <c r="G135" i="8"/>
  <c r="I134" i="8"/>
  <c r="J134" i="8"/>
  <c r="G140" i="8"/>
  <c r="F132" i="8"/>
  <c r="I133" i="8"/>
  <c r="I147" i="8" s="1"/>
  <c r="F134" i="8"/>
  <c r="E134" i="8"/>
  <c r="J135" i="8"/>
  <c r="H140" i="8"/>
  <c r="E133" i="8"/>
  <c r="E135" i="8"/>
  <c r="H135" i="8"/>
  <c r="E136" i="8"/>
  <c r="G136" i="8"/>
  <c r="H139" i="8"/>
  <c r="I135" i="8"/>
  <c r="F135" i="8"/>
  <c r="J136" i="8"/>
  <c r="I136" i="8"/>
  <c r="G134" i="8"/>
  <c r="G133" i="8"/>
  <c r="H134" i="8"/>
  <c r="H136" i="8"/>
  <c r="F136" i="8"/>
  <c r="H132" i="8"/>
  <c r="G27" i="8"/>
  <c r="Y27" i="8"/>
  <c r="E283" i="8" s="1"/>
  <c r="J230" i="19"/>
  <c r="G232" i="19"/>
  <c r="F231" i="19"/>
  <c r="G234" i="19"/>
  <c r="I231" i="19"/>
  <c r="G230" i="19"/>
  <c r="H230" i="19"/>
  <c r="G233" i="19"/>
  <c r="I230" i="19"/>
  <c r="H238" i="19"/>
  <c r="J232" i="19"/>
  <c r="H234" i="19"/>
  <c r="E232" i="19"/>
  <c r="E234" i="19"/>
  <c r="J238" i="19"/>
  <c r="I234" i="19"/>
  <c r="F238" i="19"/>
  <c r="F230" i="19"/>
  <c r="I237" i="19"/>
  <c r="H237" i="19"/>
  <c r="F232" i="19"/>
  <c r="F234" i="19"/>
  <c r="J231" i="19"/>
  <c r="H233" i="19"/>
  <c r="E231" i="19"/>
  <c r="G231" i="19"/>
  <c r="I238" i="19"/>
  <c r="E238" i="19"/>
  <c r="G237" i="19"/>
  <c r="J233" i="19"/>
  <c r="F233" i="19"/>
  <c r="I232" i="19"/>
  <c r="E230" i="19"/>
  <c r="J234" i="19"/>
  <c r="I233" i="19"/>
  <c r="H232" i="19"/>
  <c r="F237" i="19"/>
  <c r="G238" i="19"/>
  <c r="E237" i="19"/>
  <c r="E233" i="19"/>
  <c r="H231" i="19"/>
  <c r="J237" i="19"/>
  <c r="H134" i="19"/>
  <c r="G135" i="19"/>
  <c r="F134" i="19"/>
  <c r="J133" i="19"/>
  <c r="H140" i="19"/>
  <c r="F132" i="19"/>
  <c r="J140" i="19"/>
  <c r="I139" i="19"/>
  <c r="G132" i="19"/>
  <c r="F136" i="19"/>
  <c r="I132" i="19"/>
  <c r="E133" i="19"/>
  <c r="H135" i="19"/>
  <c r="F139" i="19"/>
  <c r="J139" i="19"/>
  <c r="I136" i="19"/>
  <c r="F133" i="19"/>
  <c r="I133" i="19"/>
  <c r="E136" i="19"/>
  <c r="H132" i="19"/>
  <c r="I135" i="19"/>
  <c r="J132" i="19"/>
  <c r="H139" i="19"/>
  <c r="I134" i="19"/>
  <c r="F135" i="19"/>
  <c r="G136" i="19"/>
  <c r="E132" i="19"/>
  <c r="H136" i="19"/>
  <c r="E135" i="19"/>
  <c r="E139" i="19"/>
  <c r="J134" i="19"/>
  <c r="F140" i="19"/>
  <c r="I140" i="19"/>
  <c r="G134" i="19"/>
  <c r="H133" i="19"/>
  <c r="E140" i="19"/>
  <c r="G133" i="19"/>
  <c r="G140" i="19"/>
  <c r="J136" i="19"/>
  <c r="G139" i="19"/>
  <c r="J135" i="19"/>
  <c r="E134" i="19"/>
  <c r="K45" i="20"/>
  <c r="E59" i="20" s="1"/>
  <c r="E72" i="20" s="1"/>
  <c r="F59" i="20"/>
  <c r="K94" i="20"/>
  <c r="E108" i="20" s="1"/>
  <c r="E121" i="20" s="1"/>
  <c r="F108" i="20"/>
  <c r="I133" i="20"/>
  <c r="H139" i="20"/>
  <c r="G135" i="20"/>
  <c r="G132" i="20"/>
  <c r="I136" i="20"/>
  <c r="H140" i="20"/>
  <c r="G133" i="20"/>
  <c r="F133" i="20"/>
  <c r="E139" i="20"/>
  <c r="E136" i="20"/>
  <c r="F134" i="20"/>
  <c r="G139" i="20"/>
  <c r="G153" i="20" s="1"/>
  <c r="J139" i="20"/>
  <c r="E135" i="20"/>
  <c r="J134" i="20"/>
  <c r="E133" i="20"/>
  <c r="H133" i="20"/>
  <c r="F139" i="20"/>
  <c r="J140" i="20"/>
  <c r="I132" i="20"/>
  <c r="H135" i="20"/>
  <c r="I135" i="20"/>
  <c r="E134" i="20"/>
  <c r="J132" i="20"/>
  <c r="F136" i="20"/>
  <c r="I139" i="20"/>
  <c r="H132" i="20"/>
  <c r="I140" i="20"/>
  <c r="G136" i="20"/>
  <c r="F132" i="20"/>
  <c r="G140" i="20"/>
  <c r="G154" i="20" s="1"/>
  <c r="J133" i="20"/>
  <c r="H134" i="20"/>
  <c r="E132" i="20"/>
  <c r="J135" i="20"/>
  <c r="F140" i="20"/>
  <c r="J136" i="20"/>
  <c r="E140" i="20"/>
  <c r="I134" i="20"/>
  <c r="G134" i="20"/>
  <c r="H136" i="20"/>
  <c r="F135" i="20"/>
  <c r="Y27" i="20"/>
  <c r="E283" i="20" s="1"/>
  <c r="G27" i="20"/>
  <c r="K38" i="7"/>
  <c r="K45" i="7"/>
  <c r="E231" i="23"/>
  <c r="F230" i="23"/>
  <c r="F234" i="23"/>
  <c r="J238" i="23"/>
  <c r="G234" i="23"/>
  <c r="E234" i="23"/>
  <c r="J233" i="23"/>
  <c r="I231" i="23"/>
  <c r="J230" i="23"/>
  <c r="H230" i="23"/>
  <c r="F231" i="23"/>
  <c r="I238" i="23"/>
  <c r="J231" i="23"/>
  <c r="E232" i="23"/>
  <c r="H233" i="23"/>
  <c r="H232" i="23"/>
  <c r="H237" i="23"/>
  <c r="E233" i="23"/>
  <c r="I232" i="23"/>
  <c r="G233" i="23"/>
  <c r="H238" i="23"/>
  <c r="I233" i="23"/>
  <c r="I234" i="23"/>
  <c r="E230" i="23"/>
  <c r="F233" i="23"/>
  <c r="H234" i="23"/>
  <c r="G231" i="23"/>
  <c r="G230" i="23"/>
  <c r="J234" i="23"/>
  <c r="G232" i="23"/>
  <c r="F237" i="23"/>
  <c r="I237" i="23"/>
  <c r="F238" i="23"/>
  <c r="H231" i="23"/>
  <c r="E237" i="23"/>
  <c r="I230" i="23"/>
  <c r="E238" i="23"/>
  <c r="F232" i="23"/>
  <c r="G238" i="23"/>
  <c r="G237" i="23"/>
  <c r="J237" i="23"/>
  <c r="J232" i="23"/>
  <c r="F287" i="23"/>
  <c r="H281" i="23"/>
  <c r="J282" i="23"/>
  <c r="E281" i="23"/>
  <c r="G279" i="23"/>
  <c r="J281" i="23"/>
  <c r="I286" i="23"/>
  <c r="I280" i="23"/>
  <c r="E287" i="23"/>
  <c r="J287" i="23"/>
  <c r="F282" i="23"/>
  <c r="I281" i="23"/>
  <c r="H286" i="23"/>
  <c r="F286" i="23"/>
  <c r="E282" i="23"/>
  <c r="H280" i="23"/>
  <c r="J280" i="23"/>
  <c r="G287" i="23"/>
  <c r="G282" i="23"/>
  <c r="F280" i="23"/>
  <c r="F279" i="23"/>
  <c r="E286" i="23"/>
  <c r="E279" i="23"/>
  <c r="J286" i="23"/>
  <c r="H279" i="23"/>
  <c r="I279" i="23"/>
  <c r="J279" i="23"/>
  <c r="E280" i="23"/>
  <c r="G286" i="23"/>
  <c r="F281" i="23"/>
  <c r="G281" i="23"/>
  <c r="I287" i="23"/>
  <c r="I301" i="23" s="1"/>
  <c r="I282" i="23"/>
  <c r="G280" i="23"/>
  <c r="H282" i="23"/>
  <c r="H287" i="23"/>
  <c r="H301" i="23" s="1"/>
  <c r="G183" i="23"/>
  <c r="J181" i="23"/>
  <c r="H188" i="23"/>
  <c r="E182" i="23"/>
  <c r="E188" i="23"/>
  <c r="I185" i="23"/>
  <c r="E184" i="23"/>
  <c r="J189" i="23"/>
  <c r="G185" i="23"/>
  <c r="H185" i="23"/>
  <c r="H183" i="23"/>
  <c r="J183" i="23"/>
  <c r="I189" i="23"/>
  <c r="I181" i="23"/>
  <c r="E183" i="23"/>
  <c r="F189" i="23"/>
  <c r="E189" i="23"/>
  <c r="E181" i="23"/>
  <c r="J182" i="23"/>
  <c r="I188" i="23"/>
  <c r="F188" i="23"/>
  <c r="I184" i="23"/>
  <c r="J185" i="23"/>
  <c r="F181" i="23"/>
  <c r="G189" i="23"/>
  <c r="G188" i="23"/>
  <c r="I183" i="23"/>
  <c r="F184" i="23"/>
  <c r="J188" i="23"/>
  <c r="H182" i="23"/>
  <c r="H189" i="23"/>
  <c r="H181" i="23"/>
  <c r="G182" i="23"/>
  <c r="F183" i="23"/>
  <c r="G184" i="23"/>
  <c r="G181" i="23"/>
  <c r="F182" i="23"/>
  <c r="H184" i="23"/>
  <c r="I182" i="23"/>
  <c r="J184" i="23"/>
  <c r="F185" i="23"/>
  <c r="E185" i="23"/>
  <c r="G282" i="16"/>
  <c r="F286" i="16"/>
  <c r="I282" i="16"/>
  <c r="E287" i="16"/>
  <c r="G281" i="16"/>
  <c r="F287" i="16"/>
  <c r="J279" i="16"/>
  <c r="J280" i="16"/>
  <c r="E280" i="16"/>
  <c r="F282" i="16"/>
  <c r="F281" i="16"/>
  <c r="E282" i="16"/>
  <c r="I287" i="16"/>
  <c r="H287" i="16"/>
  <c r="H279" i="16"/>
  <c r="G280" i="16"/>
  <c r="G279" i="16"/>
  <c r="E279" i="16"/>
  <c r="J281" i="16"/>
  <c r="G287" i="16"/>
  <c r="E281" i="16"/>
  <c r="H280" i="16"/>
  <c r="H282" i="16"/>
  <c r="I281" i="16"/>
  <c r="H286" i="16"/>
  <c r="H281" i="16"/>
  <c r="F280" i="16"/>
  <c r="F279" i="16"/>
  <c r="I286" i="16"/>
  <c r="J287" i="16"/>
  <c r="E286" i="16"/>
  <c r="I279" i="16"/>
  <c r="I280" i="16"/>
  <c r="J282" i="16"/>
  <c r="J286" i="16"/>
  <c r="G286" i="16"/>
  <c r="K87" i="16"/>
  <c r="E101" i="16" s="1"/>
  <c r="E113" i="16" s="1"/>
  <c r="F101" i="16"/>
  <c r="K38" i="12"/>
  <c r="E52" i="12" s="1"/>
  <c r="E64" i="12" s="1"/>
  <c r="F52" i="12"/>
  <c r="J27" i="3"/>
  <c r="AD27" i="3" s="1"/>
  <c r="J283" i="3" s="1"/>
  <c r="AB27" i="3"/>
  <c r="H283" i="3" s="1"/>
  <c r="J27" i="14"/>
  <c r="AD27" i="14" s="1"/>
  <c r="J283" i="14" s="1"/>
  <c r="AB27" i="14"/>
  <c r="H283" i="14" s="1"/>
  <c r="K136" i="21"/>
  <c r="E150" i="21" s="1"/>
  <c r="E162" i="21" s="1"/>
  <c r="F150" i="21"/>
  <c r="E282" i="21"/>
  <c r="J280" i="21"/>
  <c r="F281" i="21"/>
  <c r="G280" i="21"/>
  <c r="E287" i="21"/>
  <c r="J279" i="21"/>
  <c r="I282" i="21"/>
  <c r="I281" i="21"/>
  <c r="G281" i="21"/>
  <c r="H281" i="21"/>
  <c r="E281" i="21"/>
  <c r="F287" i="21"/>
  <c r="G286" i="21"/>
  <c r="E286" i="21"/>
  <c r="E280" i="21"/>
  <c r="H279" i="21"/>
  <c r="I287" i="21"/>
  <c r="F280" i="21"/>
  <c r="E279" i="21"/>
  <c r="G287" i="21"/>
  <c r="G301" i="21" s="1"/>
  <c r="F286" i="21"/>
  <c r="J281" i="21"/>
  <c r="H282" i="21"/>
  <c r="I286" i="21"/>
  <c r="J282" i="21"/>
  <c r="F279" i="21"/>
  <c r="I279" i="21"/>
  <c r="H287" i="21"/>
  <c r="F282" i="21"/>
  <c r="G282" i="21"/>
  <c r="G279" i="21"/>
  <c r="J286" i="21"/>
  <c r="J287" i="21"/>
  <c r="I280" i="21"/>
  <c r="H280" i="21"/>
  <c r="H286" i="21"/>
  <c r="K143" i="21"/>
  <c r="E157" i="21" s="1"/>
  <c r="E170" i="21" s="1"/>
  <c r="F157" i="21"/>
  <c r="Z27" i="7"/>
  <c r="F283" i="7" s="1"/>
  <c r="K87" i="18"/>
  <c r="E101" i="18" s="1"/>
  <c r="E113" i="18" s="1"/>
  <c r="F101" i="18"/>
  <c r="K45" i="18"/>
  <c r="E59" i="18" s="1"/>
  <c r="E72" i="18" s="1"/>
  <c r="F59" i="18"/>
  <c r="I287" i="17"/>
  <c r="I280" i="17"/>
  <c r="F280" i="17"/>
  <c r="F286" i="17"/>
  <c r="G281" i="17"/>
  <c r="J280" i="17"/>
  <c r="J282" i="17"/>
  <c r="H279" i="17"/>
  <c r="G286" i="17"/>
  <c r="H287" i="17"/>
  <c r="G282" i="17"/>
  <c r="H280" i="17"/>
  <c r="F279" i="17"/>
  <c r="E287" i="17"/>
  <c r="F287" i="17"/>
  <c r="E279" i="17"/>
  <c r="I281" i="17"/>
  <c r="G279" i="17"/>
  <c r="E282" i="17"/>
  <c r="J287" i="17"/>
  <c r="E281" i="17"/>
  <c r="H286" i="17"/>
  <c r="G287" i="17"/>
  <c r="E280" i="17"/>
  <c r="H281" i="17"/>
  <c r="G280" i="17"/>
  <c r="F282" i="17"/>
  <c r="F281" i="17"/>
  <c r="I286" i="17"/>
  <c r="J281" i="17"/>
  <c r="J279" i="17"/>
  <c r="J286" i="17"/>
  <c r="E286" i="17"/>
  <c r="H282" i="17"/>
  <c r="I279" i="17"/>
  <c r="I282" i="17"/>
  <c r="K94" i="17"/>
  <c r="E108" i="17" s="1"/>
  <c r="E121" i="17" s="1"/>
  <c r="F108" i="17"/>
  <c r="Z27" i="15"/>
  <c r="F283" i="15" s="1"/>
  <c r="K45" i="13"/>
  <c r="E59" i="13" s="1"/>
  <c r="E72" i="13" s="1"/>
  <c r="F59" i="13"/>
  <c r="E282" i="13"/>
  <c r="E287" i="13"/>
  <c r="J286" i="13"/>
  <c r="E281" i="13"/>
  <c r="I286" i="13"/>
  <c r="G282" i="13"/>
  <c r="I279" i="13"/>
  <c r="H286" i="13"/>
  <c r="G287" i="13"/>
  <c r="I280" i="13"/>
  <c r="F282" i="13"/>
  <c r="J281" i="13"/>
  <c r="J280" i="13"/>
  <c r="H281" i="13"/>
  <c r="G279" i="13"/>
  <c r="I282" i="13"/>
  <c r="E286" i="13"/>
  <c r="J287" i="13"/>
  <c r="E280" i="13"/>
  <c r="H287" i="13"/>
  <c r="H280" i="13"/>
  <c r="I281" i="13"/>
  <c r="G280" i="13"/>
  <c r="F280" i="13"/>
  <c r="H282" i="13"/>
  <c r="G286" i="13"/>
  <c r="H279" i="13"/>
  <c r="F286" i="13"/>
  <c r="F281" i="13"/>
  <c r="E279" i="13"/>
  <c r="J282" i="13"/>
  <c r="F279" i="13"/>
  <c r="I287" i="13"/>
  <c r="J279" i="13"/>
  <c r="F287" i="13"/>
  <c r="G281" i="13"/>
  <c r="K87" i="14"/>
  <c r="E101" i="14" s="1"/>
  <c r="E113" i="14" s="1"/>
  <c r="F101" i="14"/>
  <c r="K38" i="14"/>
  <c r="E52" i="14" s="1"/>
  <c r="E64" i="14" s="1"/>
  <c r="F52" i="14"/>
  <c r="I279" i="14"/>
  <c r="F286" i="14"/>
  <c r="G286" i="14"/>
  <c r="E281" i="14"/>
  <c r="I280" i="14"/>
  <c r="F279" i="14"/>
  <c r="J282" i="14"/>
  <c r="H282" i="14"/>
  <c r="E280" i="14"/>
  <c r="H279" i="14"/>
  <c r="G287" i="14"/>
  <c r="H287" i="14"/>
  <c r="F280" i="14"/>
  <c r="J286" i="14"/>
  <c r="G279" i="14"/>
  <c r="H281" i="14"/>
  <c r="F282" i="14"/>
  <c r="I281" i="14"/>
  <c r="G282" i="14"/>
  <c r="I282" i="14"/>
  <c r="G281" i="14"/>
  <c r="E286" i="14"/>
  <c r="F287" i="14"/>
  <c r="J279" i="14"/>
  <c r="J281" i="14"/>
  <c r="J287" i="14"/>
  <c r="H286" i="14"/>
  <c r="E287" i="14"/>
  <c r="E279" i="14"/>
  <c r="F281" i="14"/>
  <c r="E282" i="14"/>
  <c r="H280" i="14"/>
  <c r="J280" i="14"/>
  <c r="I287" i="14"/>
  <c r="G280" i="14"/>
  <c r="I286" i="14"/>
  <c r="K45" i="22"/>
  <c r="E59" i="22" s="1"/>
  <c r="E72" i="22" s="1"/>
  <c r="F59" i="22"/>
  <c r="G27" i="22"/>
  <c r="Y27" i="22"/>
  <c r="E283" i="22" s="1"/>
  <c r="K143" i="5"/>
  <c r="E157" i="5" s="1"/>
  <c r="E170" i="5" s="1"/>
  <c r="F157" i="5"/>
  <c r="I286" i="5"/>
  <c r="E280" i="5"/>
  <c r="G280" i="5"/>
  <c r="G286" i="5"/>
  <c r="I280" i="5"/>
  <c r="F279" i="5"/>
  <c r="G282" i="5"/>
  <c r="I281" i="5"/>
  <c r="F281" i="5"/>
  <c r="E286" i="5"/>
  <c r="H282" i="5"/>
  <c r="J282" i="5"/>
  <c r="F286" i="5"/>
  <c r="H279" i="5"/>
  <c r="I287" i="5"/>
  <c r="H280" i="5"/>
  <c r="J286" i="5"/>
  <c r="J280" i="5"/>
  <c r="H286" i="5"/>
  <c r="E281" i="5"/>
  <c r="G287" i="5"/>
  <c r="J279" i="5"/>
  <c r="G279" i="5"/>
  <c r="F282" i="5"/>
  <c r="G281" i="5"/>
  <c r="J281" i="5"/>
  <c r="H287" i="5"/>
  <c r="E287" i="5"/>
  <c r="I279" i="5"/>
  <c r="I293" i="5" s="1"/>
  <c r="I282" i="5"/>
  <c r="F280" i="5"/>
  <c r="E279" i="5"/>
  <c r="J287" i="5"/>
  <c r="H281" i="5"/>
  <c r="E282" i="5"/>
  <c r="F287" i="5"/>
  <c r="J185" i="15"/>
  <c r="I188" i="15"/>
  <c r="G189" i="15"/>
  <c r="H184" i="15"/>
  <c r="G183" i="15"/>
  <c r="J189" i="15"/>
  <c r="I181" i="15"/>
  <c r="G184" i="15"/>
  <c r="E184" i="15"/>
  <c r="F189" i="15"/>
  <c r="E189" i="15"/>
  <c r="I182" i="15"/>
  <c r="E182" i="15"/>
  <c r="I185" i="15"/>
  <c r="E185" i="15"/>
  <c r="E181" i="15"/>
  <c r="H189" i="15"/>
  <c r="E188" i="15"/>
  <c r="H188" i="15"/>
  <c r="G182" i="15"/>
  <c r="F181" i="15"/>
  <c r="F185" i="15"/>
  <c r="I183" i="15"/>
  <c r="J188" i="15"/>
  <c r="G185" i="15"/>
  <c r="F184" i="15"/>
  <c r="J181" i="15"/>
  <c r="J182" i="15"/>
  <c r="F182" i="15"/>
  <c r="J183" i="15"/>
  <c r="G188" i="15"/>
  <c r="F183" i="15"/>
  <c r="H183" i="15"/>
  <c r="H182" i="15"/>
  <c r="H181" i="15"/>
  <c r="H195" i="15" s="1"/>
  <c r="I189" i="15"/>
  <c r="F188" i="15"/>
  <c r="F202" i="15" s="1"/>
  <c r="G181" i="15"/>
  <c r="J184" i="15"/>
  <c r="H185" i="15"/>
  <c r="I184" i="15"/>
  <c r="E183" i="15"/>
  <c r="K94" i="15"/>
  <c r="E108" i="15" s="1"/>
  <c r="E121" i="15" s="1"/>
  <c r="F108" i="15"/>
  <c r="Y27" i="15"/>
  <c r="E283" i="15" s="1"/>
  <c r="G27" i="15"/>
  <c r="AB27" i="13"/>
  <c r="H283" i="13" s="1"/>
  <c r="J27" i="13"/>
  <c r="AD27" i="13" s="1"/>
  <c r="J283" i="13" s="1"/>
  <c r="J27" i="20"/>
  <c r="AD27" i="20" s="1"/>
  <c r="J283" i="20" s="1"/>
  <c r="AB27" i="20"/>
  <c r="H283" i="20" s="1"/>
  <c r="Z27" i="11"/>
  <c r="F283" i="11" s="1"/>
  <c r="J27" i="16"/>
  <c r="AD27" i="16" s="1"/>
  <c r="J283" i="16" s="1"/>
  <c r="AB27" i="16"/>
  <c r="H283" i="16" s="1"/>
  <c r="K38" i="3"/>
  <c r="E52" i="3" s="1"/>
  <c r="E64" i="3" s="1"/>
  <c r="F52" i="3"/>
  <c r="K87" i="3"/>
  <c r="E101" i="3" s="1"/>
  <c r="E113" i="3" s="1"/>
  <c r="F101" i="3"/>
  <c r="G189" i="9"/>
  <c r="F189" i="9"/>
  <c r="E188" i="9"/>
  <c r="F183" i="9"/>
  <c r="J183" i="9"/>
  <c r="G181" i="9"/>
  <c r="J189" i="9"/>
  <c r="J188" i="9"/>
  <c r="F184" i="9"/>
  <c r="G182" i="9"/>
  <c r="I188" i="9"/>
  <c r="J185" i="9"/>
  <c r="H183" i="9"/>
  <c r="G185" i="9"/>
  <c r="E185" i="9"/>
  <c r="I181" i="9"/>
  <c r="H185" i="9"/>
  <c r="F188" i="9"/>
  <c r="F182" i="9"/>
  <c r="I182" i="9"/>
  <c r="E189" i="9"/>
  <c r="I184" i="9"/>
  <c r="G188" i="9"/>
  <c r="H182" i="9"/>
  <c r="J182" i="9"/>
  <c r="F181" i="9"/>
  <c r="I185" i="9"/>
  <c r="J184" i="9"/>
  <c r="G184" i="9"/>
  <c r="E182" i="9"/>
  <c r="G183" i="9"/>
  <c r="E184" i="9"/>
  <c r="E183" i="9"/>
  <c r="I189" i="9"/>
  <c r="H188" i="9"/>
  <c r="F185" i="9"/>
  <c r="H184" i="9"/>
  <c r="E181" i="9"/>
  <c r="J181" i="9"/>
  <c r="I183" i="9"/>
  <c r="H189" i="9"/>
  <c r="H181" i="9"/>
  <c r="G286" i="9"/>
  <c r="H282" i="9"/>
  <c r="G280" i="9"/>
  <c r="J282" i="9"/>
  <c r="J279" i="9"/>
  <c r="G287" i="9"/>
  <c r="H280" i="9"/>
  <c r="F281" i="9"/>
  <c r="E286" i="9"/>
  <c r="E279" i="9"/>
  <c r="J281" i="9"/>
  <c r="H286" i="9"/>
  <c r="I282" i="9"/>
  <c r="I287" i="9"/>
  <c r="J280" i="9"/>
  <c r="F287" i="9"/>
  <c r="I281" i="9"/>
  <c r="E287" i="9"/>
  <c r="F279" i="9"/>
  <c r="I286" i="9"/>
  <c r="F286" i="9"/>
  <c r="I279" i="9"/>
  <c r="I280" i="9"/>
  <c r="H281" i="9"/>
  <c r="G281" i="9"/>
  <c r="F282" i="9"/>
  <c r="J286" i="9"/>
  <c r="E280" i="9"/>
  <c r="H279" i="9"/>
  <c r="J287" i="9"/>
  <c r="G279" i="9"/>
  <c r="E281" i="9"/>
  <c r="G282" i="9"/>
  <c r="F280" i="9"/>
  <c r="H287" i="9"/>
  <c r="E282" i="9"/>
  <c r="Y27" i="9"/>
  <c r="E283" i="9" s="1"/>
  <c r="G27" i="9"/>
  <c r="K45" i="8"/>
  <c r="E59" i="8" s="1"/>
  <c r="E72" i="8" s="1"/>
  <c r="F59" i="8"/>
  <c r="G27" i="19"/>
  <c r="Y27" i="19"/>
  <c r="E283" i="19" s="1"/>
  <c r="K38" i="20"/>
  <c r="E52" i="20" s="1"/>
  <c r="E64" i="20" s="1"/>
  <c r="F52" i="20"/>
  <c r="J140" i="7"/>
  <c r="F139" i="7"/>
  <c r="H133" i="7"/>
  <c r="J139" i="7"/>
  <c r="F135" i="7"/>
  <c r="G132" i="7"/>
  <c r="I134" i="7"/>
  <c r="F134" i="7"/>
  <c r="E135" i="7"/>
  <c r="F136" i="7"/>
  <c r="I133" i="7"/>
  <c r="G135" i="7"/>
  <c r="E139" i="7"/>
  <c r="H139" i="7"/>
  <c r="E132" i="7"/>
  <c r="H132" i="7"/>
  <c r="H135" i="7"/>
  <c r="E136" i="7"/>
  <c r="I135" i="7"/>
  <c r="F132" i="7"/>
  <c r="G139" i="7"/>
  <c r="G133" i="7"/>
  <c r="H134" i="7"/>
  <c r="H136" i="7"/>
  <c r="I132" i="7"/>
  <c r="J132" i="7"/>
  <c r="J135" i="7"/>
  <c r="F140" i="7"/>
  <c r="G134" i="7"/>
  <c r="E140" i="7"/>
  <c r="J134" i="7"/>
  <c r="J136" i="7"/>
  <c r="E133" i="7"/>
  <c r="H140" i="7"/>
  <c r="G140" i="7"/>
  <c r="I136" i="7"/>
  <c r="I140" i="7"/>
  <c r="G136" i="7"/>
  <c r="J133" i="7"/>
  <c r="E134" i="7"/>
  <c r="I139" i="7"/>
  <c r="I153" i="7" s="1"/>
  <c r="F133" i="7"/>
  <c r="F280" i="7"/>
  <c r="H286" i="7"/>
  <c r="F282" i="7"/>
  <c r="F281" i="7"/>
  <c r="J281" i="7"/>
  <c r="I280" i="7"/>
  <c r="J282" i="7"/>
  <c r="I282" i="7"/>
  <c r="G286" i="7"/>
  <c r="E281" i="7"/>
  <c r="F279" i="7"/>
  <c r="G280" i="7"/>
  <c r="J279" i="7"/>
  <c r="I279" i="7"/>
  <c r="G287" i="7"/>
  <c r="E279" i="7"/>
  <c r="H287" i="7"/>
  <c r="J286" i="7"/>
  <c r="J280" i="7"/>
  <c r="I281" i="7"/>
  <c r="I286" i="7"/>
  <c r="H279" i="7"/>
  <c r="G279" i="7"/>
  <c r="G282" i="7"/>
  <c r="H281" i="7"/>
  <c r="I287" i="7"/>
  <c r="E287" i="7"/>
  <c r="E280" i="7"/>
  <c r="E282" i="7"/>
  <c r="H282" i="7"/>
  <c r="H280" i="7"/>
  <c r="F287" i="7"/>
  <c r="J287" i="7"/>
  <c r="G281" i="7"/>
  <c r="F286" i="7"/>
  <c r="E286" i="7"/>
  <c r="G27" i="7"/>
  <c r="Y27" i="7"/>
  <c r="E283" i="7" s="1"/>
  <c r="K45" i="23"/>
  <c r="E59" i="23" s="1"/>
  <c r="E72" i="23" s="1"/>
  <c r="F59" i="23"/>
  <c r="F136" i="23"/>
  <c r="F133" i="23"/>
  <c r="G134" i="23"/>
  <c r="J140" i="23"/>
  <c r="I134" i="23"/>
  <c r="G132" i="23"/>
  <c r="G133" i="23"/>
  <c r="E140" i="23"/>
  <c r="J132" i="23"/>
  <c r="I132" i="23"/>
  <c r="H135" i="23"/>
  <c r="E136" i="23"/>
  <c r="F139" i="23"/>
  <c r="E134" i="23"/>
  <c r="F134" i="23"/>
  <c r="E135" i="23"/>
  <c r="G135" i="23"/>
  <c r="I135" i="23"/>
  <c r="J133" i="23"/>
  <c r="G136" i="23"/>
  <c r="H139" i="23"/>
  <c r="J135" i="23"/>
  <c r="F135" i="23"/>
  <c r="F140" i="23"/>
  <c r="H140" i="23"/>
  <c r="G140" i="23"/>
  <c r="J136" i="23"/>
  <c r="I140" i="23"/>
  <c r="I133" i="23"/>
  <c r="F132" i="23"/>
  <c r="G139" i="23"/>
  <c r="J139" i="23"/>
  <c r="E139" i="23"/>
  <c r="E133" i="23"/>
  <c r="H132" i="23"/>
  <c r="J134" i="23"/>
  <c r="E132" i="23"/>
  <c r="I139" i="23"/>
  <c r="I153" i="23" s="1"/>
  <c r="H133" i="23"/>
  <c r="I136" i="23"/>
  <c r="H136" i="23"/>
  <c r="H134" i="23"/>
  <c r="K38" i="23"/>
  <c r="E52" i="23" s="1"/>
  <c r="E64" i="23" s="1"/>
  <c r="F52" i="23"/>
  <c r="H230" i="16"/>
  <c r="H231" i="16"/>
  <c r="G237" i="16"/>
  <c r="E238" i="16"/>
  <c r="E232" i="16"/>
  <c r="I237" i="16"/>
  <c r="J234" i="16"/>
  <c r="H233" i="16"/>
  <c r="F231" i="16"/>
  <c r="I238" i="16"/>
  <c r="G232" i="16"/>
  <c r="E234" i="16"/>
  <c r="E237" i="16"/>
  <c r="H234" i="16"/>
  <c r="F232" i="16"/>
  <c r="H238" i="16"/>
  <c r="E233" i="16"/>
  <c r="J238" i="16"/>
  <c r="I234" i="16"/>
  <c r="G238" i="16"/>
  <c r="I231" i="16"/>
  <c r="F233" i="16"/>
  <c r="F237" i="16"/>
  <c r="I233" i="16"/>
  <c r="G230" i="16"/>
  <c r="J231" i="16"/>
  <c r="J233" i="16"/>
  <c r="F230" i="16"/>
  <c r="I230" i="16"/>
  <c r="G233" i="16"/>
  <c r="E231" i="16"/>
  <c r="F234" i="16"/>
  <c r="H237" i="16"/>
  <c r="H251" i="16" s="1"/>
  <c r="F238" i="16"/>
  <c r="I232" i="16"/>
  <c r="J232" i="16"/>
  <c r="G234" i="16"/>
  <c r="G231" i="16"/>
  <c r="E230" i="16"/>
  <c r="J237" i="16"/>
  <c r="J230" i="16"/>
  <c r="H232" i="16"/>
  <c r="K45" i="16"/>
  <c r="E59" i="16" s="1"/>
  <c r="E72" i="16" s="1"/>
  <c r="F59" i="16"/>
  <c r="I183" i="12"/>
  <c r="G183" i="12"/>
  <c r="F185" i="12"/>
  <c r="G181" i="12"/>
  <c r="I188" i="12"/>
  <c r="J188" i="12"/>
  <c r="I182" i="12"/>
  <c r="F183" i="12"/>
  <c r="H182" i="12"/>
  <c r="J182" i="12"/>
  <c r="J189" i="12"/>
  <c r="J185" i="12"/>
  <c r="H183" i="12"/>
  <c r="F188" i="12"/>
  <c r="E184" i="12"/>
  <c r="I184" i="12"/>
  <c r="J183" i="12"/>
  <c r="E185" i="12"/>
  <c r="I185" i="12"/>
  <c r="I181" i="12"/>
  <c r="H189" i="12"/>
  <c r="H203" i="12" s="1"/>
  <c r="F184" i="12"/>
  <c r="G185" i="12"/>
  <c r="F182" i="12"/>
  <c r="E183" i="12"/>
  <c r="E188" i="12"/>
  <c r="F189" i="12"/>
  <c r="H181" i="12"/>
  <c r="G188" i="12"/>
  <c r="E189" i="12"/>
  <c r="G189" i="12"/>
  <c r="H188" i="12"/>
  <c r="I189" i="12"/>
  <c r="J184" i="12"/>
  <c r="E181" i="12"/>
  <c r="J181" i="12"/>
  <c r="E182" i="12"/>
  <c r="G182" i="12"/>
  <c r="H185" i="12"/>
  <c r="F181" i="12"/>
  <c r="H184" i="12"/>
  <c r="G184" i="12"/>
  <c r="K87" i="12"/>
  <c r="E101" i="12" s="1"/>
  <c r="E113" i="12" s="1"/>
  <c r="F101" i="12"/>
  <c r="K94" i="12"/>
  <c r="E108" i="12" s="1"/>
  <c r="E121" i="12" s="1"/>
  <c r="F108" i="12"/>
  <c r="Z27" i="19"/>
  <c r="F283" i="19" s="1"/>
  <c r="K45" i="21"/>
  <c r="E59" i="21" s="1"/>
  <c r="E72" i="21" s="1"/>
  <c r="F59" i="21"/>
  <c r="K38" i="21"/>
  <c r="E52" i="21" s="1"/>
  <c r="E64" i="21" s="1"/>
  <c r="F52" i="21"/>
  <c r="I184" i="21"/>
  <c r="I185" i="21"/>
  <c r="G188" i="21"/>
  <c r="G189" i="21"/>
  <c r="E188" i="21"/>
  <c r="F189" i="21"/>
  <c r="I188" i="21"/>
  <c r="E183" i="21"/>
  <c r="H184" i="21"/>
  <c r="J184" i="21"/>
  <c r="J185" i="21"/>
  <c r="E181" i="21"/>
  <c r="F184" i="21"/>
  <c r="J183" i="21"/>
  <c r="G185" i="21"/>
  <c r="H182" i="21"/>
  <c r="E184" i="21"/>
  <c r="J182" i="21"/>
  <c r="F182" i="21"/>
  <c r="E189" i="21"/>
  <c r="H181" i="21"/>
  <c r="G182" i="21"/>
  <c r="I181" i="21"/>
  <c r="I195" i="21" s="1"/>
  <c r="J189" i="21"/>
  <c r="H189" i="21"/>
  <c r="I182" i="21"/>
  <c r="I189" i="21"/>
  <c r="J181" i="21"/>
  <c r="G183" i="21"/>
  <c r="F185" i="21"/>
  <c r="H188" i="21"/>
  <c r="E185" i="21"/>
  <c r="I183" i="21"/>
  <c r="E182" i="21"/>
  <c r="H185" i="21"/>
  <c r="F181" i="21"/>
  <c r="F188" i="21"/>
  <c r="J188" i="21"/>
  <c r="G184" i="21"/>
  <c r="F183" i="21"/>
  <c r="H183" i="21"/>
  <c r="G181" i="21"/>
  <c r="I237" i="18"/>
  <c r="E238" i="18"/>
  <c r="E231" i="18"/>
  <c r="E230" i="18"/>
  <c r="F233" i="18"/>
  <c r="E232" i="18"/>
  <c r="E237" i="18"/>
  <c r="F237" i="18"/>
  <c r="I234" i="18"/>
  <c r="I238" i="18"/>
  <c r="H234" i="18"/>
  <c r="H231" i="18"/>
  <c r="G233" i="18"/>
  <c r="J234" i="18"/>
  <c r="G232" i="18"/>
  <c r="F232" i="18"/>
  <c r="I233" i="18"/>
  <c r="J232" i="18"/>
  <c r="E233" i="18"/>
  <c r="J231" i="18"/>
  <c r="F230" i="18"/>
  <c r="F238" i="18"/>
  <c r="G231" i="18"/>
  <c r="J238" i="18"/>
  <c r="H237" i="18"/>
  <c r="H233" i="18"/>
  <c r="G234" i="18"/>
  <c r="J237" i="18"/>
  <c r="G238" i="18"/>
  <c r="J230" i="18"/>
  <c r="I230" i="18"/>
  <c r="J233" i="18"/>
  <c r="I231" i="18"/>
  <c r="E234" i="18"/>
  <c r="G237" i="18"/>
  <c r="F234" i="18"/>
  <c r="I232" i="18"/>
  <c r="H238" i="18"/>
  <c r="H230" i="18"/>
  <c r="G230" i="18"/>
  <c r="H232" i="18"/>
  <c r="F231" i="18"/>
  <c r="F245" i="18" s="1"/>
  <c r="AB27" i="23"/>
  <c r="H283" i="23" s="1"/>
  <c r="J27" i="23"/>
  <c r="AD27" i="23" s="1"/>
  <c r="J283" i="23" s="1"/>
  <c r="H195" i="16" l="1"/>
  <c r="J202" i="11"/>
  <c r="F196" i="19"/>
  <c r="I146" i="16"/>
  <c r="H49" i="7"/>
  <c r="G252" i="23"/>
  <c r="H251" i="11"/>
  <c r="F251" i="7"/>
  <c r="F293" i="11"/>
  <c r="E153" i="13"/>
  <c r="E168" i="13" s="1"/>
  <c r="I153" i="22"/>
  <c r="E146" i="12"/>
  <c r="E160" i="12" s="1"/>
  <c r="E252" i="23"/>
  <c r="E267" i="23" s="1"/>
  <c r="J300" i="3"/>
  <c r="I203" i="5"/>
  <c r="G245" i="21"/>
  <c r="J153" i="9"/>
  <c r="I154" i="22"/>
  <c r="E147" i="22"/>
  <c r="E161" i="22" s="1"/>
  <c r="F202" i="14"/>
  <c r="G202" i="13"/>
  <c r="H244" i="8"/>
  <c r="J202" i="5"/>
  <c r="F147" i="3"/>
  <c r="I244" i="21"/>
  <c r="G294" i="23"/>
  <c r="I154" i="11"/>
  <c r="K154" i="11" s="1"/>
  <c r="G202" i="7"/>
  <c r="J147" i="18"/>
  <c r="I154" i="12"/>
  <c r="I153" i="17"/>
  <c r="E104" i="13"/>
  <c r="E119" i="13" s="1"/>
  <c r="E154" i="13"/>
  <c r="E169" i="13" s="1"/>
  <c r="G252" i="19"/>
  <c r="I245" i="13"/>
  <c r="G251" i="5"/>
  <c r="I245" i="7"/>
  <c r="F153" i="19"/>
  <c r="F251" i="17"/>
  <c r="E244" i="7"/>
  <c r="E258" i="7" s="1"/>
  <c r="F196" i="17"/>
  <c r="F154" i="20"/>
  <c r="G196" i="23"/>
  <c r="E146" i="23"/>
  <c r="E160" i="23" s="1"/>
  <c r="H196" i="3"/>
  <c r="J202" i="18"/>
  <c r="J244" i="7"/>
  <c r="H251" i="20"/>
  <c r="F195" i="9"/>
  <c r="H105" i="13"/>
  <c r="J252" i="18"/>
  <c r="G293" i="14"/>
  <c r="I245" i="20"/>
  <c r="G251" i="23"/>
  <c r="H196" i="22"/>
  <c r="E202" i="7"/>
  <c r="E217" i="7" s="1"/>
  <c r="F252" i="5"/>
  <c r="H244" i="5"/>
  <c r="F196" i="20"/>
  <c r="F293" i="22"/>
  <c r="J154" i="8"/>
  <c r="J245" i="16"/>
  <c r="F147" i="13"/>
  <c r="E203" i="5"/>
  <c r="E218" i="5" s="1"/>
  <c r="J251" i="23"/>
  <c r="J147" i="17"/>
  <c r="G196" i="16"/>
  <c r="I203" i="15"/>
  <c r="F154" i="16"/>
  <c r="I203" i="13"/>
  <c r="H153" i="22"/>
  <c r="G202" i="3"/>
  <c r="I153" i="14"/>
  <c r="G98" i="13"/>
  <c r="K98" i="13" s="1"/>
  <c r="G153" i="18"/>
  <c r="H196" i="18"/>
  <c r="E154" i="19"/>
  <c r="E169" i="19" s="1"/>
  <c r="G301" i="18"/>
  <c r="H251" i="9"/>
  <c r="H202" i="12"/>
  <c r="I244" i="23"/>
  <c r="E252" i="21"/>
  <c r="E267" i="21" s="1"/>
  <c r="F202" i="20"/>
  <c r="G203" i="19"/>
  <c r="P52" i="23"/>
  <c r="G64" i="23" s="1"/>
  <c r="L64" i="23" s="1"/>
  <c r="Q52" i="23"/>
  <c r="H64" i="23" s="1"/>
  <c r="M64" i="23" s="1"/>
  <c r="F105" i="7"/>
  <c r="F294" i="11"/>
  <c r="G104" i="7"/>
  <c r="F252" i="7"/>
  <c r="G153" i="22"/>
  <c r="H252" i="20"/>
  <c r="I293" i="19"/>
  <c r="J245" i="19"/>
  <c r="I252" i="15"/>
  <c r="J293" i="15"/>
  <c r="E105" i="7"/>
  <c r="E120" i="7" s="1"/>
  <c r="F52" i="7"/>
  <c r="G196" i="13"/>
  <c r="E245" i="20"/>
  <c r="E259" i="20" s="1"/>
  <c r="I196" i="8"/>
  <c r="I104" i="7"/>
  <c r="J105" i="7"/>
  <c r="H294" i="14"/>
  <c r="F55" i="7"/>
  <c r="J56" i="7"/>
  <c r="I56" i="7"/>
  <c r="E97" i="7"/>
  <c r="E111" i="7" s="1"/>
  <c r="P111" i="7" s="1"/>
  <c r="G56" i="7"/>
  <c r="G55" i="7"/>
  <c r="F49" i="7"/>
  <c r="I48" i="7"/>
  <c r="E48" i="7"/>
  <c r="E62" i="7" s="1"/>
  <c r="E56" i="7"/>
  <c r="E71" i="7" s="1"/>
  <c r="G105" i="7"/>
  <c r="H104" i="7"/>
  <c r="H55" i="7"/>
  <c r="J55" i="7"/>
  <c r="I105" i="7"/>
  <c r="J104" i="7"/>
  <c r="F104" i="7"/>
  <c r="E52" i="7"/>
  <c r="E64" i="7" s="1"/>
  <c r="E66" i="7" s="1"/>
  <c r="H52" i="7"/>
  <c r="H45" i="7"/>
  <c r="H59" i="7" s="1"/>
  <c r="E44" i="7"/>
  <c r="E51" i="7"/>
  <c r="E58" i="7" s="1"/>
  <c r="G93" i="7"/>
  <c r="G100" i="7"/>
  <c r="F93" i="7"/>
  <c r="F100" i="7"/>
  <c r="G97" i="7"/>
  <c r="G45" i="7"/>
  <c r="G59" i="7" s="1"/>
  <c r="G52" i="7"/>
  <c r="F51" i="7"/>
  <c r="F44" i="7"/>
  <c r="J44" i="7"/>
  <c r="J51" i="7"/>
  <c r="J58" i="7" s="1"/>
  <c r="H56" i="7"/>
  <c r="J99" i="7"/>
  <c r="J106" i="7" s="1"/>
  <c r="J92" i="7"/>
  <c r="J93" i="7"/>
  <c r="J100" i="7"/>
  <c r="J107" i="7" s="1"/>
  <c r="E100" i="7"/>
  <c r="E107" i="7" s="1"/>
  <c r="E93" i="7"/>
  <c r="F92" i="7"/>
  <c r="F99" i="7"/>
  <c r="E59" i="7"/>
  <c r="E72" i="7" s="1"/>
  <c r="E108" i="7"/>
  <c r="E121" i="7" s="1"/>
  <c r="E123" i="7" s="1"/>
  <c r="J52" i="7"/>
  <c r="J45" i="7"/>
  <c r="J59" i="7" s="1"/>
  <c r="H50" i="7"/>
  <c r="H43" i="7"/>
  <c r="H44" i="7"/>
  <c r="H51" i="7"/>
  <c r="I51" i="7"/>
  <c r="I58" i="7" s="1"/>
  <c r="I44" i="7"/>
  <c r="H48" i="7"/>
  <c r="E49" i="7"/>
  <c r="E63" i="7" s="1"/>
  <c r="P63" i="7" s="1"/>
  <c r="I49" i="7"/>
  <c r="J48" i="7"/>
  <c r="F56" i="7"/>
  <c r="E55" i="7"/>
  <c r="E70" i="7" s="1"/>
  <c r="G94" i="7"/>
  <c r="G108" i="7" s="1"/>
  <c r="G101" i="7"/>
  <c r="I100" i="7"/>
  <c r="I107" i="7" s="1"/>
  <c r="I93" i="7"/>
  <c r="I99" i="7"/>
  <c r="I106" i="7" s="1"/>
  <c r="I92" i="7"/>
  <c r="G99" i="7"/>
  <c r="G92" i="7"/>
  <c r="H100" i="7"/>
  <c r="H93" i="7"/>
  <c r="I98" i="7"/>
  <c r="H98" i="7"/>
  <c r="H105" i="7"/>
  <c r="J97" i="7"/>
  <c r="F97" i="7"/>
  <c r="I50" i="7"/>
  <c r="I57" i="7" s="1"/>
  <c r="I43" i="7"/>
  <c r="F50" i="7"/>
  <c r="F43" i="7"/>
  <c r="J101" i="7"/>
  <c r="J94" i="7"/>
  <c r="J108" i="7" s="1"/>
  <c r="F98" i="7"/>
  <c r="I52" i="7"/>
  <c r="I45" i="7"/>
  <c r="I59" i="7" s="1"/>
  <c r="G50" i="7"/>
  <c r="G43" i="7"/>
  <c r="I55" i="7"/>
  <c r="G98" i="7"/>
  <c r="E98" i="7"/>
  <c r="E112" i="7" s="1"/>
  <c r="P112" i="7" s="1"/>
  <c r="H97" i="7"/>
  <c r="F101" i="7"/>
  <c r="J43" i="7"/>
  <c r="J50" i="7"/>
  <c r="J57" i="7" s="1"/>
  <c r="G44" i="7"/>
  <c r="G51" i="7"/>
  <c r="F48" i="7"/>
  <c r="J49" i="7"/>
  <c r="E50" i="7"/>
  <c r="E57" i="7" s="1"/>
  <c r="E43" i="7"/>
  <c r="G48" i="7"/>
  <c r="G49" i="7"/>
  <c r="I101" i="7"/>
  <c r="I94" i="7"/>
  <c r="I108" i="7" s="1"/>
  <c r="H94" i="7"/>
  <c r="H108" i="7" s="1"/>
  <c r="H101" i="7"/>
  <c r="H92" i="7"/>
  <c r="H99" i="7"/>
  <c r="E99" i="7"/>
  <c r="E106" i="7" s="1"/>
  <c r="E92" i="7"/>
  <c r="E104" i="7"/>
  <c r="E119" i="7" s="1"/>
  <c r="J98" i="7"/>
  <c r="I97" i="7"/>
  <c r="I252" i="23"/>
  <c r="F146" i="20"/>
  <c r="G252" i="18"/>
  <c r="H202" i="21"/>
  <c r="G245" i="16"/>
  <c r="I301" i="22"/>
  <c r="H300" i="12"/>
  <c r="E147" i="23"/>
  <c r="E161" i="23" s="1"/>
  <c r="E300" i="18"/>
  <c r="E315" i="18" s="1"/>
  <c r="F301" i="18"/>
  <c r="I294" i="18"/>
  <c r="E153" i="14"/>
  <c r="E168" i="14" s="1"/>
  <c r="J147" i="14"/>
  <c r="I154" i="17"/>
  <c r="G154" i="17"/>
  <c r="J252" i="21"/>
  <c r="G244" i="12"/>
  <c r="H153" i="12"/>
  <c r="E252" i="7"/>
  <c r="E267" i="7" s="1"/>
  <c r="H203" i="7"/>
  <c r="F203" i="8"/>
  <c r="G195" i="8"/>
  <c r="J202" i="3"/>
  <c r="E244" i="22"/>
  <c r="E258" i="22" s="1"/>
  <c r="H252" i="8"/>
  <c r="J251" i="8"/>
  <c r="G154" i="9"/>
  <c r="H294" i="7"/>
  <c r="I154" i="7"/>
  <c r="I294" i="17"/>
  <c r="F301" i="23"/>
  <c r="F251" i="23"/>
  <c r="H146" i="20"/>
  <c r="F147" i="19"/>
  <c r="G146" i="19"/>
  <c r="E147" i="8"/>
  <c r="E161" i="8" s="1"/>
  <c r="F147" i="8"/>
  <c r="I293" i="22"/>
  <c r="G293" i="5"/>
  <c r="K293" i="5" s="1"/>
  <c r="J301" i="16"/>
  <c r="J202" i="21"/>
  <c r="E196" i="21"/>
  <c r="E210" i="21" s="1"/>
  <c r="G196" i="21"/>
  <c r="I203" i="12"/>
  <c r="I300" i="7"/>
  <c r="H300" i="16"/>
  <c r="H294" i="12"/>
  <c r="F301" i="7"/>
  <c r="H154" i="7"/>
  <c r="F300" i="5"/>
  <c r="F293" i="16"/>
  <c r="H252" i="23"/>
  <c r="H251" i="23"/>
  <c r="J245" i="23"/>
  <c r="H147" i="20"/>
  <c r="J153" i="20"/>
  <c r="E153" i="20"/>
  <c r="E168" i="20" s="1"/>
  <c r="I147" i="20"/>
  <c r="E146" i="19"/>
  <c r="E160" i="19" s="1"/>
  <c r="H153" i="19"/>
  <c r="J153" i="19"/>
  <c r="I146" i="19"/>
  <c r="J154" i="19"/>
  <c r="H245" i="19"/>
  <c r="L245" i="19" s="1"/>
  <c r="F251" i="19"/>
  <c r="G251" i="19"/>
  <c r="E245" i="19"/>
  <c r="E259" i="19" s="1"/>
  <c r="F146" i="8"/>
  <c r="G293" i="8"/>
  <c r="J300" i="11"/>
  <c r="I294" i="8"/>
  <c r="G196" i="11"/>
  <c r="I195" i="11"/>
  <c r="I203" i="11"/>
  <c r="F104" i="13"/>
  <c r="J195" i="13"/>
  <c r="G244" i="17"/>
  <c r="J251" i="17"/>
  <c r="H195" i="17"/>
  <c r="J195" i="17"/>
  <c r="E146" i="18"/>
  <c r="E160" i="18" s="1"/>
  <c r="I147" i="18"/>
  <c r="H294" i="13"/>
  <c r="F147" i="7"/>
  <c r="J146" i="7"/>
  <c r="I245" i="18"/>
  <c r="G196" i="12"/>
  <c r="J196" i="12"/>
  <c r="G154" i="23"/>
  <c r="I301" i="7"/>
  <c r="H293" i="7"/>
  <c r="J293" i="5"/>
  <c r="J294" i="5"/>
  <c r="H293" i="5"/>
  <c r="G294" i="5"/>
  <c r="J301" i="14"/>
  <c r="E300" i="14"/>
  <c r="E315" i="14" s="1"/>
  <c r="H293" i="14"/>
  <c r="E301" i="8"/>
  <c r="E316" i="8" s="1"/>
  <c r="J301" i="19"/>
  <c r="I244" i="9"/>
  <c r="G153" i="9"/>
  <c r="E147" i="9"/>
  <c r="E161" i="9" s="1"/>
  <c r="E245" i="18"/>
  <c r="E259" i="18" s="1"/>
  <c r="F202" i="21"/>
  <c r="H203" i="21"/>
  <c r="F244" i="16"/>
  <c r="E301" i="5"/>
  <c r="E316" i="5" s="1"/>
  <c r="I294" i="5"/>
  <c r="G294" i="14"/>
  <c r="G294" i="8"/>
  <c r="K294" i="8" s="1"/>
  <c r="H293" i="8"/>
  <c r="H293" i="19"/>
  <c r="I252" i="8"/>
  <c r="H245" i="9"/>
  <c r="F147" i="9"/>
  <c r="F196" i="12"/>
  <c r="J301" i="21"/>
  <c r="G300" i="20"/>
  <c r="J196" i="15"/>
  <c r="E293" i="5"/>
  <c r="E307" i="5" s="1"/>
  <c r="J300" i="21"/>
  <c r="J244" i="19"/>
  <c r="G203" i="8"/>
  <c r="H251" i="18"/>
  <c r="F244" i="18"/>
  <c r="I251" i="18"/>
  <c r="I203" i="21"/>
  <c r="F196" i="21"/>
  <c r="G202" i="21"/>
  <c r="E203" i="12"/>
  <c r="E218" i="12" s="1"/>
  <c r="E202" i="12"/>
  <c r="E217" i="12" s="1"/>
  <c r="F202" i="12"/>
  <c r="J202" i="12"/>
  <c r="F252" i="16"/>
  <c r="I252" i="16"/>
  <c r="I251" i="16"/>
  <c r="H245" i="16"/>
  <c r="F146" i="23"/>
  <c r="G146" i="23"/>
  <c r="F147" i="23"/>
  <c r="E154" i="7"/>
  <c r="E169" i="7" s="1"/>
  <c r="G147" i="7"/>
  <c r="H153" i="7"/>
  <c r="G146" i="7"/>
  <c r="F153" i="7"/>
  <c r="H294" i="21"/>
  <c r="I293" i="21"/>
  <c r="E293" i="21"/>
  <c r="E307" i="21" s="1"/>
  <c r="F196" i="23"/>
  <c r="F202" i="23"/>
  <c r="E203" i="23"/>
  <c r="E218" i="23" s="1"/>
  <c r="H300" i="22"/>
  <c r="G300" i="22"/>
  <c r="J293" i="22"/>
  <c r="H301" i="22"/>
  <c r="G153" i="14"/>
  <c r="F146" i="17"/>
  <c r="E154" i="17"/>
  <c r="E169" i="17" s="1"/>
  <c r="E251" i="21"/>
  <c r="E266" i="21" s="1"/>
  <c r="H252" i="12"/>
  <c r="E244" i="12"/>
  <c r="E258" i="12" s="1"/>
  <c r="G153" i="12"/>
  <c r="E244" i="3"/>
  <c r="E258" i="3" s="1"/>
  <c r="I202" i="3"/>
  <c r="G245" i="22"/>
  <c r="K245" i="22" s="1"/>
  <c r="E301" i="12"/>
  <c r="E316" i="12" s="1"/>
  <c r="G153" i="16"/>
  <c r="E294" i="3"/>
  <c r="E308" i="3" s="1"/>
  <c r="H244" i="7"/>
  <c r="G252" i="7"/>
  <c r="I251" i="7"/>
  <c r="H245" i="7"/>
  <c r="L245" i="7" s="1"/>
  <c r="G203" i="7"/>
  <c r="H195" i="7"/>
  <c r="I203" i="7"/>
  <c r="E196" i="20"/>
  <c r="E210" i="20" s="1"/>
  <c r="G196" i="20"/>
  <c r="H202" i="20"/>
  <c r="J195" i="20"/>
  <c r="F244" i="20"/>
  <c r="G252" i="20"/>
  <c r="G251" i="20"/>
  <c r="J251" i="20"/>
  <c r="I203" i="19"/>
  <c r="H195" i="19"/>
  <c r="F195" i="19"/>
  <c r="G202" i="19"/>
  <c r="J196" i="8"/>
  <c r="J202" i="8"/>
  <c r="E153" i="3"/>
  <c r="E168" i="3" s="1"/>
  <c r="G147" i="3"/>
  <c r="I251" i="3"/>
  <c r="F245" i="3"/>
  <c r="E245" i="3"/>
  <c r="E259" i="3" s="1"/>
  <c r="H252" i="3"/>
  <c r="J203" i="3"/>
  <c r="G196" i="3"/>
  <c r="I203" i="3"/>
  <c r="E196" i="3"/>
  <c r="E210" i="3" s="1"/>
  <c r="F203" i="3"/>
  <c r="G154" i="22"/>
  <c r="J153" i="22"/>
  <c r="J147" i="22"/>
  <c r="F154" i="22"/>
  <c r="J245" i="22"/>
  <c r="H251" i="22"/>
  <c r="H252" i="22"/>
  <c r="J244" i="22"/>
  <c r="I146" i="11"/>
  <c r="J153" i="11"/>
  <c r="L153" i="11" s="1"/>
  <c r="G245" i="14"/>
  <c r="J244" i="14"/>
  <c r="J97" i="13"/>
  <c r="G97" i="13"/>
  <c r="K97" i="13" s="1"/>
  <c r="E105" i="13"/>
  <c r="E120" i="13" s="1"/>
  <c r="F203" i="13"/>
  <c r="H195" i="13"/>
  <c r="F252" i="17"/>
  <c r="E196" i="17"/>
  <c r="E210" i="17" s="1"/>
  <c r="G147" i="18"/>
  <c r="J146" i="18"/>
  <c r="E195" i="18"/>
  <c r="E209" i="18" s="1"/>
  <c r="J300" i="18"/>
  <c r="G300" i="18"/>
  <c r="G301" i="12"/>
  <c r="E300" i="12"/>
  <c r="E315" i="12" s="1"/>
  <c r="F300" i="12"/>
  <c r="G147" i="16"/>
  <c r="H146" i="16"/>
  <c r="J154" i="16"/>
  <c r="E154" i="16"/>
  <c r="E169" i="16" s="1"/>
  <c r="J202" i="16"/>
  <c r="H293" i="20"/>
  <c r="J301" i="20"/>
  <c r="L301" i="20" s="1"/>
  <c r="J293" i="20"/>
  <c r="E300" i="19"/>
  <c r="E315" i="19" s="1"/>
  <c r="G293" i="19"/>
  <c r="H294" i="19"/>
  <c r="I293" i="3"/>
  <c r="E300" i="15"/>
  <c r="E315" i="15" s="1"/>
  <c r="F294" i="15"/>
  <c r="H301" i="15"/>
  <c r="E195" i="5"/>
  <c r="E209" i="5" s="1"/>
  <c r="G202" i="14"/>
  <c r="I202" i="14"/>
  <c r="I146" i="13"/>
  <c r="F293" i="14"/>
  <c r="E251" i="20"/>
  <c r="E266" i="20" s="1"/>
  <c r="I301" i="13"/>
  <c r="J294" i="13"/>
  <c r="E202" i="23"/>
  <c r="E217" i="23" s="1"/>
  <c r="F147" i="14"/>
  <c r="I154" i="14"/>
  <c r="H146" i="17"/>
  <c r="F154" i="17"/>
  <c r="I252" i="21"/>
  <c r="G245" i="12"/>
  <c r="H147" i="12"/>
  <c r="G251" i="18"/>
  <c r="E251" i="18"/>
  <c r="E266" i="18" s="1"/>
  <c r="I195" i="12"/>
  <c r="I154" i="23"/>
  <c r="J301" i="7"/>
  <c r="J301" i="9"/>
  <c r="H300" i="21"/>
  <c r="F294" i="21"/>
  <c r="G195" i="23"/>
  <c r="I202" i="23"/>
  <c r="F293" i="23"/>
  <c r="G293" i="23"/>
  <c r="E251" i="23"/>
  <c r="E266" i="23" s="1"/>
  <c r="G147" i="19"/>
  <c r="J146" i="8"/>
  <c r="I293" i="8"/>
  <c r="J153" i="17"/>
  <c r="F245" i="12"/>
  <c r="G195" i="11"/>
  <c r="E203" i="11"/>
  <c r="E218" i="11" s="1"/>
  <c r="I251" i="14"/>
  <c r="J245" i="14"/>
  <c r="H245" i="17"/>
  <c r="H196" i="17"/>
  <c r="F153" i="18"/>
  <c r="F202" i="18"/>
  <c r="H300" i="18"/>
  <c r="G301" i="20"/>
  <c r="E300" i="13"/>
  <c r="E315" i="13" s="1"/>
  <c r="J202" i="23"/>
  <c r="E146" i="17"/>
  <c r="E160" i="17" s="1"/>
  <c r="H251" i="21"/>
  <c r="J251" i="16"/>
  <c r="L251" i="16" s="1"/>
  <c r="J153" i="23"/>
  <c r="E301" i="14"/>
  <c r="E316" i="14" s="1"/>
  <c r="E294" i="17"/>
  <c r="E308" i="17" s="1"/>
  <c r="J294" i="23"/>
  <c r="J154" i="20"/>
  <c r="I154" i="19"/>
  <c r="H244" i="19"/>
  <c r="H244" i="12"/>
  <c r="I293" i="11"/>
  <c r="H196" i="11"/>
  <c r="J252" i="17"/>
  <c r="G196" i="18"/>
  <c r="E203" i="18"/>
  <c r="E218" i="18" s="1"/>
  <c r="F300" i="15"/>
  <c r="H252" i="18"/>
  <c r="J203" i="21"/>
  <c r="E244" i="16"/>
  <c r="E258" i="16" s="1"/>
  <c r="H147" i="23"/>
  <c r="H146" i="23"/>
  <c r="J147" i="7"/>
  <c r="E146" i="7"/>
  <c r="E160" i="7" s="1"/>
  <c r="H301" i="9"/>
  <c r="E300" i="9"/>
  <c r="E315" i="9" s="1"/>
  <c r="G301" i="9"/>
  <c r="F301" i="14"/>
  <c r="F301" i="13"/>
  <c r="H293" i="13"/>
  <c r="G294" i="13"/>
  <c r="E294" i="13"/>
  <c r="E308" i="13" s="1"/>
  <c r="G293" i="13"/>
  <c r="F301" i="17"/>
  <c r="F300" i="17"/>
  <c r="F300" i="21"/>
  <c r="I301" i="21"/>
  <c r="F294" i="16"/>
  <c r="E294" i="16"/>
  <c r="E308" i="16" s="1"/>
  <c r="H203" i="23"/>
  <c r="J196" i="23"/>
  <c r="H202" i="23"/>
  <c r="E294" i="23"/>
  <c r="E308" i="23" s="1"/>
  <c r="E154" i="20"/>
  <c r="E169" i="20" s="1"/>
  <c r="I153" i="20"/>
  <c r="K153" i="20" s="1"/>
  <c r="H146" i="8"/>
  <c r="G147" i="8"/>
  <c r="K147" i="8" s="1"/>
  <c r="H154" i="8"/>
  <c r="G153" i="8"/>
  <c r="E293" i="22"/>
  <c r="E307" i="22" s="1"/>
  <c r="E294" i="22"/>
  <c r="E308" i="22" s="1"/>
  <c r="H147" i="14"/>
  <c r="E147" i="14"/>
  <c r="E161" i="14" s="1"/>
  <c r="H154" i="17"/>
  <c r="G251" i="21"/>
  <c r="I244" i="12"/>
  <c r="F251" i="12"/>
  <c r="G154" i="12"/>
  <c r="J146" i="12"/>
  <c r="I146" i="12"/>
  <c r="E154" i="12"/>
  <c r="E169" i="12" s="1"/>
  <c r="J147" i="12"/>
  <c r="I202" i="7"/>
  <c r="J196" i="7"/>
  <c r="E196" i="7"/>
  <c r="E210" i="7" s="1"/>
  <c r="F203" i="7"/>
  <c r="I202" i="20"/>
  <c r="E195" i="20"/>
  <c r="E209" i="20" s="1"/>
  <c r="I196" i="20"/>
  <c r="J203" i="20"/>
  <c r="L203" i="20" s="1"/>
  <c r="G195" i="20"/>
  <c r="J245" i="20"/>
  <c r="F252" i="20"/>
  <c r="E203" i="19"/>
  <c r="E218" i="19" s="1"/>
  <c r="J195" i="19"/>
  <c r="I202" i="19"/>
  <c r="E195" i="8"/>
  <c r="E209" i="8" s="1"/>
  <c r="F202" i="8"/>
  <c r="H196" i="8"/>
  <c r="E203" i="8"/>
  <c r="E218" i="8" s="1"/>
  <c r="F146" i="3"/>
  <c r="J146" i="3"/>
  <c r="H147" i="3"/>
  <c r="F244" i="3"/>
  <c r="I245" i="3"/>
  <c r="G244" i="3"/>
  <c r="E202" i="3"/>
  <c r="E217" i="3" s="1"/>
  <c r="F245" i="22"/>
  <c r="I301" i="11"/>
  <c r="E301" i="11"/>
  <c r="E316" i="11" s="1"/>
  <c r="F195" i="11"/>
  <c r="H195" i="11"/>
  <c r="I245" i="14"/>
  <c r="E244" i="14"/>
  <c r="E258" i="14" s="1"/>
  <c r="I195" i="13"/>
  <c r="E195" i="13"/>
  <c r="E209" i="13" s="1"/>
  <c r="I245" i="17"/>
  <c r="G196" i="17"/>
  <c r="I153" i="18"/>
  <c r="E147" i="18"/>
  <c r="E161" i="18" s="1"/>
  <c r="F147" i="18"/>
  <c r="J196" i="18"/>
  <c r="G195" i="18"/>
  <c r="I196" i="18"/>
  <c r="I301" i="20"/>
  <c r="F293" i="20"/>
  <c r="F300" i="3"/>
  <c r="J244" i="5"/>
  <c r="F203" i="22"/>
  <c r="E196" i="22"/>
  <c r="E210" i="22" s="1"/>
  <c r="J196" i="22"/>
  <c r="I252" i="11"/>
  <c r="E244" i="11"/>
  <c r="E258" i="11" s="1"/>
  <c r="J244" i="11"/>
  <c r="G203" i="14"/>
  <c r="H203" i="14"/>
  <c r="I147" i="13"/>
  <c r="H147" i="13"/>
  <c r="H252" i="13"/>
  <c r="G252" i="13"/>
  <c r="H294" i="8"/>
  <c r="J251" i="18"/>
  <c r="G301" i="7"/>
  <c r="F293" i="7"/>
  <c r="G293" i="9"/>
  <c r="J300" i="9"/>
  <c r="F293" i="9"/>
  <c r="H195" i="9"/>
  <c r="E195" i="9"/>
  <c r="E209" i="9" s="1"/>
  <c r="I203" i="9"/>
  <c r="E196" i="9"/>
  <c r="E210" i="9" s="1"/>
  <c r="G196" i="9"/>
  <c r="G195" i="9"/>
  <c r="F203" i="9"/>
  <c r="G202" i="15"/>
  <c r="J195" i="15"/>
  <c r="L195" i="15" s="1"/>
  <c r="E203" i="15"/>
  <c r="E218" i="15" s="1"/>
  <c r="I195" i="15"/>
  <c r="G203" i="15"/>
  <c r="I294" i="14"/>
  <c r="I293" i="14"/>
  <c r="G294" i="17"/>
  <c r="H300" i="17"/>
  <c r="G293" i="17"/>
  <c r="K301" i="21"/>
  <c r="G294" i="16"/>
  <c r="J300" i="23"/>
  <c r="F294" i="8"/>
  <c r="H251" i="15"/>
  <c r="F301" i="22"/>
  <c r="H294" i="18"/>
  <c r="E301" i="18"/>
  <c r="E316" i="18" s="1"/>
  <c r="I293" i="12"/>
  <c r="J300" i="20"/>
  <c r="E301" i="20"/>
  <c r="E316" i="20" s="1"/>
  <c r="J293" i="19"/>
  <c r="H300" i="23"/>
  <c r="E202" i="21"/>
  <c r="E217" i="21" s="1"/>
  <c r="G195" i="12"/>
  <c r="E252" i="16"/>
  <c r="E267" i="16" s="1"/>
  <c r="J154" i="23"/>
  <c r="E300" i="7"/>
  <c r="E315" i="7" s="1"/>
  <c r="J300" i="7"/>
  <c r="I293" i="9"/>
  <c r="E301" i="9"/>
  <c r="E316" i="9" s="1"/>
  <c r="I301" i="9"/>
  <c r="J196" i="9"/>
  <c r="E202" i="15"/>
  <c r="E217" i="15" s="1"/>
  <c r="F294" i="5"/>
  <c r="H294" i="5"/>
  <c r="J293" i="14"/>
  <c r="I293" i="13"/>
  <c r="J300" i="13"/>
  <c r="E294" i="21"/>
  <c r="E308" i="21" s="1"/>
  <c r="I294" i="16"/>
  <c r="J293" i="16"/>
  <c r="I203" i="23"/>
  <c r="F252" i="23"/>
  <c r="H147" i="19"/>
  <c r="E244" i="19"/>
  <c r="E258" i="19" s="1"/>
  <c r="F252" i="19"/>
  <c r="I244" i="19"/>
  <c r="I245" i="19"/>
  <c r="E146" i="8"/>
  <c r="E160" i="8" s="1"/>
  <c r="I153" i="8"/>
  <c r="J300" i="8"/>
  <c r="G252" i="15"/>
  <c r="J294" i="22"/>
  <c r="G294" i="22"/>
  <c r="G154" i="14"/>
  <c r="J153" i="14"/>
  <c r="G146" i="17"/>
  <c r="F245" i="21"/>
  <c r="H252" i="21"/>
  <c r="I252" i="12"/>
  <c r="J244" i="12"/>
  <c r="I146" i="3"/>
  <c r="I154" i="3"/>
  <c r="H153" i="3"/>
  <c r="J244" i="3"/>
  <c r="H251" i="3"/>
  <c r="F195" i="3"/>
  <c r="H202" i="3"/>
  <c r="F153" i="22"/>
  <c r="H154" i="22"/>
  <c r="I244" i="22"/>
  <c r="G244" i="22"/>
  <c r="G146" i="11"/>
  <c r="J147" i="11"/>
  <c r="E195" i="11"/>
  <c r="E209" i="11" s="1"/>
  <c r="F252" i="14"/>
  <c r="F244" i="14"/>
  <c r="G244" i="14"/>
  <c r="H97" i="13"/>
  <c r="J98" i="13"/>
  <c r="J203" i="13"/>
  <c r="H244" i="17"/>
  <c r="I244" i="17"/>
  <c r="I196" i="17"/>
  <c r="I202" i="17"/>
  <c r="H154" i="18"/>
  <c r="I195" i="18"/>
  <c r="F301" i="9"/>
  <c r="G300" i="21"/>
  <c r="G251" i="16"/>
  <c r="E294" i="7"/>
  <c r="E308" i="7" s="1"/>
  <c r="G300" i="7"/>
  <c r="H293" i="9"/>
  <c r="H196" i="9"/>
  <c r="I195" i="9"/>
  <c r="J202" i="9"/>
  <c r="F196" i="15"/>
  <c r="H203" i="15"/>
  <c r="F300" i="13"/>
  <c r="I293" i="17"/>
  <c r="J300" i="17"/>
  <c r="J301" i="17"/>
  <c r="E293" i="17"/>
  <c r="E307" i="17" s="1"/>
  <c r="H294" i="17"/>
  <c r="G300" i="16"/>
  <c r="I293" i="16"/>
  <c r="E293" i="16"/>
  <c r="E307" i="16" s="1"/>
  <c r="H301" i="16"/>
  <c r="I293" i="23"/>
  <c r="E300" i="23"/>
  <c r="E315" i="23" s="1"/>
  <c r="E293" i="8"/>
  <c r="E307" i="8" s="1"/>
  <c r="J301" i="8"/>
  <c r="F300" i="8"/>
  <c r="F245" i="15"/>
  <c r="J252" i="15"/>
  <c r="H245" i="15"/>
  <c r="E252" i="15"/>
  <c r="E267" i="15" s="1"/>
  <c r="I251" i="15"/>
  <c r="G244" i="15"/>
  <c r="F244" i="15"/>
  <c r="E244" i="15"/>
  <c r="E258" i="15" s="1"/>
  <c r="H146" i="14"/>
  <c r="F146" i="14"/>
  <c r="F244" i="21"/>
  <c r="J251" i="21"/>
  <c r="E245" i="12"/>
  <c r="E259" i="12" s="1"/>
  <c r="F146" i="12"/>
  <c r="F195" i="7"/>
  <c r="J195" i="7"/>
  <c r="H196" i="19"/>
  <c r="L196" i="19" s="1"/>
  <c r="I195" i="8"/>
  <c r="H202" i="8"/>
  <c r="E147" i="3"/>
  <c r="E161" i="3" s="1"/>
  <c r="J245" i="3"/>
  <c r="G244" i="8"/>
  <c r="E244" i="8"/>
  <c r="E258" i="8" s="1"/>
  <c r="E294" i="15"/>
  <c r="E308" i="15" s="1"/>
  <c r="I293" i="15"/>
  <c r="J196" i="5"/>
  <c r="F251" i="5"/>
  <c r="I252" i="5"/>
  <c r="E252" i="5"/>
  <c r="E267" i="5" s="1"/>
  <c r="G245" i="5"/>
  <c r="J202" i="22"/>
  <c r="G196" i="22"/>
  <c r="F252" i="11"/>
  <c r="J252" i="11"/>
  <c r="L252" i="11" s="1"/>
  <c r="J196" i="14"/>
  <c r="E202" i="14"/>
  <c r="E217" i="14" s="1"/>
  <c r="G153" i="13"/>
  <c r="F153" i="13"/>
  <c r="J252" i="13"/>
  <c r="L252" i="13" s="1"/>
  <c r="F252" i="13"/>
  <c r="E245" i="22"/>
  <c r="E259" i="22" s="1"/>
  <c r="F153" i="11"/>
  <c r="G301" i="11"/>
  <c r="H293" i="11"/>
  <c r="J252" i="14"/>
  <c r="F293" i="18"/>
  <c r="I294" i="12"/>
  <c r="F294" i="12"/>
  <c r="I147" i="16"/>
  <c r="E196" i="16"/>
  <c r="E210" i="16" s="1"/>
  <c r="I202" i="16"/>
  <c r="F203" i="16"/>
  <c r="I203" i="16"/>
  <c r="E300" i="20"/>
  <c r="E315" i="20" s="1"/>
  <c r="F294" i="20"/>
  <c r="F244" i="9"/>
  <c r="J244" i="9"/>
  <c r="I146" i="9"/>
  <c r="F146" i="9"/>
  <c r="I301" i="3"/>
  <c r="F301" i="3"/>
  <c r="G294" i="15"/>
  <c r="G293" i="15"/>
  <c r="G203" i="5"/>
  <c r="F196" i="5"/>
  <c r="H203" i="5"/>
  <c r="G195" i="5"/>
  <c r="I195" i="22"/>
  <c r="I196" i="22"/>
  <c r="F251" i="11"/>
  <c r="J195" i="14"/>
  <c r="H146" i="13"/>
  <c r="J153" i="13"/>
  <c r="J251" i="13"/>
  <c r="F154" i="11"/>
  <c r="H154" i="11"/>
  <c r="E153" i="11"/>
  <c r="E168" i="11" s="1"/>
  <c r="G293" i="11"/>
  <c r="H301" i="11"/>
  <c r="E293" i="11"/>
  <c r="E307" i="11" s="1"/>
  <c r="J203" i="11"/>
  <c r="F203" i="11"/>
  <c r="H244" i="14"/>
  <c r="H252" i="14"/>
  <c r="E245" i="14"/>
  <c r="E259" i="14" s="1"/>
  <c r="F98" i="13"/>
  <c r="H196" i="13"/>
  <c r="F195" i="13"/>
  <c r="E244" i="17"/>
  <c r="E258" i="17" s="1"/>
  <c r="J203" i="17"/>
  <c r="G195" i="17"/>
  <c r="E195" i="17"/>
  <c r="E209" i="17" s="1"/>
  <c r="H146" i="18"/>
  <c r="F196" i="18"/>
  <c r="H195" i="18"/>
  <c r="J294" i="18"/>
  <c r="I300" i="18"/>
  <c r="J301" i="12"/>
  <c r="G293" i="12"/>
  <c r="E146" i="16"/>
  <c r="E160" i="16" s="1"/>
  <c r="F146" i="16"/>
  <c r="H154" i="16"/>
  <c r="F202" i="16"/>
  <c r="G202" i="16"/>
  <c r="E202" i="16"/>
  <c r="E217" i="16" s="1"/>
  <c r="J196" i="16"/>
  <c r="I300" i="20"/>
  <c r="E294" i="19"/>
  <c r="E308" i="19" s="1"/>
  <c r="F300" i="19"/>
  <c r="G294" i="19"/>
  <c r="F301" i="19"/>
  <c r="I294" i="19"/>
  <c r="E245" i="8"/>
  <c r="E259" i="8" s="1"/>
  <c r="I244" i="8"/>
  <c r="K244" i="8" s="1"/>
  <c r="F245" i="8"/>
  <c r="J252" i="8"/>
  <c r="E244" i="9"/>
  <c r="E258" i="9" s="1"/>
  <c r="G244" i="9"/>
  <c r="F252" i="9"/>
  <c r="G252" i="9"/>
  <c r="E252" i="9"/>
  <c r="E267" i="9" s="1"/>
  <c r="I245" i="9"/>
  <c r="J252" i="9"/>
  <c r="I154" i="9"/>
  <c r="E146" i="9"/>
  <c r="E160" i="9" s="1"/>
  <c r="H146" i="9"/>
  <c r="E300" i="3"/>
  <c r="E315" i="3" s="1"/>
  <c r="G301" i="3"/>
  <c r="H293" i="3"/>
  <c r="J294" i="3"/>
  <c r="L294" i="3" s="1"/>
  <c r="G293" i="3"/>
  <c r="J294" i="15"/>
  <c r="I301" i="15"/>
  <c r="H300" i="15"/>
  <c r="H195" i="5"/>
  <c r="I195" i="5"/>
  <c r="I251" i="5"/>
  <c r="E251" i="5"/>
  <c r="E266" i="5" s="1"/>
  <c r="J245" i="5"/>
  <c r="H245" i="5"/>
  <c r="H202" i="22"/>
  <c r="G202" i="22"/>
  <c r="E195" i="22"/>
  <c r="E209" i="22" s="1"/>
  <c r="F202" i="22"/>
  <c r="I251" i="11"/>
  <c r="K251" i="11" s="1"/>
  <c r="G252" i="11"/>
  <c r="E245" i="11"/>
  <c r="E259" i="11" s="1"/>
  <c r="E196" i="14"/>
  <c r="E210" i="14" s="1"/>
  <c r="H202" i="14"/>
  <c r="I196" i="14"/>
  <c r="J154" i="13"/>
  <c r="G251" i="13"/>
  <c r="K251" i="13" s="1"/>
  <c r="E244" i="13"/>
  <c r="E258" i="13" s="1"/>
  <c r="E252" i="13"/>
  <c r="E267" i="13" s="1"/>
  <c r="F251" i="13"/>
  <c r="E297" i="7"/>
  <c r="E309" i="7" s="1"/>
  <c r="E290" i="7"/>
  <c r="E304" i="7" s="1"/>
  <c r="E317" i="7" s="1"/>
  <c r="J290" i="16"/>
  <c r="J304" i="16" s="1"/>
  <c r="J297" i="16"/>
  <c r="E290" i="19"/>
  <c r="E304" i="19" s="1"/>
  <c r="E317" i="19" s="1"/>
  <c r="E297" i="19"/>
  <c r="E309" i="19" s="1"/>
  <c r="F290" i="7"/>
  <c r="F304" i="7" s="1"/>
  <c r="F297" i="7"/>
  <c r="J297" i="14"/>
  <c r="J290" i="14"/>
  <c r="J304" i="14" s="1"/>
  <c r="E290" i="20"/>
  <c r="E304" i="20" s="1"/>
  <c r="E317" i="20" s="1"/>
  <c r="P315" i="20" s="1"/>
  <c r="E297" i="20"/>
  <c r="E309" i="20" s="1"/>
  <c r="F297" i="14"/>
  <c r="F290" i="14"/>
  <c r="F304" i="14" s="1"/>
  <c r="F290" i="18"/>
  <c r="F304" i="18" s="1"/>
  <c r="F297" i="18"/>
  <c r="H297" i="5"/>
  <c r="H290" i="5"/>
  <c r="H304" i="5" s="1"/>
  <c r="F297" i="9"/>
  <c r="F290" i="9"/>
  <c r="F304" i="9" s="1"/>
  <c r="H290" i="17"/>
  <c r="H304" i="17" s="1"/>
  <c r="H297" i="17"/>
  <c r="J290" i="21"/>
  <c r="J304" i="21" s="1"/>
  <c r="J297" i="21"/>
  <c r="J297" i="19"/>
  <c r="J290" i="19"/>
  <c r="J304" i="19" s="1"/>
  <c r="E297" i="3"/>
  <c r="E309" i="3" s="1"/>
  <c r="E290" i="3"/>
  <c r="E304" i="3" s="1"/>
  <c r="E317" i="3" s="1"/>
  <c r="J290" i="8"/>
  <c r="J304" i="8" s="1"/>
  <c r="J297" i="8"/>
  <c r="J297" i="23"/>
  <c r="J290" i="23"/>
  <c r="J304" i="23" s="1"/>
  <c r="F297" i="11"/>
  <c r="F290" i="11"/>
  <c r="F304" i="11" s="1"/>
  <c r="H297" i="13"/>
  <c r="H290" i="13"/>
  <c r="H304" i="13" s="1"/>
  <c r="E297" i="22"/>
  <c r="E309" i="22" s="1"/>
  <c r="E290" i="22"/>
  <c r="E304" i="22" s="1"/>
  <c r="E317" i="22" s="1"/>
  <c r="J290" i="12"/>
  <c r="J304" i="12" s="1"/>
  <c r="J297" i="12"/>
  <c r="H290" i="18"/>
  <c r="H304" i="18" s="1"/>
  <c r="H297" i="18"/>
  <c r="H290" i="23"/>
  <c r="H304" i="23" s="1"/>
  <c r="H297" i="23"/>
  <c r="J297" i="3"/>
  <c r="J290" i="3"/>
  <c r="J304" i="3" s="1"/>
  <c r="J297" i="11"/>
  <c r="J290" i="11"/>
  <c r="J304" i="11" s="1"/>
  <c r="E290" i="17"/>
  <c r="E304" i="17" s="1"/>
  <c r="E317" i="17" s="1"/>
  <c r="E297" i="17"/>
  <c r="E309" i="17" s="1"/>
  <c r="E290" i="14"/>
  <c r="E304" i="14" s="1"/>
  <c r="E317" i="14" s="1"/>
  <c r="E297" i="14"/>
  <c r="E309" i="14" s="1"/>
  <c r="H290" i="12"/>
  <c r="H304" i="12" s="1"/>
  <c r="H297" i="12"/>
  <c r="E290" i="21"/>
  <c r="E304" i="21" s="1"/>
  <c r="E317" i="21" s="1"/>
  <c r="E297" i="21"/>
  <c r="E309" i="21" s="1"/>
  <c r="E297" i="12"/>
  <c r="E309" i="12" s="1"/>
  <c r="E290" i="12"/>
  <c r="E304" i="12" s="1"/>
  <c r="E317" i="12" s="1"/>
  <c r="H290" i="15"/>
  <c r="H304" i="15" s="1"/>
  <c r="H297" i="15"/>
  <c r="H297" i="16"/>
  <c r="H290" i="16"/>
  <c r="H304" i="16" s="1"/>
  <c r="J297" i="20"/>
  <c r="J290" i="20"/>
  <c r="J304" i="20" s="1"/>
  <c r="E297" i="15"/>
  <c r="E309" i="15" s="1"/>
  <c r="E290" i="15"/>
  <c r="E304" i="15" s="1"/>
  <c r="E317" i="15" s="1"/>
  <c r="H290" i="11"/>
  <c r="H304" i="11" s="1"/>
  <c r="H297" i="11"/>
  <c r="E290" i="11"/>
  <c r="E304" i="11" s="1"/>
  <c r="E317" i="11" s="1"/>
  <c r="E297" i="11"/>
  <c r="E309" i="11" s="1"/>
  <c r="H297" i="19"/>
  <c r="H290" i="19"/>
  <c r="H304" i="19" s="1"/>
  <c r="I239" i="18"/>
  <c r="I246" i="18"/>
  <c r="I253" i="18" s="1"/>
  <c r="G240" i="18"/>
  <c r="G247" i="18"/>
  <c r="F240" i="18"/>
  <c r="F247" i="18"/>
  <c r="G192" i="21"/>
  <c r="G206" i="21" s="1"/>
  <c r="G199" i="21"/>
  <c r="O108" i="12"/>
  <c r="F121" i="12" s="1"/>
  <c r="Q108" i="12"/>
  <c r="H121" i="12" s="1"/>
  <c r="R108" i="12"/>
  <c r="I121" i="12" s="1"/>
  <c r="P108" i="12"/>
  <c r="G121" i="12" s="1"/>
  <c r="G198" i="12"/>
  <c r="G191" i="12"/>
  <c r="F198" i="12"/>
  <c r="F191" i="12"/>
  <c r="E192" i="12"/>
  <c r="E206" i="12" s="1"/>
  <c r="E219" i="12" s="1"/>
  <c r="E199" i="12"/>
  <c r="E211" i="12" s="1"/>
  <c r="H239" i="16"/>
  <c r="H246" i="16"/>
  <c r="G247" i="16"/>
  <c r="G240" i="16"/>
  <c r="F247" i="16"/>
  <c r="F240" i="16"/>
  <c r="H248" i="16"/>
  <c r="H241" i="16"/>
  <c r="H255" i="16" s="1"/>
  <c r="J149" i="23"/>
  <c r="J156" i="23" s="1"/>
  <c r="J142" i="23"/>
  <c r="E148" i="23"/>
  <c r="E155" i="23" s="1"/>
  <c r="E141" i="23"/>
  <c r="J290" i="7"/>
  <c r="J304" i="7" s="1"/>
  <c r="J297" i="7"/>
  <c r="I296" i="7"/>
  <c r="I303" i="7" s="1"/>
  <c r="I289" i="7"/>
  <c r="F288" i="7"/>
  <c r="F295" i="7"/>
  <c r="G143" i="7"/>
  <c r="G157" i="7" s="1"/>
  <c r="G150" i="7"/>
  <c r="E143" i="7"/>
  <c r="E157" i="7" s="1"/>
  <c r="E170" i="7" s="1"/>
  <c r="E150" i="7"/>
  <c r="E162" i="7" s="1"/>
  <c r="F143" i="7"/>
  <c r="F157" i="7" s="1"/>
  <c r="F150" i="7"/>
  <c r="AA27" i="9"/>
  <c r="G283" i="9" s="1"/>
  <c r="I27" i="9"/>
  <c r="AC27" i="9" s="1"/>
  <c r="I283" i="9" s="1"/>
  <c r="E295" i="9"/>
  <c r="E302" i="9" s="1"/>
  <c r="E288" i="9"/>
  <c r="F296" i="9"/>
  <c r="F289" i="9"/>
  <c r="J295" i="9"/>
  <c r="J302" i="9" s="1"/>
  <c r="J288" i="9"/>
  <c r="H290" i="9"/>
  <c r="H304" i="9" s="1"/>
  <c r="H297" i="9"/>
  <c r="J296" i="9"/>
  <c r="J303" i="9" s="1"/>
  <c r="J289" i="9"/>
  <c r="I191" i="9"/>
  <c r="I198" i="9"/>
  <c r="I205" i="9" s="1"/>
  <c r="F202" i="9"/>
  <c r="G199" i="9"/>
  <c r="G192" i="9"/>
  <c r="G206" i="9" s="1"/>
  <c r="R52" i="3"/>
  <c r="I64" i="3" s="1"/>
  <c r="N64" i="3" s="1"/>
  <c r="O52" i="3"/>
  <c r="F64" i="3" s="1"/>
  <c r="K64" i="3" s="1"/>
  <c r="P52" i="3"/>
  <c r="G64" i="3" s="1"/>
  <c r="L64" i="3" s="1"/>
  <c r="Q52" i="3"/>
  <c r="H64" i="3" s="1"/>
  <c r="M64" i="3" s="1"/>
  <c r="E122" i="15"/>
  <c r="E123" i="15"/>
  <c r="P119" i="15"/>
  <c r="P120" i="15"/>
  <c r="J198" i="15"/>
  <c r="J205" i="15" s="1"/>
  <c r="J191" i="15"/>
  <c r="I197" i="15"/>
  <c r="I204" i="15" s="1"/>
  <c r="I190" i="15"/>
  <c r="H202" i="15"/>
  <c r="E199" i="15"/>
  <c r="E211" i="15" s="1"/>
  <c r="E192" i="15"/>
  <c r="E206" i="15" s="1"/>
  <c r="E219" i="15" s="1"/>
  <c r="E296" i="5"/>
  <c r="E303" i="5" s="1"/>
  <c r="E289" i="5"/>
  <c r="F289" i="5"/>
  <c r="F296" i="5"/>
  <c r="E295" i="5"/>
  <c r="E302" i="5" s="1"/>
  <c r="E288" i="5"/>
  <c r="J296" i="5"/>
  <c r="J303" i="5" s="1"/>
  <c r="J289" i="5"/>
  <c r="I288" i="5"/>
  <c r="I295" i="5"/>
  <c r="I302" i="5" s="1"/>
  <c r="I300" i="5"/>
  <c r="AA27" i="22"/>
  <c r="G283" i="22" s="1"/>
  <c r="I27" i="22"/>
  <c r="AC27" i="22" s="1"/>
  <c r="I283" i="22" s="1"/>
  <c r="G301" i="14"/>
  <c r="E294" i="14"/>
  <c r="E308" i="14" s="1"/>
  <c r="E115" i="14"/>
  <c r="E114" i="14"/>
  <c r="P112" i="14"/>
  <c r="P111" i="14"/>
  <c r="J289" i="13"/>
  <c r="J296" i="13"/>
  <c r="J303" i="13" s="1"/>
  <c r="F288" i="13"/>
  <c r="F295" i="13"/>
  <c r="H289" i="13"/>
  <c r="H296" i="13"/>
  <c r="F290" i="13"/>
  <c r="F304" i="13" s="1"/>
  <c r="F297" i="13"/>
  <c r="E74" i="13"/>
  <c r="E73" i="13"/>
  <c r="P70" i="13"/>
  <c r="P71" i="13"/>
  <c r="H296" i="17"/>
  <c r="H289" i="17"/>
  <c r="F288" i="17"/>
  <c r="F295" i="17"/>
  <c r="H301" i="17"/>
  <c r="L301" i="17" s="1"/>
  <c r="J294" i="17"/>
  <c r="R101" i="18"/>
  <c r="I113" i="18" s="1"/>
  <c r="N113" i="18" s="1"/>
  <c r="O101" i="18"/>
  <c r="F113" i="18" s="1"/>
  <c r="K113" i="18" s="1"/>
  <c r="Q101" i="18"/>
  <c r="H113" i="18" s="1"/>
  <c r="M113" i="18" s="1"/>
  <c r="P101" i="18"/>
  <c r="G113" i="18" s="1"/>
  <c r="L113" i="18" s="1"/>
  <c r="E172" i="21"/>
  <c r="E171" i="21"/>
  <c r="P168" i="21"/>
  <c r="P169" i="21"/>
  <c r="H290" i="21"/>
  <c r="H304" i="21" s="1"/>
  <c r="H297" i="21"/>
  <c r="J289" i="21"/>
  <c r="J296" i="21"/>
  <c r="J303" i="21" s="1"/>
  <c r="J295" i="21"/>
  <c r="J302" i="21" s="1"/>
  <c r="J288" i="21"/>
  <c r="E288" i="21"/>
  <c r="E295" i="21"/>
  <c r="E302" i="21" s="1"/>
  <c r="I296" i="21"/>
  <c r="I303" i="21" s="1"/>
  <c r="I289" i="21"/>
  <c r="F288" i="21"/>
  <c r="F295" i="21"/>
  <c r="E164" i="21"/>
  <c r="E163" i="21"/>
  <c r="P161" i="21"/>
  <c r="P160" i="21"/>
  <c r="E114" i="16"/>
  <c r="E115" i="16"/>
  <c r="P111" i="16"/>
  <c r="P112" i="16"/>
  <c r="H288" i="16"/>
  <c r="H295" i="16"/>
  <c r="E290" i="16"/>
  <c r="E304" i="16" s="1"/>
  <c r="E317" i="16" s="1"/>
  <c r="E297" i="16"/>
  <c r="E309" i="16" s="1"/>
  <c r="E295" i="16"/>
  <c r="E302" i="16" s="1"/>
  <c r="E288" i="16"/>
  <c r="F288" i="16"/>
  <c r="F295" i="16"/>
  <c r="I296" i="16"/>
  <c r="I303" i="16" s="1"/>
  <c r="I289" i="16"/>
  <c r="F192" i="23"/>
  <c r="F206" i="23" s="1"/>
  <c r="F199" i="23"/>
  <c r="G203" i="23"/>
  <c r="G199" i="23"/>
  <c r="G192" i="23"/>
  <c r="G206" i="23" s="1"/>
  <c r="G190" i="23"/>
  <c r="G197" i="23"/>
  <c r="I289" i="23"/>
  <c r="I296" i="23"/>
  <c r="I303" i="23" s="1"/>
  <c r="E297" i="23"/>
  <c r="E309" i="23" s="1"/>
  <c r="E290" i="23"/>
  <c r="E304" i="23" s="1"/>
  <c r="E317" i="23" s="1"/>
  <c r="G296" i="23"/>
  <c r="G289" i="23"/>
  <c r="E296" i="23"/>
  <c r="E303" i="23" s="1"/>
  <c r="E289" i="23"/>
  <c r="F289" i="23"/>
  <c r="F296" i="23"/>
  <c r="I300" i="23"/>
  <c r="J289" i="23"/>
  <c r="J296" i="23"/>
  <c r="J303" i="23" s="1"/>
  <c r="J241" i="23"/>
  <c r="J255" i="23" s="1"/>
  <c r="J248" i="23"/>
  <c r="F240" i="23"/>
  <c r="F247" i="23"/>
  <c r="J244" i="23"/>
  <c r="G241" i="23"/>
  <c r="G255" i="23" s="1"/>
  <c r="G248" i="23"/>
  <c r="E245" i="23"/>
  <c r="E259" i="23" s="1"/>
  <c r="H143" i="20"/>
  <c r="H157" i="20" s="1"/>
  <c r="H150" i="20"/>
  <c r="J150" i="20"/>
  <c r="J143" i="20"/>
  <c r="J157" i="20" s="1"/>
  <c r="H141" i="20"/>
  <c r="H148" i="20"/>
  <c r="G143" i="20"/>
  <c r="G157" i="20" s="1"/>
  <c r="G150" i="20"/>
  <c r="F143" i="20"/>
  <c r="F157" i="20" s="1"/>
  <c r="F150" i="20"/>
  <c r="H142" i="20"/>
  <c r="H149" i="20"/>
  <c r="I143" i="20"/>
  <c r="I157" i="20" s="1"/>
  <c r="I150" i="20"/>
  <c r="E73" i="20"/>
  <c r="E74" i="20"/>
  <c r="P70" i="20"/>
  <c r="P71" i="20"/>
  <c r="J150" i="19"/>
  <c r="J143" i="19"/>
  <c r="J157" i="19" s="1"/>
  <c r="J148" i="19"/>
  <c r="J155" i="19" s="1"/>
  <c r="J141" i="19"/>
  <c r="E143" i="19"/>
  <c r="E157" i="19" s="1"/>
  <c r="E170" i="19" s="1"/>
  <c r="E150" i="19"/>
  <c r="E162" i="19" s="1"/>
  <c r="F148" i="19"/>
  <c r="F141" i="19"/>
  <c r="F246" i="19"/>
  <c r="F239" i="19"/>
  <c r="E246" i="19"/>
  <c r="E253" i="19" s="1"/>
  <c r="E239" i="19"/>
  <c r="F150" i="8"/>
  <c r="F143" i="8"/>
  <c r="F157" i="8" s="1"/>
  <c r="G148" i="8"/>
  <c r="G141" i="8"/>
  <c r="I149" i="8"/>
  <c r="I156" i="8" s="1"/>
  <c r="I142" i="8"/>
  <c r="H142" i="8"/>
  <c r="H149" i="8"/>
  <c r="J142" i="8"/>
  <c r="J149" i="8"/>
  <c r="J156" i="8" s="1"/>
  <c r="G149" i="8"/>
  <c r="G142" i="8"/>
  <c r="J147" i="8"/>
  <c r="E294" i="8"/>
  <c r="E308" i="8" s="1"/>
  <c r="G288" i="8"/>
  <c r="G295" i="8"/>
  <c r="E295" i="8"/>
  <c r="E302" i="8" s="1"/>
  <c r="E288" i="8"/>
  <c r="E290" i="8"/>
  <c r="E304" i="8" s="1"/>
  <c r="E317" i="8" s="1"/>
  <c r="E297" i="8"/>
  <c r="E309" i="8" s="1"/>
  <c r="E123" i="8"/>
  <c r="E122" i="8"/>
  <c r="P119" i="8"/>
  <c r="P120" i="8"/>
  <c r="J240" i="15"/>
  <c r="J247" i="15"/>
  <c r="J254" i="15" s="1"/>
  <c r="J241" i="15"/>
  <c r="J255" i="15" s="1"/>
  <c r="J248" i="15"/>
  <c r="O157" i="15"/>
  <c r="F170" i="15" s="1"/>
  <c r="R157" i="15"/>
  <c r="I170" i="15" s="1"/>
  <c r="Q157" i="15"/>
  <c r="H170" i="15" s="1"/>
  <c r="P157" i="15"/>
  <c r="G170" i="15" s="1"/>
  <c r="O59" i="5"/>
  <c r="F72" i="5" s="1"/>
  <c r="R59" i="5"/>
  <c r="I72" i="5" s="1"/>
  <c r="P59" i="5"/>
  <c r="G72" i="5" s="1"/>
  <c r="Q59" i="5"/>
  <c r="H72" i="5" s="1"/>
  <c r="R52" i="22"/>
  <c r="I64" i="22" s="1"/>
  <c r="N64" i="22" s="1"/>
  <c r="O52" i="22"/>
  <c r="F64" i="22" s="1"/>
  <c r="K64" i="22" s="1"/>
  <c r="P52" i="22"/>
  <c r="G64" i="22" s="1"/>
  <c r="L64" i="22" s="1"/>
  <c r="Q52" i="22"/>
  <c r="H64" i="22" s="1"/>
  <c r="M64" i="22" s="1"/>
  <c r="F290" i="22"/>
  <c r="F304" i="22" s="1"/>
  <c r="F297" i="22"/>
  <c r="F294" i="22"/>
  <c r="F289" i="22"/>
  <c r="F296" i="22"/>
  <c r="P52" i="11"/>
  <c r="G64" i="11" s="1"/>
  <c r="L64" i="11" s="1"/>
  <c r="R52" i="11"/>
  <c r="I64" i="11" s="1"/>
  <c r="N64" i="11" s="1"/>
  <c r="O52" i="11"/>
  <c r="F64" i="11" s="1"/>
  <c r="K64" i="11" s="1"/>
  <c r="Q52" i="11"/>
  <c r="H64" i="11" s="1"/>
  <c r="M64" i="11" s="1"/>
  <c r="J142" i="14"/>
  <c r="J149" i="14"/>
  <c r="J156" i="14" s="1"/>
  <c r="H150" i="14"/>
  <c r="H143" i="14"/>
  <c r="H157" i="14" s="1"/>
  <c r="I148" i="14"/>
  <c r="I155" i="14" s="1"/>
  <c r="I141" i="14"/>
  <c r="E142" i="14"/>
  <c r="E149" i="14"/>
  <c r="E156" i="14" s="1"/>
  <c r="I146" i="14"/>
  <c r="Q52" i="13"/>
  <c r="H64" i="13" s="1"/>
  <c r="M64" i="13" s="1"/>
  <c r="O52" i="13"/>
  <c r="F64" i="13" s="1"/>
  <c r="K64" i="13" s="1"/>
  <c r="R52" i="13"/>
  <c r="I64" i="13" s="1"/>
  <c r="N64" i="13" s="1"/>
  <c r="P52" i="13"/>
  <c r="G64" i="13" s="1"/>
  <c r="L64" i="13" s="1"/>
  <c r="G149" i="17"/>
  <c r="G142" i="17"/>
  <c r="I148" i="17"/>
  <c r="I155" i="17" s="1"/>
  <c r="I141" i="17"/>
  <c r="F149" i="17"/>
  <c r="F142" i="17"/>
  <c r="E141" i="17"/>
  <c r="E148" i="17"/>
  <c r="E155" i="17" s="1"/>
  <c r="Q108" i="18"/>
  <c r="H121" i="18" s="1"/>
  <c r="O108" i="18"/>
  <c r="F121" i="18" s="1"/>
  <c r="P108" i="18"/>
  <c r="G121" i="18" s="1"/>
  <c r="R108" i="18"/>
  <c r="I121" i="18" s="1"/>
  <c r="I251" i="21"/>
  <c r="G252" i="21"/>
  <c r="I248" i="21"/>
  <c r="I241" i="21"/>
  <c r="I255" i="21" s="1"/>
  <c r="F241" i="21"/>
  <c r="F255" i="21" s="1"/>
  <c r="F248" i="21"/>
  <c r="H240" i="12"/>
  <c r="H247" i="12"/>
  <c r="F246" i="12"/>
  <c r="F239" i="12"/>
  <c r="G247" i="12"/>
  <c r="G240" i="12"/>
  <c r="G248" i="12"/>
  <c r="G241" i="12"/>
  <c r="G255" i="12" s="1"/>
  <c r="E248" i="12"/>
  <c r="E260" i="12" s="1"/>
  <c r="E241" i="12"/>
  <c r="E255" i="12" s="1"/>
  <c r="E268" i="12" s="1"/>
  <c r="I248" i="12"/>
  <c r="I241" i="12"/>
  <c r="I255" i="12" s="1"/>
  <c r="Q59" i="12"/>
  <c r="H72" i="12" s="1"/>
  <c r="P59" i="12"/>
  <c r="G72" i="12" s="1"/>
  <c r="O59" i="12"/>
  <c r="F72" i="12" s="1"/>
  <c r="R59" i="12"/>
  <c r="I72" i="12" s="1"/>
  <c r="H149" i="12"/>
  <c r="H142" i="12"/>
  <c r="F143" i="12"/>
  <c r="F157" i="12" s="1"/>
  <c r="F150" i="12"/>
  <c r="G143" i="12"/>
  <c r="G157" i="12" s="1"/>
  <c r="G150" i="12"/>
  <c r="J148" i="12"/>
  <c r="J155" i="12" s="1"/>
  <c r="J141" i="12"/>
  <c r="E153" i="12"/>
  <c r="E168" i="12" s="1"/>
  <c r="J142" i="12"/>
  <c r="J149" i="12"/>
  <c r="J156" i="12" s="1"/>
  <c r="F246" i="7"/>
  <c r="F239" i="7"/>
  <c r="H239" i="7"/>
  <c r="H246" i="7"/>
  <c r="F247" i="7"/>
  <c r="F240" i="7"/>
  <c r="G247" i="7"/>
  <c r="G240" i="7"/>
  <c r="I240" i="7"/>
  <c r="I247" i="7"/>
  <c r="I254" i="7" s="1"/>
  <c r="J191" i="7"/>
  <c r="J198" i="7"/>
  <c r="J205" i="7" s="1"/>
  <c r="G190" i="7"/>
  <c r="G197" i="7"/>
  <c r="H192" i="7"/>
  <c r="H206" i="7" s="1"/>
  <c r="H199" i="7"/>
  <c r="I198" i="7"/>
  <c r="I205" i="7" s="1"/>
  <c r="I191" i="7"/>
  <c r="E195" i="7"/>
  <c r="E209" i="7" s="1"/>
  <c r="G192" i="7"/>
  <c r="G206" i="7" s="1"/>
  <c r="G199" i="7"/>
  <c r="E191" i="20"/>
  <c r="E198" i="20"/>
  <c r="E205" i="20" s="1"/>
  <c r="F199" i="20"/>
  <c r="F192" i="20"/>
  <c r="F206" i="20" s="1"/>
  <c r="G197" i="20"/>
  <c r="G190" i="20"/>
  <c r="I199" i="20"/>
  <c r="I192" i="20"/>
  <c r="I206" i="20" s="1"/>
  <c r="I190" i="20"/>
  <c r="I197" i="20"/>
  <c r="I204" i="20" s="1"/>
  <c r="F190" i="20"/>
  <c r="F197" i="20"/>
  <c r="F240" i="20"/>
  <c r="F247" i="20"/>
  <c r="I252" i="20"/>
  <c r="I239" i="20"/>
  <c r="I246" i="20"/>
  <c r="I253" i="20" s="1"/>
  <c r="I240" i="20"/>
  <c r="I247" i="20"/>
  <c r="I254" i="20" s="1"/>
  <c r="H248" i="20"/>
  <c r="H241" i="20"/>
  <c r="H255" i="20" s="1"/>
  <c r="G240" i="20"/>
  <c r="G247" i="20"/>
  <c r="E66" i="19"/>
  <c r="E65" i="19"/>
  <c r="P62" i="19"/>
  <c r="P63" i="19"/>
  <c r="G190" i="19"/>
  <c r="G197" i="19"/>
  <c r="J199" i="19"/>
  <c r="J192" i="19"/>
  <c r="J206" i="19" s="1"/>
  <c r="I198" i="19"/>
  <c r="I205" i="19" s="1"/>
  <c r="I191" i="19"/>
  <c r="I199" i="19"/>
  <c r="I192" i="19"/>
  <c r="I206" i="19" s="1"/>
  <c r="J203" i="19"/>
  <c r="F192" i="19"/>
  <c r="F206" i="19" s="1"/>
  <c r="F199" i="19"/>
  <c r="J197" i="8"/>
  <c r="J204" i="8" s="1"/>
  <c r="J190" i="8"/>
  <c r="J199" i="8"/>
  <c r="J192" i="8"/>
  <c r="J206" i="8" s="1"/>
  <c r="F192" i="8"/>
  <c r="F206" i="8" s="1"/>
  <c r="F199" i="8"/>
  <c r="F190" i="8"/>
  <c r="F197" i="8"/>
  <c r="F191" i="8"/>
  <c r="F198" i="8"/>
  <c r="E199" i="8"/>
  <c r="E211" i="8" s="1"/>
  <c r="E192" i="8"/>
  <c r="E206" i="8" s="1"/>
  <c r="E219" i="8" s="1"/>
  <c r="E65" i="8"/>
  <c r="E66" i="8"/>
  <c r="P63" i="8"/>
  <c r="P62" i="8"/>
  <c r="E74" i="9"/>
  <c r="E73" i="9"/>
  <c r="P71" i="9"/>
  <c r="P70" i="9"/>
  <c r="F154" i="3"/>
  <c r="I142" i="3"/>
  <c r="I149" i="3"/>
  <c r="I156" i="3" s="1"/>
  <c r="G141" i="3"/>
  <c r="G148" i="3"/>
  <c r="J147" i="3"/>
  <c r="F142" i="3"/>
  <c r="F149" i="3"/>
  <c r="H149" i="3"/>
  <c r="H142" i="3"/>
  <c r="G239" i="3"/>
  <c r="G246" i="3"/>
  <c r="J248" i="3"/>
  <c r="J241" i="3"/>
  <c r="J255" i="3" s="1"/>
  <c r="F239" i="3"/>
  <c r="F246" i="3"/>
  <c r="I248" i="3"/>
  <c r="I241" i="3"/>
  <c r="I255" i="3" s="1"/>
  <c r="E247" i="3"/>
  <c r="E254" i="3" s="1"/>
  <c r="E240" i="3"/>
  <c r="H240" i="3"/>
  <c r="H247" i="3"/>
  <c r="J199" i="3"/>
  <c r="J192" i="3"/>
  <c r="J206" i="3" s="1"/>
  <c r="H198" i="3"/>
  <c r="H191" i="3"/>
  <c r="F199" i="3"/>
  <c r="F192" i="3"/>
  <c r="F206" i="3" s="1"/>
  <c r="E114" i="5"/>
  <c r="E115" i="5"/>
  <c r="P112" i="5"/>
  <c r="P111" i="5"/>
  <c r="J150" i="22"/>
  <c r="J143" i="22"/>
  <c r="J157" i="22" s="1"/>
  <c r="I142" i="22"/>
  <c r="I149" i="22"/>
  <c r="I156" i="22" s="1"/>
  <c r="G142" i="22"/>
  <c r="G149" i="22"/>
  <c r="I146" i="22"/>
  <c r="E142" i="22"/>
  <c r="E149" i="22"/>
  <c r="E156" i="22" s="1"/>
  <c r="I148" i="22"/>
  <c r="I155" i="22" s="1"/>
  <c r="I141" i="22"/>
  <c r="G240" i="22"/>
  <c r="G247" i="22"/>
  <c r="J248" i="22"/>
  <c r="J241" i="22"/>
  <c r="J255" i="22" s="1"/>
  <c r="E247" i="22"/>
  <c r="E254" i="22" s="1"/>
  <c r="E240" i="22"/>
  <c r="I240" i="22"/>
  <c r="I247" i="22"/>
  <c r="I254" i="22" s="1"/>
  <c r="H142" i="11"/>
  <c r="H149" i="11"/>
  <c r="I142" i="11"/>
  <c r="I149" i="11"/>
  <c r="I156" i="11" s="1"/>
  <c r="J142" i="11"/>
  <c r="J149" i="11"/>
  <c r="J156" i="11" s="1"/>
  <c r="G143" i="11"/>
  <c r="G157" i="11" s="1"/>
  <c r="G150" i="11"/>
  <c r="I147" i="11"/>
  <c r="E295" i="11"/>
  <c r="E302" i="11" s="1"/>
  <c r="E288" i="11"/>
  <c r="I300" i="11"/>
  <c r="G289" i="11"/>
  <c r="G296" i="11"/>
  <c r="F191" i="11"/>
  <c r="F198" i="11"/>
  <c r="H197" i="11"/>
  <c r="H190" i="11"/>
  <c r="I190" i="11"/>
  <c r="I197" i="11"/>
  <c r="I204" i="11" s="1"/>
  <c r="E198" i="11"/>
  <c r="E205" i="11" s="1"/>
  <c r="E191" i="11"/>
  <c r="F190" i="11"/>
  <c r="F197" i="11"/>
  <c r="F246" i="14"/>
  <c r="F239" i="14"/>
  <c r="I241" i="14"/>
  <c r="I255" i="14" s="1"/>
  <c r="I248" i="14"/>
  <c r="J240" i="14"/>
  <c r="J247" i="14"/>
  <c r="J254" i="14" s="1"/>
  <c r="F247" i="14"/>
  <c r="F240" i="14"/>
  <c r="E240" i="14"/>
  <c r="E247" i="14"/>
  <c r="E254" i="14" s="1"/>
  <c r="E248" i="14"/>
  <c r="E260" i="14" s="1"/>
  <c r="E241" i="14"/>
  <c r="E255" i="14" s="1"/>
  <c r="E268" i="14" s="1"/>
  <c r="F99" i="13"/>
  <c r="F92" i="13"/>
  <c r="H93" i="13"/>
  <c r="H100" i="13"/>
  <c r="I101" i="13"/>
  <c r="I94" i="13"/>
  <c r="I108" i="13" s="1"/>
  <c r="J99" i="13"/>
  <c r="J106" i="13" s="1"/>
  <c r="J92" i="13"/>
  <c r="G101" i="13"/>
  <c r="G94" i="13"/>
  <c r="G108" i="13" s="1"/>
  <c r="E97" i="13"/>
  <c r="E111" i="13" s="1"/>
  <c r="J197" i="13"/>
  <c r="J204" i="13" s="1"/>
  <c r="J190" i="13"/>
  <c r="I198" i="13"/>
  <c r="I205" i="13" s="1"/>
  <c r="I191" i="13"/>
  <c r="I199" i="13"/>
  <c r="I192" i="13"/>
  <c r="I206" i="13" s="1"/>
  <c r="J192" i="13"/>
  <c r="J206" i="13" s="1"/>
  <c r="J199" i="13"/>
  <c r="I197" i="13"/>
  <c r="I204" i="13" s="1"/>
  <c r="I190" i="13"/>
  <c r="G203" i="13"/>
  <c r="F244" i="17"/>
  <c r="F241" i="17"/>
  <c r="F255" i="17" s="1"/>
  <c r="F248" i="17"/>
  <c r="G246" i="17"/>
  <c r="G239" i="17"/>
  <c r="J248" i="17"/>
  <c r="J241" i="17"/>
  <c r="J255" i="17" s="1"/>
  <c r="E66" i="17"/>
  <c r="E65" i="17"/>
  <c r="P62" i="17"/>
  <c r="P63" i="17"/>
  <c r="J199" i="17"/>
  <c r="J192" i="17"/>
  <c r="J206" i="17" s="1"/>
  <c r="H191" i="17"/>
  <c r="H198" i="17"/>
  <c r="G198" i="17"/>
  <c r="G191" i="17"/>
  <c r="F203" i="17"/>
  <c r="G141" i="18"/>
  <c r="G148" i="18"/>
  <c r="J143" i="18"/>
  <c r="J157" i="18" s="1"/>
  <c r="J150" i="18"/>
  <c r="G150" i="18"/>
  <c r="G143" i="18"/>
  <c r="G157" i="18" s="1"/>
  <c r="I148" i="18"/>
  <c r="I155" i="18" s="1"/>
  <c r="I141" i="18"/>
  <c r="E192" i="18"/>
  <c r="E206" i="18" s="1"/>
  <c r="E219" i="18" s="1"/>
  <c r="E199" i="18"/>
  <c r="E211" i="18" s="1"/>
  <c r="I192" i="18"/>
  <c r="I206" i="18" s="1"/>
  <c r="I199" i="18"/>
  <c r="J199" i="18"/>
  <c r="J192" i="18"/>
  <c r="J206" i="18" s="1"/>
  <c r="G199" i="18"/>
  <c r="G192" i="18"/>
  <c r="G206" i="18" s="1"/>
  <c r="I198" i="18"/>
  <c r="I205" i="18" s="1"/>
  <c r="I191" i="18"/>
  <c r="J195" i="18"/>
  <c r="G295" i="18"/>
  <c r="G288" i="18"/>
  <c r="I295" i="18"/>
  <c r="I302" i="18" s="1"/>
  <c r="I288" i="18"/>
  <c r="G293" i="18"/>
  <c r="J289" i="18"/>
  <c r="J296" i="18"/>
  <c r="J303" i="18" s="1"/>
  <c r="E115" i="21"/>
  <c r="E114" i="21"/>
  <c r="P111" i="21"/>
  <c r="P112" i="21"/>
  <c r="I296" i="12"/>
  <c r="I303" i="12" s="1"/>
  <c r="I289" i="12"/>
  <c r="F295" i="12"/>
  <c r="F288" i="12"/>
  <c r="E289" i="12"/>
  <c r="E296" i="12"/>
  <c r="E303" i="12" s="1"/>
  <c r="E295" i="12"/>
  <c r="E302" i="12" s="1"/>
  <c r="E288" i="12"/>
  <c r="E148" i="16"/>
  <c r="E155" i="16" s="1"/>
  <c r="E141" i="16"/>
  <c r="F147" i="16"/>
  <c r="J146" i="16"/>
  <c r="J150" i="16"/>
  <c r="J143" i="16"/>
  <c r="J157" i="16" s="1"/>
  <c r="J192" i="16"/>
  <c r="J206" i="16" s="1"/>
  <c r="J199" i="16"/>
  <c r="G198" i="16"/>
  <c r="G191" i="16"/>
  <c r="G197" i="16"/>
  <c r="G190" i="16"/>
  <c r="J197" i="16"/>
  <c r="J204" i="16" s="1"/>
  <c r="J190" i="16"/>
  <c r="H202" i="16"/>
  <c r="I197" i="16"/>
  <c r="I204" i="16" s="1"/>
  <c r="I190" i="16"/>
  <c r="I198" i="16"/>
  <c r="I205" i="16" s="1"/>
  <c r="I191" i="16"/>
  <c r="E198" i="16"/>
  <c r="E205" i="16" s="1"/>
  <c r="E191" i="16"/>
  <c r="F198" i="16"/>
  <c r="F191" i="16"/>
  <c r="E114" i="23"/>
  <c r="P111" i="23"/>
  <c r="P112" i="23"/>
  <c r="J296" i="20"/>
  <c r="J303" i="20" s="1"/>
  <c r="J289" i="20"/>
  <c r="F288" i="20"/>
  <c r="F295" i="20"/>
  <c r="E294" i="20"/>
  <c r="E308" i="20" s="1"/>
  <c r="H297" i="20"/>
  <c r="H290" i="20"/>
  <c r="H304" i="20" s="1"/>
  <c r="F290" i="20"/>
  <c r="F304" i="20" s="1"/>
  <c r="F297" i="20"/>
  <c r="E115" i="20"/>
  <c r="E114" i="20"/>
  <c r="P111" i="20"/>
  <c r="P112" i="20"/>
  <c r="J288" i="19"/>
  <c r="J295" i="19"/>
  <c r="J302" i="19" s="1"/>
  <c r="F296" i="19"/>
  <c r="F289" i="19"/>
  <c r="J296" i="19"/>
  <c r="J303" i="19" s="1"/>
  <c r="J289" i="19"/>
  <c r="F290" i="19"/>
  <c r="F304" i="19" s="1"/>
  <c r="F297" i="19"/>
  <c r="H295" i="19"/>
  <c r="H288" i="19"/>
  <c r="H246" i="8"/>
  <c r="H239" i="8"/>
  <c r="F251" i="8"/>
  <c r="J240" i="8"/>
  <c r="J247" i="8"/>
  <c r="J254" i="8" s="1"/>
  <c r="E239" i="8"/>
  <c r="E246" i="8"/>
  <c r="E253" i="8" s="1"/>
  <c r="G248" i="8"/>
  <c r="G241" i="8"/>
  <c r="G255" i="8" s="1"/>
  <c r="G240" i="8"/>
  <c r="G247" i="8"/>
  <c r="E241" i="9"/>
  <c r="E255" i="9" s="1"/>
  <c r="E268" i="9" s="1"/>
  <c r="E248" i="9"/>
  <c r="E260" i="9" s="1"/>
  <c r="I239" i="9"/>
  <c r="I246" i="9"/>
  <c r="I253" i="9" s="1"/>
  <c r="G143" i="9"/>
  <c r="G157" i="9" s="1"/>
  <c r="G150" i="9"/>
  <c r="J141" i="9"/>
  <c r="J148" i="9"/>
  <c r="J155" i="9" s="1"/>
  <c r="I150" i="9"/>
  <c r="I143" i="9"/>
  <c r="I157" i="9" s="1"/>
  <c r="F150" i="9"/>
  <c r="F143" i="9"/>
  <c r="F157" i="9" s="1"/>
  <c r="G142" i="9"/>
  <c r="G149" i="9"/>
  <c r="E142" i="9"/>
  <c r="E149" i="9"/>
  <c r="E156" i="9" s="1"/>
  <c r="H297" i="3"/>
  <c r="H290" i="3"/>
  <c r="H304" i="3" s="1"/>
  <c r="I296" i="3"/>
  <c r="I303" i="3" s="1"/>
  <c r="I289" i="3"/>
  <c r="E296" i="3"/>
  <c r="E303" i="3" s="1"/>
  <c r="E289" i="3"/>
  <c r="J295" i="3"/>
  <c r="J302" i="3" s="1"/>
  <c r="J288" i="3"/>
  <c r="F288" i="3"/>
  <c r="F295" i="3"/>
  <c r="F297" i="3"/>
  <c r="F290" i="3"/>
  <c r="F304" i="3" s="1"/>
  <c r="F289" i="15"/>
  <c r="F296" i="15"/>
  <c r="I295" i="15"/>
  <c r="I302" i="15" s="1"/>
  <c r="I288" i="15"/>
  <c r="G288" i="15"/>
  <c r="G295" i="15"/>
  <c r="G301" i="15"/>
  <c r="H289" i="15"/>
  <c r="H296" i="15"/>
  <c r="E115" i="15"/>
  <c r="E114" i="15"/>
  <c r="P112" i="15"/>
  <c r="P111" i="15"/>
  <c r="G192" i="5"/>
  <c r="G206" i="5" s="1"/>
  <c r="G199" i="5"/>
  <c r="J191" i="5"/>
  <c r="J198" i="5"/>
  <c r="J205" i="5" s="1"/>
  <c r="H190" i="5"/>
  <c r="H197" i="5"/>
  <c r="I199" i="5"/>
  <c r="I192" i="5"/>
  <c r="I206" i="5" s="1"/>
  <c r="J195" i="5"/>
  <c r="I196" i="5"/>
  <c r="E65" i="5"/>
  <c r="E66" i="5"/>
  <c r="P62" i="5"/>
  <c r="P63" i="5"/>
  <c r="E240" i="5"/>
  <c r="E247" i="5"/>
  <c r="E254" i="5" s="1"/>
  <c r="I241" i="5"/>
  <c r="I255" i="5" s="1"/>
  <c r="I248" i="5"/>
  <c r="G241" i="5"/>
  <c r="G255" i="5" s="1"/>
  <c r="G248" i="5"/>
  <c r="F245" i="5"/>
  <c r="I198" i="22"/>
  <c r="I205" i="22" s="1"/>
  <c r="I191" i="22"/>
  <c r="H198" i="22"/>
  <c r="H191" i="22"/>
  <c r="G191" i="22"/>
  <c r="G198" i="22"/>
  <c r="I199" i="22"/>
  <c r="I192" i="22"/>
  <c r="I206" i="22" s="1"/>
  <c r="E114" i="11"/>
  <c r="E115" i="11"/>
  <c r="P111" i="11"/>
  <c r="P112" i="11"/>
  <c r="E239" i="11"/>
  <c r="E246" i="11"/>
  <c r="E253" i="11" s="1"/>
  <c r="E240" i="11"/>
  <c r="E247" i="11"/>
  <c r="E254" i="11" s="1"/>
  <c r="H239" i="11"/>
  <c r="H246" i="11"/>
  <c r="E241" i="11"/>
  <c r="E255" i="11" s="1"/>
  <c r="E268" i="11" s="1"/>
  <c r="E248" i="11"/>
  <c r="E260" i="11" s="1"/>
  <c r="E123" i="11"/>
  <c r="E122" i="11"/>
  <c r="P120" i="11"/>
  <c r="P119" i="11"/>
  <c r="I191" i="14"/>
  <c r="I198" i="14"/>
  <c r="I205" i="14" s="1"/>
  <c r="H191" i="14"/>
  <c r="H198" i="14"/>
  <c r="I192" i="14"/>
  <c r="I206" i="14" s="1"/>
  <c r="I199" i="14"/>
  <c r="F203" i="14"/>
  <c r="Q108" i="14"/>
  <c r="H121" i="14" s="1"/>
  <c r="P108" i="14"/>
  <c r="G121" i="14" s="1"/>
  <c r="R108" i="14"/>
  <c r="I121" i="14" s="1"/>
  <c r="O108" i="14"/>
  <c r="F121" i="14" s="1"/>
  <c r="E143" i="13"/>
  <c r="E157" i="13" s="1"/>
  <c r="E170" i="13" s="1"/>
  <c r="P168" i="13" s="1"/>
  <c r="E150" i="13"/>
  <c r="E162" i="13" s="1"/>
  <c r="J141" i="13"/>
  <c r="J148" i="13"/>
  <c r="J155" i="13" s="1"/>
  <c r="I142" i="13"/>
  <c r="I149" i="13"/>
  <c r="I156" i="13" s="1"/>
  <c r="E147" i="13"/>
  <c r="E161" i="13" s="1"/>
  <c r="F141" i="13"/>
  <c r="F148" i="13"/>
  <c r="G141" i="13"/>
  <c r="G148" i="13"/>
  <c r="G247" i="13"/>
  <c r="G240" i="13"/>
  <c r="E247" i="13"/>
  <c r="E254" i="13" s="1"/>
  <c r="E240" i="13"/>
  <c r="I248" i="13"/>
  <c r="I241" i="13"/>
  <c r="I255" i="13" s="1"/>
  <c r="H251" i="13"/>
  <c r="P59" i="17"/>
  <c r="G72" i="17" s="1"/>
  <c r="Q59" i="17"/>
  <c r="H72" i="17" s="1"/>
  <c r="O59" i="17"/>
  <c r="F72" i="17" s="1"/>
  <c r="R59" i="17"/>
  <c r="I72" i="17" s="1"/>
  <c r="G244" i="18"/>
  <c r="F248" i="18"/>
  <c r="F241" i="18"/>
  <c r="F255" i="18" s="1"/>
  <c r="J240" i="18"/>
  <c r="J247" i="18"/>
  <c r="J254" i="18" s="1"/>
  <c r="J245" i="18"/>
  <c r="F239" i="18"/>
  <c r="F246" i="18"/>
  <c r="H245" i="18"/>
  <c r="F251" i="18"/>
  <c r="E244" i="18"/>
  <c r="E258" i="18" s="1"/>
  <c r="G195" i="21"/>
  <c r="K195" i="21" s="1"/>
  <c r="F199" i="21"/>
  <c r="F192" i="21"/>
  <c r="F206" i="21" s="1"/>
  <c r="I196" i="21"/>
  <c r="J196" i="21"/>
  <c r="J197" i="21"/>
  <c r="J204" i="21" s="1"/>
  <c r="J190" i="21"/>
  <c r="J191" i="21"/>
  <c r="J198" i="21"/>
  <c r="J205" i="21" s="1"/>
  <c r="F203" i="21"/>
  <c r="I192" i="21"/>
  <c r="I206" i="21" s="1"/>
  <c r="I199" i="21"/>
  <c r="Q59" i="21"/>
  <c r="H72" i="21" s="1"/>
  <c r="O59" i="21"/>
  <c r="F72" i="21" s="1"/>
  <c r="R59" i="21"/>
  <c r="I72" i="21" s="1"/>
  <c r="P59" i="21"/>
  <c r="G72" i="21" s="1"/>
  <c r="E122" i="12"/>
  <c r="E123" i="12"/>
  <c r="P119" i="12"/>
  <c r="P120" i="12"/>
  <c r="H191" i="12"/>
  <c r="H198" i="12"/>
  <c r="E196" i="12"/>
  <c r="E210" i="12" s="1"/>
  <c r="G202" i="12"/>
  <c r="E190" i="12"/>
  <c r="E197" i="12"/>
  <c r="E204" i="12" s="1"/>
  <c r="J197" i="12"/>
  <c r="J204" i="12" s="1"/>
  <c r="J190" i="12"/>
  <c r="H197" i="12"/>
  <c r="H190" i="12"/>
  <c r="H196" i="12"/>
  <c r="I202" i="12"/>
  <c r="I197" i="12"/>
  <c r="I204" i="12" s="1"/>
  <c r="I190" i="12"/>
  <c r="J244" i="16"/>
  <c r="G248" i="16"/>
  <c r="G241" i="16"/>
  <c r="G255" i="16" s="1"/>
  <c r="I244" i="16"/>
  <c r="G244" i="16"/>
  <c r="I245" i="16"/>
  <c r="E247" i="16"/>
  <c r="E254" i="16" s="1"/>
  <c r="E240" i="16"/>
  <c r="E251" i="16"/>
  <c r="E266" i="16" s="1"/>
  <c r="F245" i="16"/>
  <c r="E239" i="16"/>
  <c r="E246" i="16"/>
  <c r="E253" i="16" s="1"/>
  <c r="H244" i="16"/>
  <c r="H150" i="23"/>
  <c r="H143" i="23"/>
  <c r="H157" i="23" s="1"/>
  <c r="E153" i="23"/>
  <c r="E168" i="23" s="1"/>
  <c r="I147" i="23"/>
  <c r="H154" i="23"/>
  <c r="H153" i="23"/>
  <c r="G142" i="23"/>
  <c r="G149" i="23"/>
  <c r="F153" i="23"/>
  <c r="J146" i="23"/>
  <c r="I141" i="23"/>
  <c r="I148" i="23"/>
  <c r="I155" i="23" s="1"/>
  <c r="F143" i="23"/>
  <c r="F157" i="23" s="1"/>
  <c r="F150" i="23"/>
  <c r="AA27" i="7"/>
  <c r="G283" i="7" s="1"/>
  <c r="I27" i="7"/>
  <c r="AC27" i="7" s="1"/>
  <c r="I283" i="7" s="1"/>
  <c r="G295" i="7"/>
  <c r="G288" i="7"/>
  <c r="H296" i="7"/>
  <c r="H289" i="7"/>
  <c r="E301" i="7"/>
  <c r="E316" i="7" s="1"/>
  <c r="G293" i="7"/>
  <c r="I288" i="7"/>
  <c r="I295" i="7"/>
  <c r="I302" i="7" s="1"/>
  <c r="H301" i="7"/>
  <c r="I293" i="7"/>
  <c r="J296" i="7"/>
  <c r="J303" i="7" s="1"/>
  <c r="J289" i="7"/>
  <c r="F289" i="7"/>
  <c r="F296" i="7"/>
  <c r="E147" i="7"/>
  <c r="E161" i="7" s="1"/>
  <c r="G141" i="7"/>
  <c r="G148" i="7"/>
  <c r="I146" i="7"/>
  <c r="G153" i="7"/>
  <c r="K153" i="7" s="1"/>
  <c r="H149" i="7"/>
  <c r="H142" i="7"/>
  <c r="E153" i="7"/>
  <c r="E168" i="7" s="1"/>
  <c r="E142" i="7"/>
  <c r="E149" i="7"/>
  <c r="E156" i="7" s="1"/>
  <c r="F149" i="7"/>
  <c r="F142" i="7"/>
  <c r="J154" i="7"/>
  <c r="I27" i="19"/>
  <c r="AC27" i="19" s="1"/>
  <c r="I283" i="19" s="1"/>
  <c r="AA27" i="19"/>
  <c r="G283" i="19" s="1"/>
  <c r="F294" i="9"/>
  <c r="J290" i="9"/>
  <c r="J304" i="9" s="1"/>
  <c r="J297" i="9"/>
  <c r="G295" i="9"/>
  <c r="G288" i="9"/>
  <c r="F300" i="9"/>
  <c r="I288" i="9"/>
  <c r="I295" i="9"/>
  <c r="I302" i="9" s="1"/>
  <c r="E293" i="9"/>
  <c r="E307" i="9" s="1"/>
  <c r="H294" i="9"/>
  <c r="G294" i="9"/>
  <c r="H203" i="9"/>
  <c r="H198" i="9"/>
  <c r="H191" i="9"/>
  <c r="E197" i="9"/>
  <c r="E204" i="9" s="1"/>
  <c r="E190" i="9"/>
  <c r="G191" i="9"/>
  <c r="G198" i="9"/>
  <c r="E203" i="9"/>
  <c r="E218" i="9" s="1"/>
  <c r="H192" i="9"/>
  <c r="H206" i="9" s="1"/>
  <c r="H199" i="9"/>
  <c r="H190" i="9"/>
  <c r="H197" i="9"/>
  <c r="F198" i="9"/>
  <c r="F191" i="9"/>
  <c r="J190" i="9"/>
  <c r="J197" i="9"/>
  <c r="J204" i="9" s="1"/>
  <c r="G203" i="9"/>
  <c r="E65" i="3"/>
  <c r="E66" i="3"/>
  <c r="P63" i="3"/>
  <c r="P62" i="3"/>
  <c r="I27" i="15"/>
  <c r="AC27" i="15" s="1"/>
  <c r="I283" i="15" s="1"/>
  <c r="AA27" i="15"/>
  <c r="G283" i="15" s="1"/>
  <c r="E197" i="15"/>
  <c r="E204" i="15" s="1"/>
  <c r="E190" i="15"/>
  <c r="G195" i="15"/>
  <c r="H196" i="15"/>
  <c r="J190" i="15"/>
  <c r="J197" i="15"/>
  <c r="J204" i="15" s="1"/>
  <c r="F191" i="15"/>
  <c r="F198" i="15"/>
  <c r="F199" i="15"/>
  <c r="F192" i="15"/>
  <c r="F206" i="15" s="1"/>
  <c r="I199" i="15"/>
  <c r="I192" i="15"/>
  <c r="I206" i="15" s="1"/>
  <c r="F203" i="15"/>
  <c r="J203" i="15"/>
  <c r="I202" i="15"/>
  <c r="H288" i="5"/>
  <c r="H295" i="5"/>
  <c r="J297" i="5"/>
  <c r="J290" i="5"/>
  <c r="J304" i="5" s="1"/>
  <c r="J288" i="5"/>
  <c r="J295" i="5"/>
  <c r="J302" i="5" s="1"/>
  <c r="H300" i="5"/>
  <c r="I301" i="5"/>
  <c r="H296" i="5"/>
  <c r="H289" i="5"/>
  <c r="G296" i="5"/>
  <c r="G289" i="5"/>
  <c r="G300" i="5"/>
  <c r="O157" i="5"/>
  <c r="F170" i="5" s="1"/>
  <c r="Q157" i="5"/>
  <c r="H170" i="5" s="1"/>
  <c r="R157" i="5"/>
  <c r="I170" i="5" s="1"/>
  <c r="P157" i="5"/>
  <c r="G170" i="5" s="1"/>
  <c r="Q59" i="22"/>
  <c r="H72" i="22" s="1"/>
  <c r="R59" i="22"/>
  <c r="I72" i="22" s="1"/>
  <c r="O59" i="22"/>
  <c r="F72" i="22" s="1"/>
  <c r="P59" i="22"/>
  <c r="G72" i="22" s="1"/>
  <c r="I301" i="14"/>
  <c r="E296" i="14"/>
  <c r="E303" i="14" s="1"/>
  <c r="E289" i="14"/>
  <c r="H300" i="14"/>
  <c r="G295" i="14"/>
  <c r="G288" i="14"/>
  <c r="I295" i="14"/>
  <c r="I302" i="14" s="1"/>
  <c r="I288" i="14"/>
  <c r="J300" i="14"/>
  <c r="H289" i="14"/>
  <c r="H296" i="14"/>
  <c r="E295" i="14"/>
  <c r="E302" i="14" s="1"/>
  <c r="E288" i="14"/>
  <c r="O52" i="14"/>
  <c r="F64" i="14" s="1"/>
  <c r="K64" i="14" s="1"/>
  <c r="P52" i="14"/>
  <c r="G64" i="14" s="1"/>
  <c r="L64" i="14" s="1"/>
  <c r="R52" i="14"/>
  <c r="I64" i="14" s="1"/>
  <c r="N64" i="14" s="1"/>
  <c r="Q52" i="14"/>
  <c r="H64" i="14" s="1"/>
  <c r="M64" i="14" s="1"/>
  <c r="G288" i="13"/>
  <c r="G295" i="13"/>
  <c r="J293" i="13"/>
  <c r="F294" i="13"/>
  <c r="H301" i="13"/>
  <c r="I289" i="13"/>
  <c r="I296" i="13"/>
  <c r="I303" i="13" s="1"/>
  <c r="J288" i="13"/>
  <c r="J295" i="13"/>
  <c r="J302" i="13" s="1"/>
  <c r="G301" i="13"/>
  <c r="G296" i="13"/>
  <c r="G289" i="13"/>
  <c r="E301" i="13"/>
  <c r="E316" i="13" s="1"/>
  <c r="I296" i="17"/>
  <c r="I303" i="17" s="1"/>
  <c r="I289" i="17"/>
  <c r="J293" i="17"/>
  <c r="F296" i="17"/>
  <c r="F289" i="17"/>
  <c r="G301" i="17"/>
  <c r="E289" i="17"/>
  <c r="E296" i="17"/>
  <c r="E303" i="17" s="1"/>
  <c r="G296" i="17"/>
  <c r="G289" i="17"/>
  <c r="G300" i="17"/>
  <c r="G295" i="17"/>
  <c r="G288" i="17"/>
  <c r="I301" i="17"/>
  <c r="E114" i="18"/>
  <c r="E115" i="18"/>
  <c r="P111" i="18"/>
  <c r="P112" i="18"/>
  <c r="G296" i="21"/>
  <c r="G289" i="21"/>
  <c r="H301" i="21"/>
  <c r="F297" i="21"/>
  <c r="F290" i="21"/>
  <c r="F304" i="21" s="1"/>
  <c r="E300" i="21"/>
  <c r="E315" i="21" s="1"/>
  <c r="H295" i="21"/>
  <c r="H288" i="21"/>
  <c r="J293" i="21"/>
  <c r="J294" i="21"/>
  <c r="Q52" i="12"/>
  <c r="H64" i="12" s="1"/>
  <c r="M64" i="12" s="1"/>
  <c r="R52" i="12"/>
  <c r="I64" i="12" s="1"/>
  <c r="N64" i="12" s="1"/>
  <c r="O52" i="12"/>
  <c r="F64" i="12" s="1"/>
  <c r="K64" i="12" s="1"/>
  <c r="P52" i="12"/>
  <c r="G64" i="12" s="1"/>
  <c r="L64" i="12" s="1"/>
  <c r="I300" i="16"/>
  <c r="I288" i="16"/>
  <c r="I295" i="16"/>
  <c r="I302" i="16" s="1"/>
  <c r="G301" i="16"/>
  <c r="G293" i="16"/>
  <c r="I301" i="16"/>
  <c r="F289" i="16"/>
  <c r="F296" i="16"/>
  <c r="F301" i="16"/>
  <c r="F300" i="16"/>
  <c r="J198" i="23"/>
  <c r="J205" i="23" s="1"/>
  <c r="J191" i="23"/>
  <c r="H195" i="23"/>
  <c r="F198" i="23"/>
  <c r="F191" i="23"/>
  <c r="F195" i="23"/>
  <c r="F203" i="23"/>
  <c r="J190" i="23"/>
  <c r="J197" i="23"/>
  <c r="J204" i="23" s="1"/>
  <c r="J203" i="23"/>
  <c r="E196" i="23"/>
  <c r="E210" i="23" s="1"/>
  <c r="G300" i="23"/>
  <c r="J293" i="23"/>
  <c r="H293" i="23"/>
  <c r="G301" i="23"/>
  <c r="K301" i="23" s="1"/>
  <c r="F300" i="23"/>
  <c r="J301" i="23"/>
  <c r="L301" i="23" s="1"/>
  <c r="J295" i="23"/>
  <c r="J302" i="23" s="1"/>
  <c r="J288" i="23"/>
  <c r="H295" i="23"/>
  <c r="H288" i="23"/>
  <c r="I251" i="23"/>
  <c r="K251" i="23" s="1"/>
  <c r="G244" i="23"/>
  <c r="E244" i="23"/>
  <c r="E258" i="23" s="1"/>
  <c r="G247" i="23"/>
  <c r="G240" i="23"/>
  <c r="H239" i="23"/>
  <c r="H246" i="23"/>
  <c r="I245" i="23"/>
  <c r="J252" i="23"/>
  <c r="I27" i="20"/>
  <c r="AC27" i="20" s="1"/>
  <c r="I283" i="20" s="1"/>
  <c r="AA27" i="20"/>
  <c r="G283" i="20" s="1"/>
  <c r="G141" i="20"/>
  <c r="G148" i="20"/>
  <c r="J147" i="20"/>
  <c r="I154" i="20"/>
  <c r="K154" i="20" s="1"/>
  <c r="J146" i="20"/>
  <c r="I146" i="20"/>
  <c r="E147" i="20"/>
  <c r="E161" i="20" s="1"/>
  <c r="F147" i="20"/>
  <c r="G146" i="20"/>
  <c r="O108" i="20"/>
  <c r="F121" i="20" s="1"/>
  <c r="P108" i="20"/>
  <c r="G121" i="20" s="1"/>
  <c r="R108" i="20"/>
  <c r="I121" i="20" s="1"/>
  <c r="Q108" i="20"/>
  <c r="H121" i="20" s="1"/>
  <c r="E141" i="19"/>
  <c r="E148" i="19"/>
  <c r="E155" i="19" s="1"/>
  <c r="G154" i="19"/>
  <c r="G148" i="19"/>
  <c r="G141" i="19"/>
  <c r="E153" i="19"/>
  <c r="E168" i="19" s="1"/>
  <c r="G143" i="19"/>
  <c r="G157" i="19" s="1"/>
  <c r="G150" i="19"/>
  <c r="J146" i="19"/>
  <c r="I147" i="19"/>
  <c r="F150" i="19"/>
  <c r="F143" i="19"/>
  <c r="F157" i="19" s="1"/>
  <c r="F146" i="19"/>
  <c r="G142" i="19"/>
  <c r="G149" i="19"/>
  <c r="E240" i="19"/>
  <c r="E247" i="19"/>
  <c r="E254" i="19" s="1"/>
  <c r="H239" i="19"/>
  <c r="H246" i="19"/>
  <c r="I239" i="19"/>
  <c r="I246" i="19"/>
  <c r="I253" i="19" s="1"/>
  <c r="E252" i="19"/>
  <c r="E267" i="19" s="1"/>
  <c r="H247" i="19"/>
  <c r="H240" i="19"/>
  <c r="H251" i="19"/>
  <c r="I241" i="19"/>
  <c r="I255" i="19" s="1"/>
  <c r="I248" i="19"/>
  <c r="H248" i="19"/>
  <c r="H241" i="19"/>
  <c r="H255" i="19" s="1"/>
  <c r="G240" i="19"/>
  <c r="G247" i="19"/>
  <c r="G241" i="19"/>
  <c r="G255" i="19" s="1"/>
  <c r="G248" i="19"/>
  <c r="H143" i="8"/>
  <c r="H157" i="8" s="1"/>
  <c r="H150" i="8"/>
  <c r="I143" i="8"/>
  <c r="I157" i="8" s="1"/>
  <c r="I150" i="8"/>
  <c r="H153" i="8"/>
  <c r="E142" i="8"/>
  <c r="E149" i="8"/>
  <c r="E156" i="8" s="1"/>
  <c r="E148" i="8"/>
  <c r="E155" i="8" s="1"/>
  <c r="E141" i="8"/>
  <c r="G154" i="8"/>
  <c r="F153" i="8"/>
  <c r="J153" i="8"/>
  <c r="H147" i="8"/>
  <c r="G146" i="8"/>
  <c r="H297" i="8"/>
  <c r="H290" i="8"/>
  <c r="H304" i="8" s="1"/>
  <c r="E300" i="8"/>
  <c r="E315" i="8" s="1"/>
  <c r="H300" i="8"/>
  <c r="G301" i="8"/>
  <c r="H296" i="8"/>
  <c r="H289" i="8"/>
  <c r="J293" i="8"/>
  <c r="F301" i="8"/>
  <c r="P52" i="9"/>
  <c r="G64" i="9" s="1"/>
  <c r="L64" i="9" s="1"/>
  <c r="O52" i="9"/>
  <c r="F64" i="9" s="1"/>
  <c r="K64" i="9" s="1"/>
  <c r="Q52" i="9"/>
  <c r="H64" i="9" s="1"/>
  <c r="M64" i="9" s="1"/>
  <c r="R52" i="9"/>
  <c r="I64" i="9" s="1"/>
  <c r="N64" i="9" s="1"/>
  <c r="H248" i="15"/>
  <c r="H241" i="15"/>
  <c r="H255" i="15" s="1"/>
  <c r="E251" i="15"/>
  <c r="E266" i="15" s="1"/>
  <c r="I246" i="15"/>
  <c r="I253" i="15" s="1"/>
  <c r="I239" i="15"/>
  <c r="I248" i="15"/>
  <c r="I241" i="15"/>
  <c r="I255" i="15" s="1"/>
  <c r="H244" i="15"/>
  <c r="L244" i="15" s="1"/>
  <c r="G245" i="15"/>
  <c r="I240" i="15"/>
  <c r="I247" i="15"/>
  <c r="I254" i="15" s="1"/>
  <c r="F247" i="15"/>
  <c r="F240" i="15"/>
  <c r="H252" i="15"/>
  <c r="J246" i="15"/>
  <c r="J253" i="15" s="1"/>
  <c r="J239" i="15"/>
  <c r="E171" i="15"/>
  <c r="E172" i="15"/>
  <c r="P169" i="15"/>
  <c r="P168" i="15"/>
  <c r="E73" i="5"/>
  <c r="E74" i="5"/>
  <c r="P71" i="5"/>
  <c r="P70" i="5"/>
  <c r="E65" i="22"/>
  <c r="E66" i="22"/>
  <c r="P63" i="22"/>
  <c r="P62" i="22"/>
  <c r="J295" i="22"/>
  <c r="J302" i="22" s="1"/>
  <c r="J288" i="22"/>
  <c r="J300" i="22"/>
  <c r="F300" i="22"/>
  <c r="H293" i="22"/>
  <c r="F295" i="22"/>
  <c r="F288" i="22"/>
  <c r="G301" i="22"/>
  <c r="I288" i="22"/>
  <c r="I295" i="22"/>
  <c r="I302" i="22" s="1"/>
  <c r="E65" i="11"/>
  <c r="E66" i="11"/>
  <c r="P63" i="11"/>
  <c r="P62" i="11"/>
  <c r="G146" i="14"/>
  <c r="H149" i="14"/>
  <c r="H142" i="14"/>
  <c r="G148" i="14"/>
  <c r="G141" i="14"/>
  <c r="E143" i="14"/>
  <c r="E157" i="14" s="1"/>
  <c r="E170" i="14" s="1"/>
  <c r="E150" i="14"/>
  <c r="E162" i="14" s="1"/>
  <c r="G147" i="14"/>
  <c r="G150" i="14"/>
  <c r="G143" i="14"/>
  <c r="G157" i="14" s="1"/>
  <c r="I142" i="14"/>
  <c r="I149" i="14"/>
  <c r="I156" i="14" s="1"/>
  <c r="J146" i="14"/>
  <c r="H153" i="14"/>
  <c r="F149" i="14"/>
  <c r="F142" i="14"/>
  <c r="F153" i="14"/>
  <c r="E65" i="13"/>
  <c r="E66" i="13"/>
  <c r="P63" i="13"/>
  <c r="P62" i="13"/>
  <c r="J150" i="17"/>
  <c r="J143" i="17"/>
  <c r="J157" i="17" s="1"/>
  <c r="F150" i="17"/>
  <c r="F143" i="17"/>
  <c r="F157" i="17" s="1"/>
  <c r="H143" i="17"/>
  <c r="H157" i="17" s="1"/>
  <c r="H150" i="17"/>
  <c r="F153" i="17"/>
  <c r="H142" i="17"/>
  <c r="H149" i="17"/>
  <c r="G153" i="17"/>
  <c r="E147" i="17"/>
  <c r="E161" i="17" s="1"/>
  <c r="H148" i="17"/>
  <c r="H141" i="17"/>
  <c r="I146" i="17"/>
  <c r="E122" i="18"/>
  <c r="E123" i="18"/>
  <c r="P119" i="18"/>
  <c r="P120" i="18"/>
  <c r="F251" i="21"/>
  <c r="E241" i="21"/>
  <c r="E255" i="21" s="1"/>
  <c r="E268" i="21" s="1"/>
  <c r="E248" i="21"/>
  <c r="E260" i="21" s="1"/>
  <c r="H245" i="21"/>
  <c r="J244" i="21"/>
  <c r="F240" i="21"/>
  <c r="F247" i="21"/>
  <c r="G241" i="21"/>
  <c r="G255" i="21" s="1"/>
  <c r="G248" i="21"/>
  <c r="E239" i="21"/>
  <c r="E246" i="21"/>
  <c r="E253" i="21" s="1"/>
  <c r="J239" i="21"/>
  <c r="J246" i="21"/>
  <c r="J253" i="21" s="1"/>
  <c r="F252" i="21"/>
  <c r="J248" i="21"/>
  <c r="J241" i="21"/>
  <c r="J255" i="21" s="1"/>
  <c r="I245" i="12"/>
  <c r="H245" i="12"/>
  <c r="L245" i="12" s="1"/>
  <c r="E252" i="12"/>
  <c r="E267" i="12" s="1"/>
  <c r="J251" i="12"/>
  <c r="F241" i="12"/>
  <c r="F255" i="12" s="1"/>
  <c r="F248" i="12"/>
  <c r="E251" i="12"/>
  <c r="E266" i="12" s="1"/>
  <c r="J239" i="12"/>
  <c r="J246" i="12"/>
  <c r="J253" i="12" s="1"/>
  <c r="F247" i="12"/>
  <c r="F240" i="12"/>
  <c r="E74" i="12"/>
  <c r="E73" i="12"/>
  <c r="P70" i="12"/>
  <c r="P71" i="12"/>
  <c r="I148" i="12"/>
  <c r="I155" i="12" s="1"/>
  <c r="I141" i="12"/>
  <c r="J153" i="12"/>
  <c r="E143" i="12"/>
  <c r="E157" i="12" s="1"/>
  <c r="E170" i="12" s="1"/>
  <c r="E150" i="12"/>
  <c r="E162" i="12" s="1"/>
  <c r="J154" i="12"/>
  <c r="E141" i="12"/>
  <c r="E148" i="12"/>
  <c r="E155" i="12" s="1"/>
  <c r="F154" i="12"/>
  <c r="F153" i="12"/>
  <c r="I153" i="12"/>
  <c r="E142" i="12"/>
  <c r="E149" i="12"/>
  <c r="E156" i="12" s="1"/>
  <c r="I27" i="16"/>
  <c r="AC27" i="16" s="1"/>
  <c r="I283" i="16" s="1"/>
  <c r="AA27" i="16"/>
  <c r="G283" i="16" s="1"/>
  <c r="G246" i="7"/>
  <c r="G239" i="7"/>
  <c r="G248" i="7"/>
  <c r="G241" i="7"/>
  <c r="G255" i="7" s="1"/>
  <c r="H240" i="7"/>
  <c r="H247" i="7"/>
  <c r="J251" i="7"/>
  <c r="J247" i="7"/>
  <c r="J254" i="7" s="1"/>
  <c r="J240" i="7"/>
  <c r="I241" i="7"/>
  <c r="I255" i="7" s="1"/>
  <c r="I248" i="7"/>
  <c r="H251" i="7"/>
  <c r="G245" i="7"/>
  <c r="J252" i="7"/>
  <c r="I195" i="7"/>
  <c r="F202" i="7"/>
  <c r="G198" i="7"/>
  <c r="G191" i="7"/>
  <c r="F191" i="7"/>
  <c r="F198" i="7"/>
  <c r="J202" i="7"/>
  <c r="H198" i="7"/>
  <c r="H191" i="7"/>
  <c r="E192" i="7"/>
  <c r="E206" i="7" s="1"/>
  <c r="E219" i="7" s="1"/>
  <c r="P217" i="7" s="1"/>
  <c r="E199" i="7"/>
  <c r="E211" i="7" s="1"/>
  <c r="E197" i="7"/>
  <c r="E204" i="7" s="1"/>
  <c r="E190" i="7"/>
  <c r="F192" i="7"/>
  <c r="F206" i="7" s="1"/>
  <c r="F199" i="7"/>
  <c r="J197" i="7"/>
  <c r="J204" i="7" s="1"/>
  <c r="J190" i="7"/>
  <c r="J191" i="20"/>
  <c r="J198" i="20"/>
  <c r="J205" i="20" s="1"/>
  <c r="J196" i="20"/>
  <c r="E197" i="20"/>
  <c r="E204" i="20" s="1"/>
  <c r="E190" i="20"/>
  <c r="H195" i="20"/>
  <c r="E202" i="20"/>
  <c r="E217" i="20" s="1"/>
  <c r="J197" i="20"/>
  <c r="J204" i="20" s="1"/>
  <c r="J190" i="20"/>
  <c r="J192" i="20"/>
  <c r="J206" i="20" s="1"/>
  <c r="J199" i="20"/>
  <c r="E203" i="20"/>
  <c r="E218" i="20" s="1"/>
  <c r="G202" i="20"/>
  <c r="G198" i="20"/>
  <c r="G191" i="20"/>
  <c r="H197" i="20"/>
  <c r="H190" i="20"/>
  <c r="F245" i="20"/>
  <c r="F251" i="20"/>
  <c r="J241" i="20"/>
  <c r="J255" i="20" s="1"/>
  <c r="J248" i="20"/>
  <c r="G244" i="20"/>
  <c r="K244" i="20" s="1"/>
  <c r="H244" i="20"/>
  <c r="F246" i="20"/>
  <c r="F239" i="20"/>
  <c r="I248" i="20"/>
  <c r="I241" i="20"/>
  <c r="I255" i="20" s="1"/>
  <c r="H240" i="20"/>
  <c r="H247" i="20"/>
  <c r="J252" i="20"/>
  <c r="O59" i="19"/>
  <c r="F72" i="19" s="1"/>
  <c r="Q59" i="19"/>
  <c r="H72" i="19" s="1"/>
  <c r="P59" i="19"/>
  <c r="G72" i="19" s="1"/>
  <c r="R59" i="19"/>
  <c r="I72" i="19" s="1"/>
  <c r="O108" i="19"/>
  <c r="F121" i="19" s="1"/>
  <c r="Q108" i="19"/>
  <c r="H121" i="19" s="1"/>
  <c r="R108" i="19"/>
  <c r="I121" i="19" s="1"/>
  <c r="P108" i="19"/>
  <c r="G121" i="19" s="1"/>
  <c r="G199" i="19"/>
  <c r="G192" i="19"/>
  <c r="G206" i="19" s="1"/>
  <c r="J191" i="19"/>
  <c r="J198" i="19"/>
  <c r="J205" i="19" s="1"/>
  <c r="H202" i="19"/>
  <c r="H192" i="19"/>
  <c r="H206" i="19" s="1"/>
  <c r="H199" i="19"/>
  <c r="E192" i="19"/>
  <c r="E206" i="19" s="1"/>
  <c r="E219" i="19" s="1"/>
  <c r="P217" i="19" s="1"/>
  <c r="E199" i="19"/>
  <c r="E211" i="19" s="1"/>
  <c r="E195" i="19"/>
  <c r="E209" i="19" s="1"/>
  <c r="J202" i="19"/>
  <c r="H203" i="19"/>
  <c r="F190" i="19"/>
  <c r="F197" i="19"/>
  <c r="H191" i="8"/>
  <c r="H198" i="8"/>
  <c r="H203" i="8"/>
  <c r="H197" i="8"/>
  <c r="H190" i="8"/>
  <c r="H192" i="8"/>
  <c r="H206" i="8" s="1"/>
  <c r="H199" i="8"/>
  <c r="J198" i="8"/>
  <c r="J205" i="8" s="1"/>
  <c r="J191" i="8"/>
  <c r="H195" i="8"/>
  <c r="I198" i="8"/>
  <c r="I205" i="8" s="1"/>
  <c r="I191" i="8"/>
  <c r="I202" i="8"/>
  <c r="G196" i="8"/>
  <c r="E202" i="8"/>
  <c r="E217" i="8" s="1"/>
  <c r="Q101" i="9"/>
  <c r="H113" i="9" s="1"/>
  <c r="M113" i="9" s="1"/>
  <c r="O101" i="9"/>
  <c r="F113" i="9" s="1"/>
  <c r="K113" i="9" s="1"/>
  <c r="P101" i="9"/>
  <c r="G113" i="9" s="1"/>
  <c r="L113" i="9" s="1"/>
  <c r="R101" i="9"/>
  <c r="I113" i="9" s="1"/>
  <c r="N113" i="9" s="1"/>
  <c r="G154" i="3"/>
  <c r="H146" i="3"/>
  <c r="I153" i="3"/>
  <c r="K153" i="3" s="1"/>
  <c r="J148" i="3"/>
  <c r="J155" i="3" s="1"/>
  <c r="J141" i="3"/>
  <c r="J153" i="3"/>
  <c r="H141" i="3"/>
  <c r="H148" i="3"/>
  <c r="F143" i="3"/>
  <c r="F157" i="3" s="1"/>
  <c r="F150" i="3"/>
  <c r="E154" i="3"/>
  <c r="E169" i="3" s="1"/>
  <c r="E141" i="3"/>
  <c r="E148" i="3"/>
  <c r="E155" i="3" s="1"/>
  <c r="G149" i="3"/>
  <c r="G142" i="3"/>
  <c r="I147" i="3"/>
  <c r="H244" i="3"/>
  <c r="F241" i="3"/>
  <c r="F255" i="3" s="1"/>
  <c r="F248" i="3"/>
  <c r="J252" i="3"/>
  <c r="J246" i="3"/>
  <c r="J253" i="3" s="1"/>
  <c r="J239" i="3"/>
  <c r="G241" i="3"/>
  <c r="G255" i="3" s="1"/>
  <c r="G248" i="3"/>
  <c r="H241" i="3"/>
  <c r="H255" i="3" s="1"/>
  <c r="H248" i="3"/>
  <c r="J251" i="3"/>
  <c r="I240" i="3"/>
  <c r="I247" i="3"/>
  <c r="I254" i="3" s="1"/>
  <c r="E252" i="3"/>
  <c r="E267" i="3" s="1"/>
  <c r="F252" i="3"/>
  <c r="J191" i="3"/>
  <c r="J198" i="3"/>
  <c r="J205" i="3" s="1"/>
  <c r="J190" i="3"/>
  <c r="J197" i="3"/>
  <c r="J204" i="3" s="1"/>
  <c r="G192" i="3"/>
  <c r="G206" i="3" s="1"/>
  <c r="G199" i="3"/>
  <c r="F202" i="3"/>
  <c r="E191" i="3"/>
  <c r="E198" i="3"/>
  <c r="E205" i="3" s="1"/>
  <c r="F196" i="3"/>
  <c r="H195" i="3"/>
  <c r="E190" i="3"/>
  <c r="E197" i="3"/>
  <c r="E204" i="3" s="1"/>
  <c r="I196" i="3"/>
  <c r="G198" i="3"/>
  <c r="G191" i="3"/>
  <c r="I199" i="3"/>
  <c r="I192" i="3"/>
  <c r="I206" i="3" s="1"/>
  <c r="Q59" i="15"/>
  <c r="H72" i="15" s="1"/>
  <c r="R59" i="15"/>
  <c r="I72" i="15" s="1"/>
  <c r="P59" i="15"/>
  <c r="G72" i="15" s="1"/>
  <c r="O59" i="15"/>
  <c r="F72" i="15" s="1"/>
  <c r="O108" i="5"/>
  <c r="F121" i="5" s="1"/>
  <c r="R108" i="5"/>
  <c r="I121" i="5" s="1"/>
  <c r="Q108" i="5"/>
  <c r="H121" i="5" s="1"/>
  <c r="P108" i="5"/>
  <c r="G121" i="5" s="1"/>
  <c r="H148" i="22"/>
  <c r="H141" i="22"/>
  <c r="E148" i="22"/>
  <c r="E155" i="22" s="1"/>
  <c r="E141" i="22"/>
  <c r="E150" i="22"/>
  <c r="E162" i="22" s="1"/>
  <c r="P160" i="22" s="1"/>
  <c r="E143" i="22"/>
  <c r="E157" i="22" s="1"/>
  <c r="E170" i="22" s="1"/>
  <c r="G150" i="22"/>
  <c r="G143" i="22"/>
  <c r="G157" i="22" s="1"/>
  <c r="J146" i="22"/>
  <c r="H147" i="22"/>
  <c r="F148" i="22"/>
  <c r="F141" i="22"/>
  <c r="F146" i="22"/>
  <c r="E153" i="22"/>
  <c r="E168" i="22" s="1"/>
  <c r="H241" i="22"/>
  <c r="H255" i="22" s="1"/>
  <c r="H248" i="22"/>
  <c r="E248" i="22"/>
  <c r="E260" i="22" s="1"/>
  <c r="E241" i="22"/>
  <c r="E255" i="22" s="1"/>
  <c r="E268" i="22" s="1"/>
  <c r="I239" i="22"/>
  <c r="I246" i="22"/>
  <c r="I253" i="22" s="1"/>
  <c r="H240" i="22"/>
  <c r="H247" i="22"/>
  <c r="I251" i="22"/>
  <c r="E252" i="22"/>
  <c r="E267" i="22" s="1"/>
  <c r="G251" i="22"/>
  <c r="J252" i="22"/>
  <c r="F239" i="22"/>
  <c r="F246" i="22"/>
  <c r="F244" i="22"/>
  <c r="F146" i="11"/>
  <c r="F141" i="11"/>
  <c r="F148" i="11"/>
  <c r="F143" i="11"/>
  <c r="F157" i="11" s="1"/>
  <c r="F150" i="11"/>
  <c r="I148" i="11"/>
  <c r="I155" i="11" s="1"/>
  <c r="I141" i="11"/>
  <c r="E146" i="11"/>
  <c r="E160" i="11" s="1"/>
  <c r="J154" i="11"/>
  <c r="G153" i="11"/>
  <c r="J141" i="11"/>
  <c r="J148" i="11"/>
  <c r="J155" i="11" s="1"/>
  <c r="H146" i="11"/>
  <c r="G294" i="11"/>
  <c r="F289" i="11"/>
  <c r="F296" i="11"/>
  <c r="F301" i="11"/>
  <c r="G300" i="11"/>
  <c r="E300" i="11"/>
  <c r="E315" i="11" s="1"/>
  <c r="H300" i="11"/>
  <c r="I295" i="11"/>
  <c r="I302" i="11" s="1"/>
  <c r="I288" i="11"/>
  <c r="I294" i="11"/>
  <c r="J296" i="11"/>
  <c r="J303" i="11" s="1"/>
  <c r="J289" i="11"/>
  <c r="F199" i="11"/>
  <c r="F192" i="11"/>
  <c r="F206" i="11" s="1"/>
  <c r="H198" i="11"/>
  <c r="H191" i="11"/>
  <c r="H203" i="11"/>
  <c r="H202" i="11"/>
  <c r="I192" i="11"/>
  <c r="I206" i="11" s="1"/>
  <c r="I199" i="11"/>
  <c r="E196" i="11"/>
  <c r="E210" i="11" s="1"/>
  <c r="G197" i="11"/>
  <c r="G190" i="11"/>
  <c r="I191" i="11"/>
  <c r="I198" i="11"/>
  <c r="I205" i="11" s="1"/>
  <c r="F202" i="11"/>
  <c r="G202" i="11"/>
  <c r="P59" i="14"/>
  <c r="G72" i="14" s="1"/>
  <c r="Q59" i="14"/>
  <c r="H72" i="14" s="1"/>
  <c r="O59" i="14"/>
  <c r="F72" i="14" s="1"/>
  <c r="R59" i="14"/>
  <c r="I72" i="14" s="1"/>
  <c r="I252" i="14"/>
  <c r="F248" i="14"/>
  <c r="F241" i="14"/>
  <c r="F255" i="14" s="1"/>
  <c r="I244" i="14"/>
  <c r="H239" i="14"/>
  <c r="H246" i="14"/>
  <c r="G252" i="14"/>
  <c r="H248" i="14"/>
  <c r="H241" i="14"/>
  <c r="H255" i="14" s="1"/>
  <c r="J251" i="14"/>
  <c r="E251" i="14"/>
  <c r="E266" i="14" s="1"/>
  <c r="I247" i="14"/>
  <c r="I254" i="14" s="1"/>
  <c r="I240" i="14"/>
  <c r="I99" i="13"/>
  <c r="I106" i="13" s="1"/>
  <c r="I92" i="13"/>
  <c r="J94" i="13"/>
  <c r="J108" i="13" s="1"/>
  <c r="J101" i="13"/>
  <c r="G104" i="13"/>
  <c r="G100" i="13"/>
  <c r="G93" i="13"/>
  <c r="I93" i="13"/>
  <c r="I100" i="13"/>
  <c r="I107" i="13" s="1"/>
  <c r="G92" i="13"/>
  <c r="G99" i="13"/>
  <c r="G105" i="13"/>
  <c r="E94" i="13"/>
  <c r="E108" i="13" s="1"/>
  <c r="E121" i="13" s="1"/>
  <c r="E101" i="13"/>
  <c r="E113" i="13" s="1"/>
  <c r="J104" i="13"/>
  <c r="E98" i="13"/>
  <c r="E112" i="13" s="1"/>
  <c r="F192" i="13"/>
  <c r="F206" i="13" s="1"/>
  <c r="F199" i="13"/>
  <c r="H192" i="13"/>
  <c r="H206" i="13" s="1"/>
  <c r="H199" i="13"/>
  <c r="I202" i="13"/>
  <c r="E202" i="13"/>
  <c r="E217" i="13" s="1"/>
  <c r="H202" i="13"/>
  <c r="G195" i="13"/>
  <c r="F196" i="13"/>
  <c r="I196" i="13"/>
  <c r="F245" i="17"/>
  <c r="J245" i="17"/>
  <c r="I252" i="17"/>
  <c r="K252" i="17" s="1"/>
  <c r="G240" i="17"/>
  <c r="G247" i="17"/>
  <c r="E247" i="17"/>
  <c r="E254" i="17" s="1"/>
  <c r="E240" i="17"/>
  <c r="H239" i="17"/>
  <c r="H246" i="17"/>
  <c r="I239" i="17"/>
  <c r="I246" i="17"/>
  <c r="I253" i="17" s="1"/>
  <c r="F246" i="17"/>
  <c r="F239" i="17"/>
  <c r="E241" i="17"/>
  <c r="E255" i="17" s="1"/>
  <c r="E268" i="17" s="1"/>
  <c r="E248" i="17"/>
  <c r="E260" i="17" s="1"/>
  <c r="G241" i="17"/>
  <c r="G255" i="17" s="1"/>
  <c r="G248" i="17"/>
  <c r="J246" i="17"/>
  <c r="J253" i="17" s="1"/>
  <c r="J239" i="17"/>
  <c r="I198" i="17"/>
  <c r="I205" i="17" s="1"/>
  <c r="I191" i="17"/>
  <c r="J191" i="17"/>
  <c r="J198" i="17"/>
  <c r="J205" i="17" s="1"/>
  <c r="E203" i="17"/>
  <c r="E218" i="17" s="1"/>
  <c r="F198" i="17"/>
  <c r="F191" i="17"/>
  <c r="E192" i="17"/>
  <c r="E206" i="17" s="1"/>
  <c r="E219" i="17" s="1"/>
  <c r="E199" i="17"/>
  <c r="E211" i="17" s="1"/>
  <c r="I190" i="17"/>
  <c r="I197" i="17"/>
  <c r="I204" i="17" s="1"/>
  <c r="G203" i="17"/>
  <c r="E198" i="17"/>
  <c r="E205" i="17" s="1"/>
  <c r="E191" i="17"/>
  <c r="F202" i="17"/>
  <c r="H203" i="17"/>
  <c r="G146" i="18"/>
  <c r="G154" i="18"/>
  <c r="J153" i="18"/>
  <c r="F146" i="18"/>
  <c r="E154" i="18"/>
  <c r="E169" i="18" s="1"/>
  <c r="F154" i="18"/>
  <c r="I146" i="18"/>
  <c r="H148" i="18"/>
  <c r="H141" i="18"/>
  <c r="F148" i="18"/>
  <c r="F141" i="18"/>
  <c r="E149" i="18"/>
  <c r="E156" i="18" s="1"/>
  <c r="E142" i="18"/>
  <c r="H202" i="18"/>
  <c r="H197" i="18"/>
  <c r="H190" i="18"/>
  <c r="I190" i="18"/>
  <c r="I197" i="18"/>
  <c r="I204" i="18" s="1"/>
  <c r="G203" i="18"/>
  <c r="F195" i="18"/>
  <c r="E196" i="18"/>
  <c r="E210" i="18" s="1"/>
  <c r="I203" i="18"/>
  <c r="H203" i="18"/>
  <c r="E202" i="18"/>
  <c r="E217" i="18" s="1"/>
  <c r="E296" i="18"/>
  <c r="E303" i="18" s="1"/>
  <c r="E289" i="18"/>
  <c r="H295" i="18"/>
  <c r="H288" i="18"/>
  <c r="J301" i="18"/>
  <c r="E295" i="18"/>
  <c r="E302" i="18" s="1"/>
  <c r="E288" i="18"/>
  <c r="I293" i="18"/>
  <c r="J290" i="18"/>
  <c r="J304" i="18" s="1"/>
  <c r="J297" i="18"/>
  <c r="E293" i="18"/>
  <c r="E307" i="18" s="1"/>
  <c r="H296" i="18"/>
  <c r="H289" i="18"/>
  <c r="F294" i="18"/>
  <c r="I301" i="18"/>
  <c r="O108" i="21"/>
  <c r="F121" i="21" s="1"/>
  <c r="R108" i="21"/>
  <c r="I121" i="21" s="1"/>
  <c r="Q108" i="21"/>
  <c r="H121" i="21" s="1"/>
  <c r="P108" i="21"/>
  <c r="G121" i="21" s="1"/>
  <c r="I301" i="12"/>
  <c r="I295" i="12"/>
  <c r="I302" i="12" s="1"/>
  <c r="I288" i="12"/>
  <c r="E293" i="12"/>
  <c r="E307" i="12" s="1"/>
  <c r="G300" i="12"/>
  <c r="F301" i="12"/>
  <c r="H289" i="12"/>
  <c r="H296" i="12"/>
  <c r="J294" i="12"/>
  <c r="F296" i="12"/>
  <c r="F289" i="12"/>
  <c r="H301" i="12"/>
  <c r="E153" i="16"/>
  <c r="E168" i="16" s="1"/>
  <c r="G154" i="16"/>
  <c r="G150" i="16"/>
  <c r="G143" i="16"/>
  <c r="G157" i="16" s="1"/>
  <c r="H143" i="16"/>
  <c r="H157" i="16" s="1"/>
  <c r="H150" i="16"/>
  <c r="H147" i="16"/>
  <c r="F148" i="16"/>
  <c r="F141" i="16"/>
  <c r="F153" i="16"/>
  <c r="H142" i="16"/>
  <c r="H149" i="16"/>
  <c r="F150" i="16"/>
  <c r="F143" i="16"/>
  <c r="F157" i="16" s="1"/>
  <c r="H153" i="16"/>
  <c r="L153" i="16" s="1"/>
  <c r="R108" i="16"/>
  <c r="I121" i="16" s="1"/>
  <c r="P108" i="16"/>
  <c r="G121" i="16" s="1"/>
  <c r="O108" i="16"/>
  <c r="F121" i="16" s="1"/>
  <c r="Q108" i="16"/>
  <c r="H121" i="16" s="1"/>
  <c r="E195" i="16"/>
  <c r="E209" i="16" s="1"/>
  <c r="F196" i="16"/>
  <c r="E199" i="16"/>
  <c r="E211" i="16" s="1"/>
  <c r="E192" i="16"/>
  <c r="E206" i="16" s="1"/>
  <c r="E219" i="16" s="1"/>
  <c r="E203" i="16"/>
  <c r="E218" i="16" s="1"/>
  <c r="F195" i="16"/>
  <c r="I195" i="16"/>
  <c r="F190" i="16"/>
  <c r="F197" i="16"/>
  <c r="J195" i="16"/>
  <c r="L195" i="16" s="1"/>
  <c r="J203" i="16"/>
  <c r="L203" i="16" s="1"/>
  <c r="G195" i="16"/>
  <c r="O108" i="23"/>
  <c r="F121" i="23" s="1"/>
  <c r="Q108" i="23"/>
  <c r="H121" i="23" s="1"/>
  <c r="P108" i="23"/>
  <c r="G121" i="23" s="1"/>
  <c r="R108" i="23"/>
  <c r="I121" i="23" s="1"/>
  <c r="F301" i="20"/>
  <c r="E288" i="20"/>
  <c r="E295" i="20"/>
  <c r="E302" i="20" s="1"/>
  <c r="E289" i="20"/>
  <c r="E296" i="20"/>
  <c r="E303" i="20" s="1"/>
  <c r="J294" i="20"/>
  <c r="E293" i="20"/>
  <c r="E307" i="20" s="1"/>
  <c r="H289" i="20"/>
  <c r="H296" i="20"/>
  <c r="J288" i="20"/>
  <c r="J295" i="20"/>
  <c r="J302" i="20" s="1"/>
  <c r="R101" i="19"/>
  <c r="I113" i="19" s="1"/>
  <c r="N113" i="19" s="1"/>
  <c r="O101" i="19"/>
  <c r="F113" i="19" s="1"/>
  <c r="K113" i="19" s="1"/>
  <c r="P101" i="19"/>
  <c r="G113" i="19" s="1"/>
  <c r="L113" i="19" s="1"/>
  <c r="Q101" i="19"/>
  <c r="H113" i="19" s="1"/>
  <c r="M113" i="19" s="1"/>
  <c r="J300" i="19"/>
  <c r="I289" i="19"/>
  <c r="I296" i="19"/>
  <c r="I303" i="19" s="1"/>
  <c r="I301" i="19"/>
  <c r="H300" i="19"/>
  <c r="F295" i="19"/>
  <c r="F288" i="19"/>
  <c r="I288" i="19"/>
  <c r="I295" i="19"/>
  <c r="I302" i="19" s="1"/>
  <c r="E296" i="19"/>
  <c r="E303" i="19" s="1"/>
  <c r="E289" i="19"/>
  <c r="G301" i="19"/>
  <c r="R101" i="8"/>
  <c r="I113" i="8" s="1"/>
  <c r="N113" i="8" s="1"/>
  <c r="Q101" i="8"/>
  <c r="H113" i="8" s="1"/>
  <c r="M113" i="8" s="1"/>
  <c r="O101" i="8"/>
  <c r="F113" i="8" s="1"/>
  <c r="K113" i="8" s="1"/>
  <c r="P101" i="8"/>
  <c r="G113" i="8" s="1"/>
  <c r="L113" i="8" s="1"/>
  <c r="H247" i="8"/>
  <c r="H240" i="8"/>
  <c r="G251" i="8"/>
  <c r="H241" i="8"/>
  <c r="H255" i="8" s="1"/>
  <c r="H248" i="8"/>
  <c r="F241" i="8"/>
  <c r="F255" i="8" s="1"/>
  <c r="F248" i="8"/>
  <c r="J248" i="8"/>
  <c r="J241" i="8"/>
  <c r="J255" i="8" s="1"/>
  <c r="J245" i="8"/>
  <c r="I251" i="8"/>
  <c r="E251" i="8"/>
  <c r="E266" i="8" s="1"/>
  <c r="I252" i="9"/>
  <c r="G251" i="9"/>
  <c r="F251" i="9"/>
  <c r="F245" i="9"/>
  <c r="E245" i="9"/>
  <c r="E259" i="9" s="1"/>
  <c r="J247" i="9"/>
  <c r="J254" i="9" s="1"/>
  <c r="J240" i="9"/>
  <c r="J251" i="9"/>
  <c r="H244" i="9"/>
  <c r="E251" i="9"/>
  <c r="E266" i="9" s="1"/>
  <c r="G245" i="9"/>
  <c r="I153" i="9"/>
  <c r="L147" i="9"/>
  <c r="E153" i="9"/>
  <c r="E168" i="9" s="1"/>
  <c r="J143" i="9"/>
  <c r="J157" i="9" s="1"/>
  <c r="J150" i="9"/>
  <c r="F153" i="9"/>
  <c r="E143" i="9"/>
  <c r="E157" i="9" s="1"/>
  <c r="E170" i="9" s="1"/>
  <c r="E150" i="9"/>
  <c r="E162" i="9" s="1"/>
  <c r="H153" i="9"/>
  <c r="H141" i="9"/>
  <c r="H148" i="9"/>
  <c r="H154" i="9"/>
  <c r="P108" i="9"/>
  <c r="G121" i="9" s="1"/>
  <c r="Q108" i="9"/>
  <c r="H121" i="9" s="1"/>
  <c r="O108" i="9"/>
  <c r="F121" i="9" s="1"/>
  <c r="R108" i="9"/>
  <c r="I121" i="9" s="1"/>
  <c r="P59" i="3"/>
  <c r="G72" i="3" s="1"/>
  <c r="O59" i="3"/>
  <c r="F72" i="3" s="1"/>
  <c r="R59" i="3"/>
  <c r="I72" i="3" s="1"/>
  <c r="Q59" i="3"/>
  <c r="H72" i="3" s="1"/>
  <c r="E301" i="3"/>
  <c r="E316" i="3" s="1"/>
  <c r="G289" i="3"/>
  <c r="G296" i="3"/>
  <c r="I300" i="3"/>
  <c r="J293" i="3"/>
  <c r="F294" i="3"/>
  <c r="H300" i="3"/>
  <c r="J301" i="3"/>
  <c r="O108" i="3"/>
  <c r="F121" i="3" s="1"/>
  <c r="R108" i="3"/>
  <c r="I121" i="3" s="1"/>
  <c r="Q108" i="3"/>
  <c r="H121" i="3" s="1"/>
  <c r="P108" i="3"/>
  <c r="G121" i="3" s="1"/>
  <c r="I300" i="15"/>
  <c r="J295" i="15"/>
  <c r="J302" i="15" s="1"/>
  <c r="J288" i="15"/>
  <c r="E293" i="15"/>
  <c r="E307" i="15" s="1"/>
  <c r="J301" i="15"/>
  <c r="J296" i="15"/>
  <c r="J303" i="15" s="1"/>
  <c r="J289" i="15"/>
  <c r="E288" i="15"/>
  <c r="E295" i="15"/>
  <c r="E302" i="15" s="1"/>
  <c r="G289" i="15"/>
  <c r="G296" i="15"/>
  <c r="I294" i="15"/>
  <c r="Q52" i="15"/>
  <c r="H64" i="15" s="1"/>
  <c r="M64" i="15" s="1"/>
  <c r="R52" i="15"/>
  <c r="I64" i="15" s="1"/>
  <c r="N64" i="15" s="1"/>
  <c r="O52" i="15"/>
  <c r="F64" i="15" s="1"/>
  <c r="K64" i="15" s="1"/>
  <c r="P52" i="15"/>
  <c r="G64" i="15" s="1"/>
  <c r="L64" i="15" s="1"/>
  <c r="E199" i="5"/>
  <c r="E211" i="5" s="1"/>
  <c r="E192" i="5"/>
  <c r="E206" i="5" s="1"/>
  <c r="E219" i="5" s="1"/>
  <c r="H202" i="5"/>
  <c r="I202" i="5"/>
  <c r="H196" i="5"/>
  <c r="J203" i="5"/>
  <c r="F203" i="5"/>
  <c r="G196" i="5"/>
  <c r="G202" i="5"/>
  <c r="H199" i="5"/>
  <c r="H192" i="5"/>
  <c r="H206" i="5" s="1"/>
  <c r="J192" i="5"/>
  <c r="J206" i="5" s="1"/>
  <c r="J199" i="5"/>
  <c r="G197" i="5"/>
  <c r="G190" i="5"/>
  <c r="G246" i="5"/>
  <c r="G239" i="5"/>
  <c r="I245" i="5"/>
  <c r="F244" i="5"/>
  <c r="E239" i="5"/>
  <c r="E246" i="5"/>
  <c r="E253" i="5" s="1"/>
  <c r="G252" i="5"/>
  <c r="E241" i="5"/>
  <c r="E255" i="5" s="1"/>
  <c r="E268" i="5" s="1"/>
  <c r="E248" i="5"/>
  <c r="E260" i="5" s="1"/>
  <c r="H241" i="5"/>
  <c r="H255" i="5" s="1"/>
  <c r="H248" i="5"/>
  <c r="F246" i="5"/>
  <c r="F239" i="5"/>
  <c r="E245" i="5"/>
  <c r="E259" i="5" s="1"/>
  <c r="I244" i="5"/>
  <c r="E244" i="5"/>
  <c r="E258" i="5" s="1"/>
  <c r="E202" i="22"/>
  <c r="E217" i="22" s="1"/>
  <c r="I202" i="22"/>
  <c r="H203" i="22"/>
  <c r="I203" i="22"/>
  <c r="G195" i="22"/>
  <c r="G192" i="22"/>
  <c r="G206" i="22" s="1"/>
  <c r="G199" i="22"/>
  <c r="J195" i="22"/>
  <c r="G203" i="22"/>
  <c r="F199" i="22"/>
  <c r="F192" i="22"/>
  <c r="F206" i="22" s="1"/>
  <c r="P108" i="22"/>
  <c r="G121" i="22" s="1"/>
  <c r="R108" i="22"/>
  <c r="I121" i="22" s="1"/>
  <c r="O108" i="22"/>
  <c r="F121" i="22" s="1"/>
  <c r="Q108" i="22"/>
  <c r="H121" i="22" s="1"/>
  <c r="J245" i="11"/>
  <c r="H241" i="11"/>
  <c r="H255" i="11" s="1"/>
  <c r="H248" i="11"/>
  <c r="J239" i="11"/>
  <c r="J246" i="11"/>
  <c r="J253" i="11" s="1"/>
  <c r="F245" i="11"/>
  <c r="I244" i="11"/>
  <c r="F239" i="11"/>
  <c r="F246" i="11"/>
  <c r="F241" i="11"/>
  <c r="F255" i="11" s="1"/>
  <c r="F248" i="11"/>
  <c r="I246" i="11"/>
  <c r="I253" i="11" s="1"/>
  <c r="I239" i="11"/>
  <c r="F244" i="11"/>
  <c r="H245" i="11"/>
  <c r="G191" i="14"/>
  <c r="G198" i="14"/>
  <c r="F190" i="14"/>
  <c r="F197" i="14"/>
  <c r="J198" i="14"/>
  <c r="J205" i="14" s="1"/>
  <c r="J191" i="14"/>
  <c r="J203" i="14"/>
  <c r="I190" i="14"/>
  <c r="I197" i="14"/>
  <c r="I204" i="14" s="1"/>
  <c r="J190" i="14"/>
  <c r="J197" i="14"/>
  <c r="J204" i="14" s="1"/>
  <c r="J202" i="14"/>
  <c r="E195" i="14"/>
  <c r="E209" i="14" s="1"/>
  <c r="E197" i="14"/>
  <c r="E204" i="14" s="1"/>
  <c r="E190" i="14"/>
  <c r="G197" i="14"/>
  <c r="G190" i="14"/>
  <c r="E122" i="14"/>
  <c r="E123" i="14"/>
  <c r="P119" i="14"/>
  <c r="P120" i="14"/>
  <c r="G142" i="13"/>
  <c r="G149" i="13"/>
  <c r="H153" i="13"/>
  <c r="G143" i="13"/>
  <c r="G157" i="13" s="1"/>
  <c r="G150" i="13"/>
  <c r="F146" i="13"/>
  <c r="J146" i="13"/>
  <c r="E146" i="13"/>
  <c r="E160" i="13" s="1"/>
  <c r="H142" i="13"/>
  <c r="H149" i="13"/>
  <c r="G146" i="13"/>
  <c r="J147" i="13"/>
  <c r="J240" i="13"/>
  <c r="J247" i="13"/>
  <c r="J254" i="13" s="1"/>
  <c r="J245" i="13"/>
  <c r="J244" i="13"/>
  <c r="L244" i="13" s="1"/>
  <c r="F239" i="13"/>
  <c r="F246" i="13"/>
  <c r="G248" i="13"/>
  <c r="G241" i="13"/>
  <c r="G255" i="13" s="1"/>
  <c r="H240" i="13"/>
  <c r="H247" i="13"/>
  <c r="I244" i="13"/>
  <c r="E251" i="13"/>
  <c r="E266" i="13" s="1"/>
  <c r="H241" i="13"/>
  <c r="H255" i="13" s="1"/>
  <c r="H248" i="13"/>
  <c r="F245" i="13"/>
  <c r="E73" i="17"/>
  <c r="E74" i="17"/>
  <c r="P71" i="17"/>
  <c r="P70" i="17"/>
  <c r="H246" i="18"/>
  <c r="H239" i="18"/>
  <c r="I240" i="18"/>
  <c r="I247" i="18"/>
  <c r="I254" i="18" s="1"/>
  <c r="I241" i="18"/>
  <c r="I255" i="18" s="1"/>
  <c r="I248" i="18"/>
  <c r="G191" i="21"/>
  <c r="G198" i="21"/>
  <c r="H192" i="21"/>
  <c r="H206" i="21" s="1"/>
  <c r="H199" i="21"/>
  <c r="J192" i="21"/>
  <c r="J206" i="21" s="1"/>
  <c r="J199" i="21"/>
  <c r="I202" i="21"/>
  <c r="E66" i="21"/>
  <c r="E65" i="21"/>
  <c r="P63" i="21"/>
  <c r="P62" i="21"/>
  <c r="J198" i="12"/>
  <c r="J205" i="12" s="1"/>
  <c r="J191" i="12"/>
  <c r="G190" i="12"/>
  <c r="G197" i="12"/>
  <c r="J252" i="16"/>
  <c r="H141" i="23"/>
  <c r="H148" i="23"/>
  <c r="I142" i="23"/>
  <c r="I149" i="23"/>
  <c r="I156" i="23" s="1"/>
  <c r="I146" i="23"/>
  <c r="G296" i="7"/>
  <c r="G289" i="7"/>
  <c r="H244" i="18"/>
  <c r="I244" i="18"/>
  <c r="G241" i="18"/>
  <c r="G255" i="18" s="1"/>
  <c r="G248" i="18"/>
  <c r="G245" i="18"/>
  <c r="E240" i="18"/>
  <c r="E247" i="18"/>
  <c r="E254" i="18" s="1"/>
  <c r="G239" i="18"/>
  <c r="G246" i="18"/>
  <c r="H248" i="18"/>
  <c r="H241" i="18"/>
  <c r="H255" i="18" s="1"/>
  <c r="H190" i="21"/>
  <c r="H197" i="21"/>
  <c r="I190" i="21"/>
  <c r="I197" i="21"/>
  <c r="I204" i="21" s="1"/>
  <c r="G190" i="21"/>
  <c r="G197" i="21"/>
  <c r="H195" i="21"/>
  <c r="E191" i="21"/>
  <c r="E198" i="21"/>
  <c r="E205" i="21" s="1"/>
  <c r="F198" i="21"/>
  <c r="F191" i="21"/>
  <c r="H191" i="21"/>
  <c r="H198" i="21"/>
  <c r="I191" i="21"/>
  <c r="I198" i="21"/>
  <c r="I205" i="21" s="1"/>
  <c r="E74" i="21"/>
  <c r="E73" i="21"/>
  <c r="P70" i="21"/>
  <c r="P71" i="21"/>
  <c r="P101" i="12"/>
  <c r="G113" i="12" s="1"/>
  <c r="L113" i="12" s="1"/>
  <c r="O101" i="12"/>
  <c r="F113" i="12" s="1"/>
  <c r="K113" i="12" s="1"/>
  <c r="Q101" i="12"/>
  <c r="H113" i="12" s="1"/>
  <c r="M113" i="12" s="1"/>
  <c r="R101" i="12"/>
  <c r="I113" i="12" s="1"/>
  <c r="N113" i="12" s="1"/>
  <c r="F195" i="12"/>
  <c r="J195" i="12"/>
  <c r="H195" i="12"/>
  <c r="I198" i="12"/>
  <c r="I205" i="12" s="1"/>
  <c r="I191" i="12"/>
  <c r="J199" i="12"/>
  <c r="J192" i="12"/>
  <c r="J206" i="12" s="1"/>
  <c r="F197" i="12"/>
  <c r="F190" i="12"/>
  <c r="Q59" i="16"/>
  <c r="H72" i="16" s="1"/>
  <c r="R59" i="16"/>
  <c r="I72" i="16" s="1"/>
  <c r="P59" i="16"/>
  <c r="G72" i="16" s="1"/>
  <c r="O59" i="16"/>
  <c r="F72" i="16" s="1"/>
  <c r="J246" i="16"/>
  <c r="J253" i="16" s="1"/>
  <c r="J239" i="16"/>
  <c r="F241" i="16"/>
  <c r="F255" i="16" s="1"/>
  <c r="F248" i="16"/>
  <c r="I247" i="16"/>
  <c r="I254" i="16" s="1"/>
  <c r="I240" i="16"/>
  <c r="G252" i="16"/>
  <c r="H252" i="16"/>
  <c r="E248" i="16"/>
  <c r="E260" i="16" s="1"/>
  <c r="E241" i="16"/>
  <c r="E255" i="16" s="1"/>
  <c r="E268" i="16" s="1"/>
  <c r="H240" i="16"/>
  <c r="H247" i="16"/>
  <c r="R52" i="23"/>
  <c r="I64" i="23" s="1"/>
  <c r="N64" i="23" s="1"/>
  <c r="O52" i="23"/>
  <c r="I150" i="23"/>
  <c r="I143" i="23"/>
  <c r="I157" i="23" s="1"/>
  <c r="J148" i="23"/>
  <c r="J155" i="23" s="1"/>
  <c r="J141" i="23"/>
  <c r="F154" i="23"/>
  <c r="G143" i="23"/>
  <c r="G157" i="23" s="1"/>
  <c r="G150" i="23"/>
  <c r="E142" i="23"/>
  <c r="E149" i="23"/>
  <c r="E156" i="23" s="1"/>
  <c r="E150" i="23"/>
  <c r="E162" i="23" s="1"/>
  <c r="E143" i="23"/>
  <c r="E157" i="23" s="1"/>
  <c r="E170" i="23" s="1"/>
  <c r="E154" i="23"/>
  <c r="E169" i="23" s="1"/>
  <c r="P59" i="23"/>
  <c r="G72" i="23" s="1"/>
  <c r="L72" i="23" s="1"/>
  <c r="R59" i="23"/>
  <c r="I72" i="23" s="1"/>
  <c r="T70" i="23" s="1"/>
  <c r="O59" i="23"/>
  <c r="F72" i="23" s="1"/>
  <c r="K72" i="23" s="1"/>
  <c r="Q59" i="23"/>
  <c r="H72" i="23" s="1"/>
  <c r="M72" i="23" s="1"/>
  <c r="E296" i="7"/>
  <c r="E303" i="7" s="1"/>
  <c r="E289" i="7"/>
  <c r="H297" i="7"/>
  <c r="H290" i="7"/>
  <c r="H304" i="7" s="1"/>
  <c r="E293" i="7"/>
  <c r="E307" i="7" s="1"/>
  <c r="J293" i="7"/>
  <c r="E288" i="7"/>
  <c r="E295" i="7"/>
  <c r="E302" i="7" s="1"/>
  <c r="I294" i="7"/>
  <c r="H300" i="7"/>
  <c r="E141" i="7"/>
  <c r="E148" i="7"/>
  <c r="E155" i="7" s="1"/>
  <c r="I150" i="7"/>
  <c r="I143" i="7"/>
  <c r="I157" i="7" s="1"/>
  <c r="J143" i="7"/>
  <c r="J157" i="7" s="1"/>
  <c r="J150" i="7"/>
  <c r="F154" i="7"/>
  <c r="H143" i="7"/>
  <c r="H157" i="7" s="1"/>
  <c r="H150" i="7"/>
  <c r="F146" i="7"/>
  <c r="H146" i="7"/>
  <c r="G149" i="7"/>
  <c r="G142" i="7"/>
  <c r="F148" i="7"/>
  <c r="F141" i="7"/>
  <c r="J153" i="7"/>
  <c r="R52" i="20"/>
  <c r="I64" i="20" s="1"/>
  <c r="N64" i="20" s="1"/>
  <c r="P52" i="20"/>
  <c r="G64" i="20" s="1"/>
  <c r="L64" i="20" s="1"/>
  <c r="O52" i="20"/>
  <c r="F64" i="20" s="1"/>
  <c r="K64" i="20" s="1"/>
  <c r="Q52" i="20"/>
  <c r="H64" i="20" s="1"/>
  <c r="M64" i="20" s="1"/>
  <c r="Q59" i="8"/>
  <c r="H72" i="8" s="1"/>
  <c r="P59" i="8"/>
  <c r="G72" i="8" s="1"/>
  <c r="O59" i="8"/>
  <c r="F72" i="8" s="1"/>
  <c r="R59" i="8"/>
  <c r="I72" i="8" s="1"/>
  <c r="E289" i="9"/>
  <c r="E296" i="9"/>
  <c r="E303" i="9" s="1"/>
  <c r="G289" i="9"/>
  <c r="G296" i="9"/>
  <c r="E294" i="9"/>
  <c r="E308" i="9" s="1"/>
  <c r="H288" i="9"/>
  <c r="H295" i="9"/>
  <c r="I300" i="9"/>
  <c r="I296" i="9"/>
  <c r="I303" i="9" s="1"/>
  <c r="I289" i="9"/>
  <c r="H289" i="9"/>
  <c r="H296" i="9"/>
  <c r="I190" i="9"/>
  <c r="I197" i="9"/>
  <c r="I204" i="9" s="1"/>
  <c r="F192" i="9"/>
  <c r="F206" i="9" s="1"/>
  <c r="F199" i="9"/>
  <c r="E191" i="9"/>
  <c r="E198" i="9"/>
  <c r="E205" i="9" s="1"/>
  <c r="J198" i="9"/>
  <c r="J205" i="9" s="1"/>
  <c r="J191" i="9"/>
  <c r="I196" i="9"/>
  <c r="J192" i="9"/>
  <c r="J206" i="9" s="1"/>
  <c r="J199" i="9"/>
  <c r="F190" i="9"/>
  <c r="F197" i="9"/>
  <c r="P101" i="3"/>
  <c r="G113" i="3" s="1"/>
  <c r="L113" i="3" s="1"/>
  <c r="O101" i="3"/>
  <c r="F113" i="3" s="1"/>
  <c r="K113" i="3" s="1"/>
  <c r="Q101" i="3"/>
  <c r="H113" i="3" s="1"/>
  <c r="M113" i="3" s="1"/>
  <c r="R101" i="3"/>
  <c r="I113" i="3" s="1"/>
  <c r="N113" i="3" s="1"/>
  <c r="I191" i="15"/>
  <c r="I198" i="15"/>
  <c r="I205" i="15" s="1"/>
  <c r="H197" i="15"/>
  <c r="H190" i="15"/>
  <c r="G192" i="15"/>
  <c r="G206" i="15" s="1"/>
  <c r="G199" i="15"/>
  <c r="F195" i="15"/>
  <c r="E196" i="15"/>
  <c r="E210" i="15" s="1"/>
  <c r="E198" i="15"/>
  <c r="E205" i="15" s="1"/>
  <c r="E191" i="15"/>
  <c r="G190" i="15"/>
  <c r="G197" i="15"/>
  <c r="J199" i="15"/>
  <c r="J192" i="15"/>
  <c r="J206" i="15" s="1"/>
  <c r="H301" i="5"/>
  <c r="G295" i="5"/>
  <c r="G288" i="5"/>
  <c r="E300" i="5"/>
  <c r="E315" i="5" s="1"/>
  <c r="E297" i="5"/>
  <c r="E309" i="5" s="1"/>
  <c r="E290" i="5"/>
  <c r="E304" i="5" s="1"/>
  <c r="E317" i="5" s="1"/>
  <c r="E172" i="5"/>
  <c r="E171" i="5"/>
  <c r="P169" i="5"/>
  <c r="P168" i="5"/>
  <c r="E74" i="22"/>
  <c r="E73" i="22"/>
  <c r="P70" i="22"/>
  <c r="P71" i="22"/>
  <c r="H290" i="14"/>
  <c r="H304" i="14" s="1"/>
  <c r="H297" i="14"/>
  <c r="F295" i="14"/>
  <c r="F288" i="14"/>
  <c r="I289" i="14"/>
  <c r="I296" i="14"/>
  <c r="I303" i="14" s="1"/>
  <c r="F289" i="14"/>
  <c r="F296" i="14"/>
  <c r="F294" i="14"/>
  <c r="J296" i="14"/>
  <c r="J303" i="14" s="1"/>
  <c r="J289" i="14"/>
  <c r="G300" i="14"/>
  <c r="E65" i="14"/>
  <c r="E66" i="14"/>
  <c r="P62" i="14"/>
  <c r="P63" i="14"/>
  <c r="J297" i="13"/>
  <c r="J290" i="13"/>
  <c r="J304" i="13" s="1"/>
  <c r="F289" i="13"/>
  <c r="F296" i="13"/>
  <c r="E290" i="13"/>
  <c r="E304" i="13" s="1"/>
  <c r="E317" i="13" s="1"/>
  <c r="E297" i="13"/>
  <c r="E309" i="13" s="1"/>
  <c r="I300" i="13"/>
  <c r="E289" i="13"/>
  <c r="E296" i="13"/>
  <c r="E303" i="13" s="1"/>
  <c r="R108" i="17"/>
  <c r="I121" i="17" s="1"/>
  <c r="O108" i="17"/>
  <c r="F121" i="17" s="1"/>
  <c r="Q108" i="17"/>
  <c r="H121" i="17" s="1"/>
  <c r="P108" i="17"/>
  <c r="G121" i="17" s="1"/>
  <c r="J290" i="17"/>
  <c r="J304" i="17" s="1"/>
  <c r="J297" i="17"/>
  <c r="J295" i="17"/>
  <c r="J302" i="17" s="1"/>
  <c r="J288" i="17"/>
  <c r="E301" i="17"/>
  <c r="E316" i="17" s="1"/>
  <c r="F290" i="17"/>
  <c r="F304" i="17" s="1"/>
  <c r="F297" i="17"/>
  <c r="H293" i="17"/>
  <c r="O59" i="18"/>
  <c r="F72" i="18" s="1"/>
  <c r="Q59" i="18"/>
  <c r="H72" i="18" s="1"/>
  <c r="R59" i="18"/>
  <c r="I72" i="18" s="1"/>
  <c r="P59" i="18"/>
  <c r="G72" i="18" s="1"/>
  <c r="F296" i="21"/>
  <c r="F289" i="21"/>
  <c r="I300" i="21"/>
  <c r="G295" i="21"/>
  <c r="G288" i="21"/>
  <c r="E301" i="21"/>
  <c r="E316" i="21" s="1"/>
  <c r="E296" i="21"/>
  <c r="E303" i="21" s="1"/>
  <c r="E289" i="21"/>
  <c r="E65" i="12"/>
  <c r="E66" i="12"/>
  <c r="P63" i="12"/>
  <c r="P62" i="12"/>
  <c r="J300" i="16"/>
  <c r="E300" i="16"/>
  <c r="E315" i="16" s="1"/>
  <c r="H289" i="16"/>
  <c r="H296" i="16"/>
  <c r="E289" i="16"/>
  <c r="E296" i="16"/>
  <c r="E303" i="16" s="1"/>
  <c r="G295" i="16"/>
  <c r="G288" i="16"/>
  <c r="G296" i="16"/>
  <c r="G289" i="16"/>
  <c r="I196" i="23"/>
  <c r="G191" i="23"/>
  <c r="G198" i="23"/>
  <c r="I197" i="23"/>
  <c r="I204" i="23" s="1"/>
  <c r="I190" i="23"/>
  <c r="J192" i="23"/>
  <c r="J206" i="23" s="1"/>
  <c r="J199" i="23"/>
  <c r="E197" i="23"/>
  <c r="E204" i="23" s="1"/>
  <c r="E190" i="23"/>
  <c r="H190" i="23"/>
  <c r="H197" i="23"/>
  <c r="E191" i="23"/>
  <c r="E198" i="23"/>
  <c r="E205" i="23" s="1"/>
  <c r="H296" i="23"/>
  <c r="H289" i="23"/>
  <c r="G295" i="23"/>
  <c r="G288" i="23"/>
  <c r="E301" i="23"/>
  <c r="E316" i="23" s="1"/>
  <c r="G245" i="23"/>
  <c r="I241" i="23"/>
  <c r="I255" i="23" s="1"/>
  <c r="I248" i="23"/>
  <c r="I239" i="23"/>
  <c r="I246" i="23"/>
  <c r="I253" i="23" s="1"/>
  <c r="H247" i="23"/>
  <c r="H240" i="23"/>
  <c r="F245" i="23"/>
  <c r="J240" i="23"/>
  <c r="J247" i="23"/>
  <c r="J254" i="23" s="1"/>
  <c r="F248" i="23"/>
  <c r="F241" i="23"/>
  <c r="F255" i="23" s="1"/>
  <c r="I141" i="20"/>
  <c r="I148" i="20"/>
  <c r="I155" i="20" s="1"/>
  <c r="J149" i="20"/>
  <c r="J156" i="20" s="1"/>
  <c r="J142" i="20"/>
  <c r="E148" i="20"/>
  <c r="E155" i="20" s="1"/>
  <c r="E141" i="20"/>
  <c r="J148" i="20"/>
  <c r="J155" i="20" s="1"/>
  <c r="J141" i="20"/>
  <c r="F148" i="20"/>
  <c r="F141" i="20"/>
  <c r="G147" i="20"/>
  <c r="G142" i="20"/>
  <c r="G149" i="20"/>
  <c r="E123" i="20"/>
  <c r="E122" i="20"/>
  <c r="P119" i="20"/>
  <c r="P120" i="20"/>
  <c r="J142" i="19"/>
  <c r="J149" i="19"/>
  <c r="J156" i="19" s="1"/>
  <c r="E149" i="19"/>
  <c r="E156" i="19" s="1"/>
  <c r="E142" i="19"/>
  <c r="F142" i="19"/>
  <c r="F149" i="19"/>
  <c r="I149" i="19"/>
  <c r="I156" i="19" s="1"/>
  <c r="I142" i="19"/>
  <c r="H142" i="19"/>
  <c r="H149" i="19"/>
  <c r="H154" i="19"/>
  <c r="H148" i="19"/>
  <c r="H141" i="19"/>
  <c r="E251" i="19"/>
  <c r="E266" i="19" s="1"/>
  <c r="I240" i="19"/>
  <c r="I247" i="19"/>
  <c r="I254" i="19" s="1"/>
  <c r="F240" i="19"/>
  <c r="F247" i="19"/>
  <c r="I252" i="19"/>
  <c r="I251" i="19"/>
  <c r="J252" i="19"/>
  <c r="J239" i="19"/>
  <c r="J246" i="19"/>
  <c r="J253" i="19" s="1"/>
  <c r="F245" i="19"/>
  <c r="I27" i="8"/>
  <c r="AC27" i="8" s="1"/>
  <c r="I283" i="8" s="1"/>
  <c r="AA27" i="8"/>
  <c r="G283" i="8" s="1"/>
  <c r="H141" i="8"/>
  <c r="H148" i="8"/>
  <c r="J150" i="8"/>
  <c r="J143" i="8"/>
  <c r="J157" i="8" s="1"/>
  <c r="G143" i="8"/>
  <c r="G157" i="8" s="1"/>
  <c r="G150" i="8"/>
  <c r="F141" i="8"/>
  <c r="F148" i="8"/>
  <c r="J148" i="8"/>
  <c r="J155" i="8" s="1"/>
  <c r="J141" i="8"/>
  <c r="I146" i="8"/>
  <c r="E153" i="8"/>
  <c r="E168" i="8" s="1"/>
  <c r="J289" i="8"/>
  <c r="J296" i="8"/>
  <c r="J303" i="8" s="1"/>
  <c r="I300" i="8"/>
  <c r="G296" i="8"/>
  <c r="G289" i="8"/>
  <c r="I289" i="8"/>
  <c r="I296" i="8"/>
  <c r="I303" i="8" s="1"/>
  <c r="F297" i="8"/>
  <c r="F290" i="8"/>
  <c r="F304" i="8" s="1"/>
  <c r="E289" i="8"/>
  <c r="E296" i="8"/>
  <c r="E303" i="8" s="1"/>
  <c r="J294" i="8"/>
  <c r="I295" i="8"/>
  <c r="I302" i="8" s="1"/>
  <c r="I288" i="8"/>
  <c r="E65" i="9"/>
  <c r="E66" i="9"/>
  <c r="P62" i="9"/>
  <c r="P63" i="9"/>
  <c r="H247" i="15"/>
  <c r="H240" i="15"/>
  <c r="G241" i="15"/>
  <c r="G255" i="15" s="1"/>
  <c r="G248" i="15"/>
  <c r="G246" i="15"/>
  <c r="G239" i="15"/>
  <c r="E246" i="15"/>
  <c r="E253" i="15" s="1"/>
  <c r="E239" i="15"/>
  <c r="E247" i="15"/>
  <c r="E254" i="15" s="1"/>
  <c r="E240" i="15"/>
  <c r="J245" i="15"/>
  <c r="I245" i="15"/>
  <c r="F241" i="15"/>
  <c r="F255" i="15" s="1"/>
  <c r="F248" i="15"/>
  <c r="G240" i="15"/>
  <c r="G247" i="15"/>
  <c r="R150" i="15"/>
  <c r="I162" i="15" s="1"/>
  <c r="N162" i="15" s="1"/>
  <c r="P150" i="15"/>
  <c r="G162" i="15" s="1"/>
  <c r="L162" i="15" s="1"/>
  <c r="O150" i="15"/>
  <c r="F162" i="15" s="1"/>
  <c r="K162" i="15" s="1"/>
  <c r="Q150" i="15"/>
  <c r="H162" i="15" s="1"/>
  <c r="M162" i="15" s="1"/>
  <c r="P150" i="5"/>
  <c r="G162" i="5" s="1"/>
  <c r="L162" i="5" s="1"/>
  <c r="R150" i="5"/>
  <c r="I162" i="5" s="1"/>
  <c r="N162" i="5" s="1"/>
  <c r="Q150" i="5"/>
  <c r="H162" i="5" s="1"/>
  <c r="M162" i="5" s="1"/>
  <c r="O150" i="5"/>
  <c r="F162" i="5" s="1"/>
  <c r="K162" i="5" s="1"/>
  <c r="P101" i="22"/>
  <c r="G113" i="22" s="1"/>
  <c r="L113" i="22" s="1"/>
  <c r="R101" i="22"/>
  <c r="I113" i="22" s="1"/>
  <c r="N113" i="22" s="1"/>
  <c r="Q101" i="22"/>
  <c r="H113" i="22" s="1"/>
  <c r="M113" i="22" s="1"/>
  <c r="O101" i="22"/>
  <c r="F113" i="22" s="1"/>
  <c r="K113" i="22" s="1"/>
  <c r="E288" i="22"/>
  <c r="E295" i="22"/>
  <c r="E302" i="22" s="1"/>
  <c r="J301" i="22"/>
  <c r="E289" i="22"/>
  <c r="E296" i="22"/>
  <c r="E303" i="22" s="1"/>
  <c r="J290" i="22"/>
  <c r="J304" i="22" s="1"/>
  <c r="J297" i="22"/>
  <c r="J296" i="22"/>
  <c r="J303" i="22" s="1"/>
  <c r="J289" i="22"/>
  <c r="I300" i="22"/>
  <c r="H294" i="22"/>
  <c r="I296" i="22"/>
  <c r="I303" i="22" s="1"/>
  <c r="I289" i="22"/>
  <c r="AA27" i="11"/>
  <c r="G283" i="11" s="1"/>
  <c r="I27" i="11"/>
  <c r="AC27" i="11" s="1"/>
  <c r="I283" i="11" s="1"/>
  <c r="O59" i="11"/>
  <c r="F72" i="11" s="1"/>
  <c r="Q59" i="11"/>
  <c r="H72" i="11" s="1"/>
  <c r="P59" i="11"/>
  <c r="G72" i="11" s="1"/>
  <c r="R59" i="11"/>
  <c r="I72" i="11" s="1"/>
  <c r="G142" i="14"/>
  <c r="G149" i="14"/>
  <c r="E146" i="14"/>
  <c r="E160" i="14" s="1"/>
  <c r="J150" i="14"/>
  <c r="J143" i="14"/>
  <c r="J157" i="14" s="1"/>
  <c r="H148" i="14"/>
  <c r="H141" i="14"/>
  <c r="F143" i="14"/>
  <c r="F157" i="14" s="1"/>
  <c r="F150" i="14"/>
  <c r="J154" i="14"/>
  <c r="J148" i="17"/>
  <c r="J155" i="17" s="1"/>
  <c r="J141" i="17"/>
  <c r="I147" i="17"/>
  <c r="F148" i="17"/>
  <c r="F141" i="17"/>
  <c r="E149" i="17"/>
  <c r="E156" i="17" s="1"/>
  <c r="E142" i="17"/>
  <c r="E143" i="17"/>
  <c r="E157" i="17" s="1"/>
  <c r="E170" i="17" s="1"/>
  <c r="E150" i="17"/>
  <c r="E162" i="17" s="1"/>
  <c r="G147" i="17"/>
  <c r="J154" i="17"/>
  <c r="I27" i="18"/>
  <c r="AC27" i="18" s="1"/>
  <c r="I283" i="18" s="1"/>
  <c r="AA27" i="18"/>
  <c r="G283" i="18" s="1"/>
  <c r="P52" i="18"/>
  <c r="G64" i="18" s="1"/>
  <c r="L64" i="18" s="1"/>
  <c r="O52" i="18"/>
  <c r="F64" i="18" s="1"/>
  <c r="K64" i="18" s="1"/>
  <c r="Q52" i="18"/>
  <c r="H64" i="18" s="1"/>
  <c r="M64" i="18" s="1"/>
  <c r="R52" i="18"/>
  <c r="I64" i="18" s="1"/>
  <c r="N64" i="18" s="1"/>
  <c r="E244" i="21"/>
  <c r="E258" i="21" s="1"/>
  <c r="E240" i="21"/>
  <c r="E247" i="21"/>
  <c r="E254" i="21" s="1"/>
  <c r="E245" i="21"/>
  <c r="E259" i="21" s="1"/>
  <c r="F239" i="21"/>
  <c r="F246" i="21"/>
  <c r="H239" i="21"/>
  <c r="H246" i="21"/>
  <c r="J245" i="21"/>
  <c r="J240" i="21"/>
  <c r="J247" i="21"/>
  <c r="J254" i="21" s="1"/>
  <c r="E247" i="12"/>
  <c r="E254" i="12" s="1"/>
  <c r="E240" i="12"/>
  <c r="G246" i="12"/>
  <c r="G239" i="12"/>
  <c r="J247" i="12"/>
  <c r="J254" i="12" s="1"/>
  <c r="J240" i="12"/>
  <c r="J252" i="12"/>
  <c r="I246" i="12"/>
  <c r="I253" i="12" s="1"/>
  <c r="I239" i="12"/>
  <c r="G251" i="12"/>
  <c r="I150" i="12"/>
  <c r="I143" i="12"/>
  <c r="I157" i="12" s="1"/>
  <c r="I142" i="12"/>
  <c r="I149" i="12"/>
  <c r="I156" i="12" s="1"/>
  <c r="G148" i="12"/>
  <c r="G141" i="12"/>
  <c r="H143" i="12"/>
  <c r="H157" i="12" s="1"/>
  <c r="H150" i="12"/>
  <c r="H146" i="12"/>
  <c r="H141" i="12"/>
  <c r="H148" i="12"/>
  <c r="O52" i="16"/>
  <c r="F64" i="16" s="1"/>
  <c r="K64" i="16" s="1"/>
  <c r="P52" i="16"/>
  <c r="G64" i="16" s="1"/>
  <c r="L64" i="16" s="1"/>
  <c r="R52" i="16"/>
  <c r="I64" i="16" s="1"/>
  <c r="N64" i="16" s="1"/>
  <c r="Q52" i="16"/>
  <c r="H64" i="16" s="1"/>
  <c r="M64" i="16" s="1"/>
  <c r="J241" i="7"/>
  <c r="J255" i="7" s="1"/>
  <c r="J248" i="7"/>
  <c r="I252" i="7"/>
  <c r="E251" i="7"/>
  <c r="E266" i="7" s="1"/>
  <c r="E245" i="7"/>
  <c r="E259" i="7" s="1"/>
  <c r="H248" i="7"/>
  <c r="H241" i="7"/>
  <c r="H255" i="7" s="1"/>
  <c r="G251" i="7"/>
  <c r="F244" i="7"/>
  <c r="E191" i="7"/>
  <c r="E198" i="7"/>
  <c r="E205" i="7" s="1"/>
  <c r="H190" i="7"/>
  <c r="H197" i="7"/>
  <c r="I190" i="7"/>
  <c r="I197" i="7"/>
  <c r="I204" i="7" s="1"/>
  <c r="I192" i="7"/>
  <c r="I206" i="7" s="1"/>
  <c r="I199" i="7"/>
  <c r="G196" i="7"/>
  <c r="H196" i="7"/>
  <c r="G203" i="20"/>
  <c r="H198" i="20"/>
  <c r="H191" i="20"/>
  <c r="E199" i="20"/>
  <c r="E211" i="20" s="1"/>
  <c r="E192" i="20"/>
  <c r="E206" i="20" s="1"/>
  <c r="E219" i="20" s="1"/>
  <c r="H196" i="20"/>
  <c r="H192" i="20"/>
  <c r="H206" i="20" s="1"/>
  <c r="H199" i="20"/>
  <c r="I251" i="20"/>
  <c r="H239" i="20"/>
  <c r="H246" i="20"/>
  <c r="E252" i="20"/>
  <c r="E267" i="20" s="1"/>
  <c r="H245" i="20"/>
  <c r="J247" i="20"/>
  <c r="J254" i="20" s="1"/>
  <c r="J240" i="20"/>
  <c r="E73" i="19"/>
  <c r="E74" i="19"/>
  <c r="P70" i="19"/>
  <c r="P71" i="19"/>
  <c r="E123" i="19"/>
  <c r="E122" i="19"/>
  <c r="P119" i="19"/>
  <c r="P120" i="19"/>
  <c r="I197" i="19"/>
  <c r="I204" i="19" s="1"/>
  <c r="I190" i="19"/>
  <c r="F191" i="19"/>
  <c r="F198" i="19"/>
  <c r="G195" i="19"/>
  <c r="E197" i="19"/>
  <c r="E204" i="19" s="1"/>
  <c r="E190" i="19"/>
  <c r="G196" i="19"/>
  <c r="H198" i="19"/>
  <c r="H191" i="19"/>
  <c r="E191" i="8"/>
  <c r="E198" i="8"/>
  <c r="E205" i="8" s="1"/>
  <c r="I203" i="8"/>
  <c r="I197" i="8"/>
  <c r="I204" i="8" s="1"/>
  <c r="I190" i="8"/>
  <c r="F196" i="8"/>
  <c r="E197" i="8"/>
  <c r="E204" i="8" s="1"/>
  <c r="E190" i="8"/>
  <c r="G202" i="8"/>
  <c r="E115" i="9"/>
  <c r="P111" i="9"/>
  <c r="P112" i="9"/>
  <c r="J149" i="3"/>
  <c r="J156" i="3" s="1"/>
  <c r="J142" i="3"/>
  <c r="G146" i="3"/>
  <c r="F148" i="3"/>
  <c r="F141" i="3"/>
  <c r="E149" i="3"/>
  <c r="E156" i="3" s="1"/>
  <c r="E142" i="3"/>
  <c r="F247" i="3"/>
  <c r="F240" i="3"/>
  <c r="J247" i="3"/>
  <c r="J254" i="3" s="1"/>
  <c r="J240" i="3"/>
  <c r="E251" i="3"/>
  <c r="E266" i="3" s="1"/>
  <c r="G245" i="3"/>
  <c r="E203" i="3"/>
  <c r="E218" i="3" s="1"/>
  <c r="E199" i="3"/>
  <c r="E211" i="3" s="1"/>
  <c r="E192" i="3"/>
  <c r="E206" i="3" s="1"/>
  <c r="E219" i="3" s="1"/>
  <c r="G197" i="3"/>
  <c r="G190" i="3"/>
  <c r="I195" i="3"/>
  <c r="F198" i="3"/>
  <c r="F191" i="3"/>
  <c r="J195" i="3"/>
  <c r="I197" i="3"/>
  <c r="I204" i="3" s="1"/>
  <c r="I190" i="3"/>
  <c r="H190" i="3"/>
  <c r="H197" i="3"/>
  <c r="E74" i="15"/>
  <c r="E73" i="15"/>
  <c r="P70" i="15"/>
  <c r="P71" i="15"/>
  <c r="I27" i="5"/>
  <c r="AC27" i="5" s="1"/>
  <c r="I283" i="5" s="1"/>
  <c r="AA27" i="5"/>
  <c r="G283" i="5" s="1"/>
  <c r="E122" i="5"/>
  <c r="E123" i="5"/>
  <c r="P120" i="5"/>
  <c r="P119" i="5"/>
  <c r="H142" i="22"/>
  <c r="H149" i="22"/>
  <c r="H143" i="22"/>
  <c r="H157" i="22" s="1"/>
  <c r="H150" i="22"/>
  <c r="G141" i="22"/>
  <c r="G148" i="22"/>
  <c r="F147" i="22"/>
  <c r="I147" i="22"/>
  <c r="G146" i="22"/>
  <c r="G252" i="22"/>
  <c r="G241" i="22"/>
  <c r="G255" i="22" s="1"/>
  <c r="G248" i="22"/>
  <c r="J251" i="22"/>
  <c r="J247" i="22"/>
  <c r="J254" i="22" s="1"/>
  <c r="J240" i="22"/>
  <c r="E251" i="22"/>
  <c r="E266" i="22" s="1"/>
  <c r="G239" i="22"/>
  <c r="G246" i="22"/>
  <c r="F241" i="22"/>
  <c r="F255" i="22" s="1"/>
  <c r="F248" i="22"/>
  <c r="H246" i="22"/>
  <c r="H239" i="22"/>
  <c r="F147" i="11"/>
  <c r="I153" i="11"/>
  <c r="H147" i="11"/>
  <c r="I143" i="11"/>
  <c r="I157" i="11" s="1"/>
  <c r="I150" i="11"/>
  <c r="J143" i="11"/>
  <c r="J157" i="11" s="1"/>
  <c r="J150" i="11"/>
  <c r="G142" i="11"/>
  <c r="G149" i="11"/>
  <c r="E149" i="11"/>
  <c r="E156" i="11" s="1"/>
  <c r="E142" i="11"/>
  <c r="F149" i="11"/>
  <c r="F142" i="11"/>
  <c r="H296" i="11"/>
  <c r="H289" i="11"/>
  <c r="J295" i="11"/>
  <c r="J302" i="11" s="1"/>
  <c r="J288" i="11"/>
  <c r="E294" i="11"/>
  <c r="E308" i="11" s="1"/>
  <c r="H295" i="11"/>
  <c r="H288" i="11"/>
  <c r="J293" i="11"/>
  <c r="F288" i="11"/>
  <c r="F295" i="11"/>
  <c r="J191" i="11"/>
  <c r="J198" i="11"/>
  <c r="J205" i="11" s="1"/>
  <c r="H192" i="11"/>
  <c r="H206" i="11" s="1"/>
  <c r="H199" i="11"/>
  <c r="G203" i="11"/>
  <c r="J190" i="11"/>
  <c r="J197" i="11"/>
  <c r="J204" i="11" s="1"/>
  <c r="I196" i="11"/>
  <c r="E197" i="11"/>
  <c r="E204" i="11" s="1"/>
  <c r="E190" i="11"/>
  <c r="I202" i="11"/>
  <c r="J199" i="11"/>
  <c r="J192" i="11"/>
  <c r="J206" i="11" s="1"/>
  <c r="E73" i="14"/>
  <c r="E74" i="14"/>
  <c r="P71" i="14"/>
  <c r="P70" i="14"/>
  <c r="H247" i="14"/>
  <c r="H240" i="14"/>
  <c r="J239" i="14"/>
  <c r="J246" i="14"/>
  <c r="J253" i="14" s="1"/>
  <c r="G246" i="14"/>
  <c r="G239" i="14"/>
  <c r="J248" i="14"/>
  <c r="J241" i="14"/>
  <c r="J255" i="14" s="1"/>
  <c r="I246" i="14"/>
  <c r="I253" i="14" s="1"/>
  <c r="I239" i="14"/>
  <c r="H92" i="13"/>
  <c r="H99" i="13"/>
  <c r="H101" i="13"/>
  <c r="H94" i="13"/>
  <c r="H108" i="13" s="1"/>
  <c r="E93" i="13"/>
  <c r="E100" i="13"/>
  <c r="E107" i="13" s="1"/>
  <c r="F97" i="13"/>
  <c r="F100" i="13"/>
  <c r="F93" i="13"/>
  <c r="I105" i="13"/>
  <c r="F191" i="13"/>
  <c r="F198" i="13"/>
  <c r="G191" i="13"/>
  <c r="G198" i="13"/>
  <c r="G192" i="13"/>
  <c r="G206" i="13" s="1"/>
  <c r="G199" i="13"/>
  <c r="G197" i="13"/>
  <c r="G190" i="13"/>
  <c r="J198" i="13"/>
  <c r="J205" i="13" s="1"/>
  <c r="J191" i="13"/>
  <c r="J202" i="13"/>
  <c r="H240" i="17"/>
  <c r="H247" i="17"/>
  <c r="J247" i="17"/>
  <c r="J254" i="17" s="1"/>
  <c r="J240" i="17"/>
  <c r="G251" i="17"/>
  <c r="E252" i="17"/>
  <c r="E267" i="17" s="1"/>
  <c r="J244" i="17"/>
  <c r="F247" i="17"/>
  <c r="F240" i="17"/>
  <c r="H241" i="17"/>
  <c r="H255" i="17" s="1"/>
  <c r="H248" i="17"/>
  <c r="I248" i="17"/>
  <c r="I241" i="17"/>
  <c r="I255" i="17" s="1"/>
  <c r="H202" i="17"/>
  <c r="H192" i="17"/>
  <c r="H206" i="17" s="1"/>
  <c r="H199" i="17"/>
  <c r="F190" i="17"/>
  <c r="F197" i="17"/>
  <c r="G199" i="17"/>
  <c r="G192" i="17"/>
  <c r="G206" i="17" s="1"/>
  <c r="F192" i="17"/>
  <c r="F206" i="17" s="1"/>
  <c r="F199" i="17"/>
  <c r="J202" i="17"/>
  <c r="H190" i="17"/>
  <c r="H197" i="17"/>
  <c r="E141" i="18"/>
  <c r="E148" i="18"/>
  <c r="E155" i="18" s="1"/>
  <c r="I154" i="18"/>
  <c r="F150" i="18"/>
  <c r="F143" i="18"/>
  <c r="F157" i="18" s="1"/>
  <c r="J141" i="18"/>
  <c r="J148" i="18"/>
  <c r="J155" i="18" s="1"/>
  <c r="E153" i="18"/>
  <c r="E168" i="18" s="1"/>
  <c r="H150" i="18"/>
  <c r="H143" i="18"/>
  <c r="H157" i="18" s="1"/>
  <c r="E143" i="18"/>
  <c r="E157" i="18" s="1"/>
  <c r="E170" i="18" s="1"/>
  <c r="E150" i="18"/>
  <c r="E162" i="18" s="1"/>
  <c r="H149" i="18"/>
  <c r="H142" i="18"/>
  <c r="G202" i="18"/>
  <c r="J203" i="18"/>
  <c r="G191" i="18"/>
  <c r="G198" i="18"/>
  <c r="J198" i="18"/>
  <c r="J205" i="18" s="1"/>
  <c r="J191" i="18"/>
  <c r="F198" i="18"/>
  <c r="F191" i="18"/>
  <c r="F199" i="18"/>
  <c r="F192" i="18"/>
  <c r="F206" i="18" s="1"/>
  <c r="H191" i="18"/>
  <c r="H198" i="18"/>
  <c r="E290" i="18"/>
  <c r="E304" i="18" s="1"/>
  <c r="E317" i="18" s="1"/>
  <c r="E297" i="18"/>
  <c r="E309" i="18" s="1"/>
  <c r="F288" i="18"/>
  <c r="F295" i="18"/>
  <c r="J293" i="18"/>
  <c r="H293" i="18"/>
  <c r="G294" i="18"/>
  <c r="E122" i="21"/>
  <c r="E123" i="21"/>
  <c r="P119" i="21"/>
  <c r="P120" i="21"/>
  <c r="I300" i="12"/>
  <c r="F297" i="12"/>
  <c r="F290" i="12"/>
  <c r="F304" i="12" s="1"/>
  <c r="E294" i="12"/>
  <c r="E308" i="12" s="1"/>
  <c r="G288" i="12"/>
  <c r="G295" i="12"/>
  <c r="H293" i="12"/>
  <c r="L293" i="12" s="1"/>
  <c r="J300" i="12"/>
  <c r="I141" i="16"/>
  <c r="I148" i="16"/>
  <c r="I155" i="16" s="1"/>
  <c r="F149" i="16"/>
  <c r="F142" i="16"/>
  <c r="E143" i="16"/>
  <c r="E157" i="16" s="1"/>
  <c r="E170" i="16" s="1"/>
  <c r="E150" i="16"/>
  <c r="E162" i="16" s="1"/>
  <c r="G146" i="16"/>
  <c r="J148" i="16"/>
  <c r="J155" i="16" s="1"/>
  <c r="J141" i="16"/>
  <c r="J147" i="16"/>
  <c r="J149" i="16"/>
  <c r="J156" i="16" s="1"/>
  <c r="J142" i="16"/>
  <c r="E149" i="16"/>
  <c r="E156" i="16" s="1"/>
  <c r="E142" i="16"/>
  <c r="E147" i="16"/>
  <c r="E161" i="16" s="1"/>
  <c r="E123" i="16"/>
  <c r="E122" i="16"/>
  <c r="P120" i="16"/>
  <c r="P119" i="16"/>
  <c r="H198" i="16"/>
  <c r="H191" i="16"/>
  <c r="I192" i="16"/>
  <c r="I206" i="16" s="1"/>
  <c r="I199" i="16"/>
  <c r="J198" i="16"/>
  <c r="J205" i="16" s="1"/>
  <c r="J191" i="16"/>
  <c r="G203" i="16"/>
  <c r="G192" i="16"/>
  <c r="G206" i="16" s="1"/>
  <c r="G199" i="16"/>
  <c r="I27" i="23"/>
  <c r="AC27" i="23" s="1"/>
  <c r="I283" i="23" s="1"/>
  <c r="AA27" i="23"/>
  <c r="G283" i="23" s="1"/>
  <c r="E122" i="23"/>
  <c r="E123" i="23"/>
  <c r="P119" i="23"/>
  <c r="P120" i="23"/>
  <c r="E115" i="7"/>
  <c r="E114" i="7"/>
  <c r="H295" i="20"/>
  <c r="H288" i="20"/>
  <c r="G296" i="20"/>
  <c r="G289" i="20"/>
  <c r="I289" i="20"/>
  <c r="I296" i="20"/>
  <c r="I303" i="20" s="1"/>
  <c r="H294" i="20"/>
  <c r="F300" i="20"/>
  <c r="F289" i="20"/>
  <c r="F296" i="20"/>
  <c r="E114" i="19"/>
  <c r="E115" i="19"/>
  <c r="P112" i="19"/>
  <c r="P111" i="19"/>
  <c r="G296" i="19"/>
  <c r="G289" i="19"/>
  <c r="H289" i="19"/>
  <c r="H296" i="19"/>
  <c r="E295" i="19"/>
  <c r="E302" i="19" s="1"/>
  <c r="E288" i="19"/>
  <c r="E115" i="8"/>
  <c r="E114" i="8"/>
  <c r="P111" i="8"/>
  <c r="P112" i="8"/>
  <c r="E252" i="8"/>
  <c r="E267" i="8" s="1"/>
  <c r="G239" i="8"/>
  <c r="G246" i="8"/>
  <c r="I248" i="8"/>
  <c r="I241" i="8"/>
  <c r="I255" i="8" s="1"/>
  <c r="H251" i="8"/>
  <c r="J246" i="8"/>
  <c r="J253" i="8" s="1"/>
  <c r="J239" i="8"/>
  <c r="F247" i="8"/>
  <c r="F240" i="8"/>
  <c r="J245" i="9"/>
  <c r="I240" i="9"/>
  <c r="I247" i="9"/>
  <c r="I254" i="9" s="1"/>
  <c r="E246" i="9"/>
  <c r="E253" i="9" s="1"/>
  <c r="E239" i="9"/>
  <c r="F239" i="9"/>
  <c r="F246" i="9"/>
  <c r="H240" i="9"/>
  <c r="H247" i="9"/>
  <c r="F240" i="9"/>
  <c r="F247" i="9"/>
  <c r="G248" i="9"/>
  <c r="G241" i="9"/>
  <c r="G255" i="9" s="1"/>
  <c r="H248" i="9"/>
  <c r="H241" i="9"/>
  <c r="H255" i="9" s="1"/>
  <c r="F241" i="9"/>
  <c r="F255" i="9" s="1"/>
  <c r="F248" i="9"/>
  <c r="E247" i="9"/>
  <c r="E254" i="9" s="1"/>
  <c r="E240" i="9"/>
  <c r="I147" i="9"/>
  <c r="I148" i="9"/>
  <c r="I155" i="9" s="1"/>
  <c r="I141" i="9"/>
  <c r="H142" i="9"/>
  <c r="H149" i="9"/>
  <c r="G141" i="9"/>
  <c r="G148" i="9"/>
  <c r="H143" i="9"/>
  <c r="H157" i="9" s="1"/>
  <c r="H150" i="9"/>
  <c r="E148" i="9"/>
  <c r="E155" i="9" s="1"/>
  <c r="E141" i="9"/>
  <c r="J154" i="9"/>
  <c r="J142" i="9"/>
  <c r="J149" i="9"/>
  <c r="J156" i="9" s="1"/>
  <c r="E123" i="9"/>
  <c r="E122" i="9"/>
  <c r="P119" i="9"/>
  <c r="P120" i="9"/>
  <c r="E74" i="3"/>
  <c r="E73" i="3"/>
  <c r="P70" i="3"/>
  <c r="P71" i="3"/>
  <c r="G300" i="3"/>
  <c r="E293" i="3"/>
  <c r="E307" i="3" s="1"/>
  <c r="I288" i="3"/>
  <c r="I295" i="3"/>
  <c r="I302" i="3" s="1"/>
  <c r="H296" i="3"/>
  <c r="H289" i="3"/>
  <c r="F289" i="3"/>
  <c r="F296" i="3"/>
  <c r="G294" i="3"/>
  <c r="E123" i="3"/>
  <c r="E122" i="3"/>
  <c r="P119" i="3"/>
  <c r="P120" i="3"/>
  <c r="E289" i="15"/>
  <c r="E296" i="15"/>
  <c r="E303" i="15" s="1"/>
  <c r="F301" i="15"/>
  <c r="J300" i="15"/>
  <c r="F290" i="15"/>
  <c r="F304" i="15" s="1"/>
  <c r="F297" i="15"/>
  <c r="E65" i="15"/>
  <c r="E66" i="15"/>
  <c r="P62" i="15"/>
  <c r="P63" i="15"/>
  <c r="I190" i="5"/>
  <c r="I197" i="5"/>
  <c r="I204" i="5" s="1"/>
  <c r="J190" i="5"/>
  <c r="J197" i="5"/>
  <c r="J204" i="5" s="1"/>
  <c r="E196" i="5"/>
  <c r="E210" i="5" s="1"/>
  <c r="F199" i="5"/>
  <c r="F192" i="5"/>
  <c r="F206" i="5" s="1"/>
  <c r="E191" i="5"/>
  <c r="E198" i="5"/>
  <c r="E205" i="5" s="1"/>
  <c r="F190" i="5"/>
  <c r="F197" i="5"/>
  <c r="E197" i="5"/>
  <c r="E204" i="5" s="1"/>
  <c r="E190" i="5"/>
  <c r="H198" i="5"/>
  <c r="H191" i="5"/>
  <c r="G247" i="5"/>
  <c r="G240" i="5"/>
  <c r="I246" i="5"/>
  <c r="I253" i="5" s="1"/>
  <c r="I239" i="5"/>
  <c r="F247" i="5"/>
  <c r="F240" i="5"/>
  <c r="J252" i="5"/>
  <c r="I247" i="5"/>
  <c r="I254" i="5" s="1"/>
  <c r="I240" i="5"/>
  <c r="H252" i="5"/>
  <c r="J240" i="5"/>
  <c r="J247" i="5"/>
  <c r="J254" i="5" s="1"/>
  <c r="E192" i="22"/>
  <c r="E206" i="22" s="1"/>
  <c r="E219" i="22" s="1"/>
  <c r="E199" i="22"/>
  <c r="E211" i="22" s="1"/>
  <c r="J190" i="22"/>
  <c r="J197" i="22"/>
  <c r="J204" i="22" s="1"/>
  <c r="F195" i="22"/>
  <c r="H199" i="22"/>
  <c r="H192" i="22"/>
  <c r="H206" i="22" s="1"/>
  <c r="J191" i="22"/>
  <c r="J198" i="22"/>
  <c r="J205" i="22" s="1"/>
  <c r="I190" i="22"/>
  <c r="I197" i="22"/>
  <c r="I204" i="22" s="1"/>
  <c r="E191" i="22"/>
  <c r="E198" i="22"/>
  <c r="E205" i="22" s="1"/>
  <c r="H195" i="22"/>
  <c r="E122" i="22"/>
  <c r="E123" i="22"/>
  <c r="P120" i="22"/>
  <c r="P119" i="22"/>
  <c r="J241" i="11"/>
  <c r="J255" i="11" s="1"/>
  <c r="J248" i="11"/>
  <c r="I241" i="11"/>
  <c r="I255" i="11" s="1"/>
  <c r="I248" i="11"/>
  <c r="G239" i="11"/>
  <c r="G246" i="11"/>
  <c r="G245" i="11"/>
  <c r="F240" i="11"/>
  <c r="F247" i="11"/>
  <c r="J240" i="11"/>
  <c r="J247" i="11"/>
  <c r="J254" i="11" s="1"/>
  <c r="I240" i="11"/>
  <c r="I247" i="11"/>
  <c r="I254" i="11" s="1"/>
  <c r="G241" i="11"/>
  <c r="G255" i="11" s="1"/>
  <c r="G248" i="11"/>
  <c r="G247" i="11"/>
  <c r="G240" i="11"/>
  <c r="F198" i="14"/>
  <c r="F191" i="14"/>
  <c r="I203" i="14"/>
  <c r="F192" i="14"/>
  <c r="F206" i="14" s="1"/>
  <c r="F199" i="14"/>
  <c r="H195" i="14"/>
  <c r="E203" i="14"/>
  <c r="E218" i="14" s="1"/>
  <c r="G199" i="14"/>
  <c r="G192" i="14"/>
  <c r="G206" i="14" s="1"/>
  <c r="H190" i="14"/>
  <c r="H197" i="14"/>
  <c r="F150" i="13"/>
  <c r="F143" i="13"/>
  <c r="F157" i="13" s="1"/>
  <c r="E142" i="13"/>
  <c r="E149" i="13"/>
  <c r="E156" i="13" s="1"/>
  <c r="I148" i="13"/>
  <c r="I155" i="13" s="1"/>
  <c r="I141" i="13"/>
  <c r="H141" i="13"/>
  <c r="H148" i="13"/>
  <c r="I143" i="13"/>
  <c r="I157" i="13" s="1"/>
  <c r="I150" i="13"/>
  <c r="E148" i="13"/>
  <c r="E155" i="13" s="1"/>
  <c r="E141" i="13"/>
  <c r="G147" i="13"/>
  <c r="F247" i="13"/>
  <c r="F240" i="13"/>
  <c r="E245" i="13"/>
  <c r="E259" i="13" s="1"/>
  <c r="H246" i="13"/>
  <c r="H239" i="13"/>
  <c r="G244" i="13"/>
  <c r="E246" i="13"/>
  <c r="E253" i="13" s="1"/>
  <c r="E239" i="13"/>
  <c r="J246" i="13"/>
  <c r="J253" i="13" s="1"/>
  <c r="J239" i="13"/>
  <c r="G239" i="13"/>
  <c r="G246" i="13"/>
  <c r="J248" i="13"/>
  <c r="J241" i="13"/>
  <c r="J255" i="13" s="1"/>
  <c r="P101" i="17"/>
  <c r="G113" i="17" s="1"/>
  <c r="L113" i="17" s="1"/>
  <c r="Q101" i="17"/>
  <c r="H113" i="17" s="1"/>
  <c r="M113" i="17" s="1"/>
  <c r="R101" i="17"/>
  <c r="I113" i="17" s="1"/>
  <c r="N113" i="17" s="1"/>
  <c r="O101" i="17"/>
  <c r="F113" i="17" s="1"/>
  <c r="K113" i="17" s="1"/>
  <c r="E241" i="18"/>
  <c r="E255" i="18" s="1"/>
  <c r="E268" i="18" s="1"/>
  <c r="E248" i="18"/>
  <c r="E260" i="18" s="1"/>
  <c r="J244" i="18"/>
  <c r="H240" i="18"/>
  <c r="H247" i="18"/>
  <c r="F252" i="18"/>
  <c r="J246" i="18"/>
  <c r="J253" i="18" s="1"/>
  <c r="J239" i="18"/>
  <c r="J241" i="18"/>
  <c r="J255" i="18" s="1"/>
  <c r="J248" i="18"/>
  <c r="I252" i="18"/>
  <c r="E239" i="18"/>
  <c r="E246" i="18"/>
  <c r="E253" i="18" s="1"/>
  <c r="E252" i="18"/>
  <c r="E267" i="18" s="1"/>
  <c r="F197" i="21"/>
  <c r="F190" i="21"/>
  <c r="F195" i="21"/>
  <c r="E199" i="21"/>
  <c r="E211" i="21" s="1"/>
  <c r="E192" i="21"/>
  <c r="E206" i="21" s="1"/>
  <c r="E219" i="21" s="1"/>
  <c r="J195" i="21"/>
  <c r="E203" i="21"/>
  <c r="E218" i="21" s="1"/>
  <c r="H196" i="21"/>
  <c r="E195" i="21"/>
  <c r="E209" i="21" s="1"/>
  <c r="E190" i="21"/>
  <c r="E197" i="21"/>
  <c r="E204" i="21" s="1"/>
  <c r="G203" i="21"/>
  <c r="R52" i="21"/>
  <c r="I64" i="21" s="1"/>
  <c r="N64" i="21" s="1"/>
  <c r="Q52" i="21"/>
  <c r="H64" i="21" s="1"/>
  <c r="M64" i="21" s="1"/>
  <c r="O52" i="21"/>
  <c r="F64" i="21" s="1"/>
  <c r="K64" i="21" s="1"/>
  <c r="P52" i="21"/>
  <c r="G64" i="21" s="1"/>
  <c r="L64" i="21" s="1"/>
  <c r="E114" i="12"/>
  <c r="E115" i="12"/>
  <c r="P112" i="12"/>
  <c r="P111" i="12"/>
  <c r="H199" i="12"/>
  <c r="H192" i="12"/>
  <c r="H206" i="12" s="1"/>
  <c r="E195" i="12"/>
  <c r="E209" i="12" s="1"/>
  <c r="G203" i="12"/>
  <c r="F203" i="12"/>
  <c r="G199" i="12"/>
  <c r="G192" i="12"/>
  <c r="G206" i="12" s="1"/>
  <c r="I199" i="12"/>
  <c r="I192" i="12"/>
  <c r="I206" i="12" s="1"/>
  <c r="E198" i="12"/>
  <c r="E205" i="12" s="1"/>
  <c r="E191" i="12"/>
  <c r="J203" i="12"/>
  <c r="L203" i="12" s="1"/>
  <c r="I196" i="12"/>
  <c r="F192" i="12"/>
  <c r="F206" i="12" s="1"/>
  <c r="F199" i="12"/>
  <c r="E74" i="16"/>
  <c r="E73" i="16"/>
  <c r="P71" i="16"/>
  <c r="P70" i="16"/>
  <c r="I239" i="16"/>
  <c r="I246" i="16"/>
  <c r="I253" i="16" s="1"/>
  <c r="E245" i="16"/>
  <c r="E259" i="16" s="1"/>
  <c r="J240" i="16"/>
  <c r="J247" i="16"/>
  <c r="J254" i="16" s="1"/>
  <c r="F251" i="16"/>
  <c r="I248" i="16"/>
  <c r="I241" i="16"/>
  <c r="I255" i="16" s="1"/>
  <c r="F246" i="16"/>
  <c r="F239" i="16"/>
  <c r="G246" i="16"/>
  <c r="G239" i="16"/>
  <c r="J241" i="16"/>
  <c r="J255" i="16" s="1"/>
  <c r="J248" i="16"/>
  <c r="E65" i="23"/>
  <c r="E66" i="23"/>
  <c r="P63" i="23"/>
  <c r="P62" i="23"/>
  <c r="G153" i="23"/>
  <c r="K153" i="23" s="1"/>
  <c r="J150" i="23"/>
  <c r="J143" i="23"/>
  <c r="J157" i="23" s="1"/>
  <c r="F149" i="23"/>
  <c r="F142" i="23"/>
  <c r="J147" i="23"/>
  <c r="F141" i="23"/>
  <c r="F148" i="23"/>
  <c r="H149" i="23"/>
  <c r="H142" i="23"/>
  <c r="G147" i="23"/>
  <c r="G148" i="23"/>
  <c r="G141" i="23"/>
  <c r="E73" i="23"/>
  <c r="E74" i="23"/>
  <c r="P70" i="23"/>
  <c r="P71" i="23"/>
  <c r="F300" i="7"/>
  <c r="H295" i="7"/>
  <c r="H288" i="7"/>
  <c r="J294" i="7"/>
  <c r="G294" i="7"/>
  <c r="J288" i="7"/>
  <c r="J295" i="7"/>
  <c r="J302" i="7" s="1"/>
  <c r="F294" i="7"/>
  <c r="G154" i="7"/>
  <c r="J141" i="7"/>
  <c r="J148" i="7"/>
  <c r="J155" i="7" s="1"/>
  <c r="J142" i="7"/>
  <c r="J149" i="7"/>
  <c r="J156" i="7" s="1"/>
  <c r="H148" i="7"/>
  <c r="H141" i="7"/>
  <c r="I149" i="7"/>
  <c r="I156" i="7" s="1"/>
  <c r="I142" i="7"/>
  <c r="I147" i="7"/>
  <c r="I148" i="7"/>
  <c r="I155" i="7" s="1"/>
  <c r="I141" i="7"/>
  <c r="H147" i="7"/>
  <c r="E65" i="20"/>
  <c r="E66" i="20"/>
  <c r="P63" i="20"/>
  <c r="P62" i="20"/>
  <c r="E73" i="8"/>
  <c r="E74" i="8"/>
  <c r="P70" i="8"/>
  <c r="P71" i="8"/>
  <c r="E297" i="9"/>
  <c r="E309" i="9" s="1"/>
  <c r="E290" i="9"/>
  <c r="E304" i="9" s="1"/>
  <c r="E317" i="9" s="1"/>
  <c r="I294" i="9"/>
  <c r="J294" i="9"/>
  <c r="H300" i="9"/>
  <c r="F288" i="9"/>
  <c r="F295" i="9"/>
  <c r="J293" i="9"/>
  <c r="G300" i="9"/>
  <c r="J195" i="9"/>
  <c r="H202" i="9"/>
  <c r="G190" i="9"/>
  <c r="G197" i="9"/>
  <c r="I199" i="9"/>
  <c r="I192" i="9"/>
  <c r="I206" i="9" s="1"/>
  <c r="G202" i="9"/>
  <c r="F196" i="9"/>
  <c r="E199" i="9"/>
  <c r="E211" i="9" s="1"/>
  <c r="E192" i="9"/>
  <c r="E206" i="9" s="1"/>
  <c r="E219" i="9" s="1"/>
  <c r="I202" i="9"/>
  <c r="J203" i="9"/>
  <c r="E202" i="9"/>
  <c r="E217" i="9" s="1"/>
  <c r="E115" i="3"/>
  <c r="E114" i="3"/>
  <c r="P111" i="3"/>
  <c r="P112" i="3"/>
  <c r="R108" i="15"/>
  <c r="I121" i="15" s="1"/>
  <c r="O108" i="15"/>
  <c r="F121" i="15" s="1"/>
  <c r="P108" i="15"/>
  <c r="G121" i="15" s="1"/>
  <c r="Q108" i="15"/>
  <c r="H121" i="15" s="1"/>
  <c r="H199" i="15"/>
  <c r="H192" i="15"/>
  <c r="H206" i="15" s="1"/>
  <c r="F197" i="15"/>
  <c r="F190" i="15"/>
  <c r="J202" i="15"/>
  <c r="G196" i="15"/>
  <c r="E195" i="15"/>
  <c r="E209" i="15" s="1"/>
  <c r="I196" i="15"/>
  <c r="G191" i="15"/>
  <c r="G198" i="15"/>
  <c r="H198" i="15"/>
  <c r="H191" i="15"/>
  <c r="F301" i="5"/>
  <c r="J301" i="5"/>
  <c r="I296" i="5"/>
  <c r="I303" i="5" s="1"/>
  <c r="I289" i="5"/>
  <c r="F290" i="5"/>
  <c r="F304" i="5" s="1"/>
  <c r="F297" i="5"/>
  <c r="G301" i="5"/>
  <c r="J300" i="5"/>
  <c r="F288" i="5"/>
  <c r="F295" i="5"/>
  <c r="F293" i="5"/>
  <c r="E294" i="5"/>
  <c r="E308" i="5" s="1"/>
  <c r="I300" i="14"/>
  <c r="J294" i="14"/>
  <c r="E293" i="14"/>
  <c r="E307" i="14" s="1"/>
  <c r="J295" i="14"/>
  <c r="J302" i="14" s="1"/>
  <c r="J288" i="14"/>
  <c r="G296" i="14"/>
  <c r="G289" i="14"/>
  <c r="H295" i="14"/>
  <c r="H288" i="14"/>
  <c r="H301" i="14"/>
  <c r="F300" i="14"/>
  <c r="P101" i="14"/>
  <c r="G113" i="14" s="1"/>
  <c r="L113" i="14" s="1"/>
  <c r="R101" i="14"/>
  <c r="I113" i="14" s="1"/>
  <c r="N113" i="14" s="1"/>
  <c r="O101" i="14"/>
  <c r="F113" i="14" s="1"/>
  <c r="K113" i="14" s="1"/>
  <c r="Q101" i="14"/>
  <c r="H113" i="14" s="1"/>
  <c r="M113" i="14" s="1"/>
  <c r="F293" i="13"/>
  <c r="E293" i="13"/>
  <c r="E307" i="13" s="1"/>
  <c r="G300" i="13"/>
  <c r="I295" i="13"/>
  <c r="I302" i="13" s="1"/>
  <c r="I288" i="13"/>
  <c r="J301" i="13"/>
  <c r="H288" i="13"/>
  <c r="H295" i="13"/>
  <c r="I294" i="13"/>
  <c r="H300" i="13"/>
  <c r="E288" i="13"/>
  <c r="E295" i="13"/>
  <c r="E302" i="13" s="1"/>
  <c r="R59" i="13"/>
  <c r="I72" i="13" s="1"/>
  <c r="Q59" i="13"/>
  <c r="H72" i="13" s="1"/>
  <c r="P59" i="13"/>
  <c r="G72" i="13" s="1"/>
  <c r="O59" i="13"/>
  <c r="F72" i="13" s="1"/>
  <c r="E122" i="17"/>
  <c r="E123" i="17"/>
  <c r="P119" i="17"/>
  <c r="P120" i="17"/>
  <c r="E300" i="17"/>
  <c r="E315" i="17" s="1"/>
  <c r="I300" i="17"/>
  <c r="H295" i="17"/>
  <c r="H288" i="17"/>
  <c r="E288" i="17"/>
  <c r="E295" i="17"/>
  <c r="E302" i="17" s="1"/>
  <c r="I288" i="17"/>
  <c r="I295" i="17"/>
  <c r="I302" i="17" s="1"/>
  <c r="F293" i="17"/>
  <c r="J289" i="17"/>
  <c r="J296" i="17"/>
  <c r="J303" i="17" s="1"/>
  <c r="F294" i="17"/>
  <c r="E74" i="18"/>
  <c r="E73" i="18"/>
  <c r="P71" i="18"/>
  <c r="P70" i="18"/>
  <c r="Q157" i="21"/>
  <c r="H170" i="21" s="1"/>
  <c r="O157" i="21"/>
  <c r="F170" i="21" s="1"/>
  <c r="R157" i="21"/>
  <c r="I170" i="21" s="1"/>
  <c r="P157" i="21"/>
  <c r="G170" i="21" s="1"/>
  <c r="I294" i="21"/>
  <c r="G293" i="21"/>
  <c r="F293" i="21"/>
  <c r="H296" i="21"/>
  <c r="H289" i="21"/>
  <c r="H293" i="21"/>
  <c r="F301" i="21"/>
  <c r="I288" i="21"/>
  <c r="I295" i="21"/>
  <c r="I302" i="21" s="1"/>
  <c r="G294" i="21"/>
  <c r="O150" i="21"/>
  <c r="F162" i="21" s="1"/>
  <c r="K162" i="21" s="1"/>
  <c r="R150" i="21"/>
  <c r="I162" i="21" s="1"/>
  <c r="N162" i="21" s="1"/>
  <c r="Q150" i="21"/>
  <c r="H162" i="21" s="1"/>
  <c r="M162" i="21" s="1"/>
  <c r="P150" i="21"/>
  <c r="G162" i="21" s="1"/>
  <c r="L162" i="21" s="1"/>
  <c r="O101" i="16"/>
  <c r="F113" i="16" s="1"/>
  <c r="K113" i="16" s="1"/>
  <c r="R101" i="16"/>
  <c r="I113" i="16" s="1"/>
  <c r="N113" i="16" s="1"/>
  <c r="Q101" i="16"/>
  <c r="H113" i="16" s="1"/>
  <c r="M113" i="16" s="1"/>
  <c r="P101" i="16"/>
  <c r="G113" i="16" s="1"/>
  <c r="L113" i="16" s="1"/>
  <c r="J296" i="16"/>
  <c r="J303" i="16" s="1"/>
  <c r="J289" i="16"/>
  <c r="F290" i="16"/>
  <c r="F304" i="16" s="1"/>
  <c r="F297" i="16"/>
  <c r="H294" i="16"/>
  <c r="J295" i="16"/>
  <c r="J302" i="16" s="1"/>
  <c r="J288" i="16"/>
  <c r="H293" i="16"/>
  <c r="J294" i="16"/>
  <c r="E301" i="16"/>
  <c r="E316" i="16" s="1"/>
  <c r="E199" i="23"/>
  <c r="E211" i="23" s="1"/>
  <c r="E192" i="23"/>
  <c r="E206" i="23" s="1"/>
  <c r="E219" i="23" s="1"/>
  <c r="H198" i="23"/>
  <c r="H191" i="23"/>
  <c r="F197" i="23"/>
  <c r="F190" i="23"/>
  <c r="H196" i="23"/>
  <c r="G202" i="23"/>
  <c r="I191" i="23"/>
  <c r="I198" i="23"/>
  <c r="I205" i="23" s="1"/>
  <c r="E195" i="23"/>
  <c r="E209" i="23" s="1"/>
  <c r="I195" i="23"/>
  <c r="H199" i="23"/>
  <c r="H192" i="23"/>
  <c r="H206" i="23" s="1"/>
  <c r="I199" i="23"/>
  <c r="I192" i="23"/>
  <c r="I206" i="23" s="1"/>
  <c r="J195" i="23"/>
  <c r="F288" i="23"/>
  <c r="F295" i="23"/>
  <c r="F297" i="23"/>
  <c r="F290" i="23"/>
  <c r="F304" i="23" s="1"/>
  <c r="E293" i="23"/>
  <c r="E307" i="23" s="1"/>
  <c r="F294" i="23"/>
  <c r="H294" i="23"/>
  <c r="I295" i="23"/>
  <c r="I302" i="23" s="1"/>
  <c r="I288" i="23"/>
  <c r="I294" i="23"/>
  <c r="K294" i="23" s="1"/>
  <c r="E295" i="23"/>
  <c r="E302" i="23" s="1"/>
  <c r="E288" i="23"/>
  <c r="J246" i="23"/>
  <c r="J253" i="23" s="1"/>
  <c r="J239" i="23"/>
  <c r="F239" i="23"/>
  <c r="F246" i="23"/>
  <c r="H245" i="23"/>
  <c r="G246" i="23"/>
  <c r="G239" i="23"/>
  <c r="H248" i="23"/>
  <c r="H241" i="23"/>
  <c r="H255" i="23" s="1"/>
  <c r="I240" i="23"/>
  <c r="I247" i="23"/>
  <c r="I254" i="23" s="1"/>
  <c r="E240" i="23"/>
  <c r="E247" i="23"/>
  <c r="E254" i="23" s="1"/>
  <c r="E246" i="23"/>
  <c r="E253" i="23" s="1"/>
  <c r="E239" i="23"/>
  <c r="H244" i="23"/>
  <c r="E248" i="23"/>
  <c r="E260" i="23" s="1"/>
  <c r="E241" i="23"/>
  <c r="E255" i="23" s="1"/>
  <c r="E268" i="23" s="1"/>
  <c r="F244" i="23"/>
  <c r="F149" i="20"/>
  <c r="F142" i="20"/>
  <c r="E146" i="20"/>
  <c r="E160" i="20" s="1"/>
  <c r="I142" i="20"/>
  <c r="I149" i="20"/>
  <c r="I156" i="20" s="1"/>
  <c r="F153" i="20"/>
  <c r="E149" i="20"/>
  <c r="E156" i="20" s="1"/>
  <c r="E142" i="20"/>
  <c r="E150" i="20"/>
  <c r="E162" i="20" s="1"/>
  <c r="E143" i="20"/>
  <c r="E157" i="20" s="1"/>
  <c r="E170" i="20" s="1"/>
  <c r="H154" i="20"/>
  <c r="H153" i="20"/>
  <c r="Q59" i="20"/>
  <c r="H72" i="20" s="1"/>
  <c r="P59" i="20"/>
  <c r="G72" i="20" s="1"/>
  <c r="O59" i="20"/>
  <c r="F72" i="20" s="1"/>
  <c r="R59" i="20"/>
  <c r="I72" i="20" s="1"/>
  <c r="G153" i="19"/>
  <c r="F154" i="19"/>
  <c r="H150" i="19"/>
  <c r="H143" i="19"/>
  <c r="H157" i="19" s="1"/>
  <c r="I141" i="19"/>
  <c r="I148" i="19"/>
  <c r="I155" i="19" s="1"/>
  <c r="H146" i="19"/>
  <c r="I143" i="19"/>
  <c r="I157" i="19" s="1"/>
  <c r="I150" i="19"/>
  <c r="E147" i="19"/>
  <c r="E161" i="19" s="1"/>
  <c r="I153" i="19"/>
  <c r="J147" i="19"/>
  <c r="J251" i="19"/>
  <c r="J248" i="19"/>
  <c r="J241" i="19"/>
  <c r="J255" i="19" s="1"/>
  <c r="J240" i="19"/>
  <c r="J247" i="19"/>
  <c r="J254" i="19" s="1"/>
  <c r="G245" i="19"/>
  <c r="F248" i="19"/>
  <c r="F241" i="19"/>
  <c r="F255" i="19" s="1"/>
  <c r="F244" i="19"/>
  <c r="E241" i="19"/>
  <c r="E255" i="19" s="1"/>
  <c r="E268" i="19" s="1"/>
  <c r="E248" i="19"/>
  <c r="E260" i="19" s="1"/>
  <c r="H252" i="19"/>
  <c r="G244" i="19"/>
  <c r="G246" i="19"/>
  <c r="G239" i="19"/>
  <c r="F149" i="8"/>
  <c r="F142" i="8"/>
  <c r="E150" i="8"/>
  <c r="E162" i="8" s="1"/>
  <c r="E143" i="8"/>
  <c r="E157" i="8" s="1"/>
  <c r="E170" i="8" s="1"/>
  <c r="I148" i="8"/>
  <c r="I155" i="8" s="1"/>
  <c r="I141" i="8"/>
  <c r="E154" i="8"/>
  <c r="E169" i="8" s="1"/>
  <c r="F154" i="8"/>
  <c r="I154" i="8"/>
  <c r="J295" i="8"/>
  <c r="J302" i="8" s="1"/>
  <c r="J288" i="8"/>
  <c r="I301" i="8"/>
  <c r="H295" i="8"/>
  <c r="H288" i="8"/>
  <c r="H301" i="8"/>
  <c r="F295" i="8"/>
  <c r="F288" i="8"/>
  <c r="G300" i="8"/>
  <c r="F296" i="8"/>
  <c r="F289" i="8"/>
  <c r="F293" i="8"/>
  <c r="R108" i="8"/>
  <c r="I121" i="8" s="1"/>
  <c r="Q108" i="8"/>
  <c r="H121" i="8" s="1"/>
  <c r="O108" i="8"/>
  <c r="F121" i="8" s="1"/>
  <c r="P108" i="8"/>
  <c r="G121" i="8" s="1"/>
  <c r="E248" i="15"/>
  <c r="E260" i="15" s="1"/>
  <c r="E241" i="15"/>
  <c r="E255" i="15" s="1"/>
  <c r="E268" i="15" s="1"/>
  <c r="F246" i="15"/>
  <c r="F239" i="15"/>
  <c r="G251" i="15"/>
  <c r="J251" i="15"/>
  <c r="H246" i="15"/>
  <c r="H239" i="15"/>
  <c r="F251" i="15"/>
  <c r="I244" i="15"/>
  <c r="E245" i="15"/>
  <c r="E259" i="15" s="1"/>
  <c r="F252" i="15"/>
  <c r="E164" i="15"/>
  <c r="E163" i="15"/>
  <c r="P160" i="15"/>
  <c r="P161" i="15"/>
  <c r="E164" i="5"/>
  <c r="E163" i="5"/>
  <c r="P161" i="5"/>
  <c r="P160" i="5"/>
  <c r="E115" i="22"/>
  <c r="E114" i="22"/>
  <c r="P111" i="22"/>
  <c r="P112" i="22"/>
  <c r="G288" i="22"/>
  <c r="G295" i="22"/>
  <c r="G293" i="22"/>
  <c r="I294" i="22"/>
  <c r="H297" i="22"/>
  <c r="H290" i="22"/>
  <c r="H304" i="22" s="1"/>
  <c r="H289" i="22"/>
  <c r="H296" i="22"/>
  <c r="E301" i="22"/>
  <c r="E316" i="22" s="1"/>
  <c r="E300" i="22"/>
  <c r="E315" i="22" s="1"/>
  <c r="G289" i="22"/>
  <c r="G296" i="22"/>
  <c r="H288" i="22"/>
  <c r="H295" i="22"/>
  <c r="E74" i="11"/>
  <c r="E73" i="11"/>
  <c r="P70" i="11"/>
  <c r="P71" i="11"/>
  <c r="J141" i="14"/>
  <c r="J148" i="14"/>
  <c r="J155" i="14" s="1"/>
  <c r="E148" i="14"/>
  <c r="E155" i="14" s="1"/>
  <c r="E141" i="14"/>
  <c r="I150" i="14"/>
  <c r="I143" i="14"/>
  <c r="I157" i="14" s="1"/>
  <c r="H154" i="14"/>
  <c r="I147" i="14"/>
  <c r="E154" i="14"/>
  <c r="E169" i="14" s="1"/>
  <c r="F148" i="14"/>
  <c r="F141" i="14"/>
  <c r="F154" i="14"/>
  <c r="AA27" i="13"/>
  <c r="G283" i="13" s="1"/>
  <c r="I27" i="13"/>
  <c r="AC27" i="13" s="1"/>
  <c r="I283" i="13" s="1"/>
  <c r="AA27" i="17"/>
  <c r="G283" i="17" s="1"/>
  <c r="I27" i="17"/>
  <c r="AC27" i="17" s="1"/>
  <c r="I283" i="17" s="1"/>
  <c r="E153" i="17"/>
  <c r="E168" i="17" s="1"/>
  <c r="F147" i="17"/>
  <c r="I142" i="17"/>
  <c r="I149" i="17"/>
  <c r="I156" i="17" s="1"/>
  <c r="H147" i="17"/>
  <c r="L147" i="17" s="1"/>
  <c r="J146" i="17"/>
  <c r="I150" i="17"/>
  <c r="I143" i="17"/>
  <c r="I157" i="17" s="1"/>
  <c r="J142" i="17"/>
  <c r="J149" i="17"/>
  <c r="J156" i="17" s="1"/>
  <c r="G150" i="17"/>
  <c r="G143" i="17"/>
  <c r="G157" i="17" s="1"/>
  <c r="H153" i="17"/>
  <c r="G148" i="17"/>
  <c r="G141" i="17"/>
  <c r="E65" i="18"/>
  <c r="E66" i="18"/>
  <c r="P63" i="18"/>
  <c r="P62" i="18"/>
  <c r="H247" i="21"/>
  <c r="H240" i="21"/>
  <c r="I245" i="21"/>
  <c r="G244" i="21"/>
  <c r="H241" i="21"/>
  <c r="H255" i="21" s="1"/>
  <c r="H248" i="21"/>
  <c r="H244" i="21"/>
  <c r="G247" i="21"/>
  <c r="G240" i="21"/>
  <c r="I246" i="21"/>
  <c r="I253" i="21" s="1"/>
  <c r="I239" i="21"/>
  <c r="I240" i="21"/>
  <c r="I247" i="21"/>
  <c r="I254" i="21" s="1"/>
  <c r="G239" i="21"/>
  <c r="G246" i="21"/>
  <c r="G252" i="12"/>
  <c r="I251" i="12"/>
  <c r="H239" i="12"/>
  <c r="H246" i="12"/>
  <c r="J248" i="12"/>
  <c r="J241" i="12"/>
  <c r="J255" i="12" s="1"/>
  <c r="E246" i="12"/>
  <c r="E253" i="12" s="1"/>
  <c r="E239" i="12"/>
  <c r="F244" i="12"/>
  <c r="F252" i="12"/>
  <c r="I247" i="12"/>
  <c r="I254" i="12" s="1"/>
  <c r="I240" i="12"/>
  <c r="H248" i="12"/>
  <c r="H241" i="12"/>
  <c r="H255" i="12" s="1"/>
  <c r="H251" i="12"/>
  <c r="G147" i="12"/>
  <c r="E147" i="12"/>
  <c r="E161" i="12" s="1"/>
  <c r="J143" i="12"/>
  <c r="J157" i="12" s="1"/>
  <c r="J150" i="12"/>
  <c r="I147" i="12"/>
  <c r="G142" i="12"/>
  <c r="G149" i="12"/>
  <c r="F148" i="12"/>
  <c r="F141" i="12"/>
  <c r="G146" i="12"/>
  <c r="F149" i="12"/>
  <c r="F142" i="12"/>
  <c r="H154" i="12"/>
  <c r="E65" i="16"/>
  <c r="E66" i="16"/>
  <c r="P63" i="16"/>
  <c r="P62" i="16"/>
  <c r="E241" i="7"/>
  <c r="E255" i="7" s="1"/>
  <c r="E268" i="7" s="1"/>
  <c r="E248" i="7"/>
  <c r="E260" i="7" s="1"/>
  <c r="I244" i="7"/>
  <c r="K244" i="7" s="1"/>
  <c r="J239" i="7"/>
  <c r="J246" i="7"/>
  <c r="J253" i="7" s="1"/>
  <c r="I246" i="7"/>
  <c r="I253" i="7" s="1"/>
  <c r="I239" i="7"/>
  <c r="F241" i="7"/>
  <c r="F255" i="7" s="1"/>
  <c r="F248" i="7"/>
  <c r="E240" i="7"/>
  <c r="E247" i="7"/>
  <c r="E254" i="7" s="1"/>
  <c r="F245" i="7"/>
  <c r="E246" i="7"/>
  <c r="E253" i="7" s="1"/>
  <c r="E239" i="7"/>
  <c r="H252" i="7"/>
  <c r="F196" i="7"/>
  <c r="J203" i="7"/>
  <c r="J192" i="7"/>
  <c r="J206" i="7" s="1"/>
  <c r="J199" i="7"/>
  <c r="F190" i="7"/>
  <c r="F197" i="7"/>
  <c r="G195" i="7"/>
  <c r="H202" i="7"/>
  <c r="I196" i="7"/>
  <c r="E203" i="7"/>
  <c r="E218" i="7" s="1"/>
  <c r="I203" i="20"/>
  <c r="I198" i="20"/>
  <c r="I205" i="20" s="1"/>
  <c r="I191" i="20"/>
  <c r="F203" i="20"/>
  <c r="I195" i="20"/>
  <c r="G192" i="20"/>
  <c r="G206" i="20" s="1"/>
  <c r="G199" i="20"/>
  <c r="F198" i="20"/>
  <c r="F191" i="20"/>
  <c r="F195" i="20"/>
  <c r="J202" i="20"/>
  <c r="G245" i="20"/>
  <c r="G248" i="20"/>
  <c r="G241" i="20"/>
  <c r="G255" i="20" s="1"/>
  <c r="J246" i="20"/>
  <c r="J253" i="20" s="1"/>
  <c r="J239" i="20"/>
  <c r="E241" i="20"/>
  <c r="E255" i="20" s="1"/>
  <c r="E268" i="20" s="1"/>
  <c r="E248" i="20"/>
  <c r="E260" i="20" s="1"/>
  <c r="E247" i="20"/>
  <c r="E254" i="20" s="1"/>
  <c r="E240" i="20"/>
  <c r="E239" i="20"/>
  <c r="E246" i="20"/>
  <c r="E253" i="20" s="1"/>
  <c r="G246" i="20"/>
  <c r="G239" i="20"/>
  <c r="F248" i="20"/>
  <c r="F241" i="20"/>
  <c r="F255" i="20" s="1"/>
  <c r="E244" i="20"/>
  <c r="E258" i="20" s="1"/>
  <c r="J244" i="20"/>
  <c r="Q52" i="19"/>
  <c r="H64" i="19" s="1"/>
  <c r="M64" i="19" s="1"/>
  <c r="P52" i="19"/>
  <c r="G64" i="19" s="1"/>
  <c r="L64" i="19" s="1"/>
  <c r="O52" i="19"/>
  <c r="F64" i="19" s="1"/>
  <c r="K64" i="19" s="1"/>
  <c r="R52" i="19"/>
  <c r="I64" i="19" s="1"/>
  <c r="N64" i="19" s="1"/>
  <c r="I195" i="19"/>
  <c r="J190" i="19"/>
  <c r="J197" i="19"/>
  <c r="J204" i="19" s="1"/>
  <c r="F202" i="19"/>
  <c r="E191" i="19"/>
  <c r="E198" i="19"/>
  <c r="E205" i="19" s="1"/>
  <c r="H197" i="19"/>
  <c r="H190" i="19"/>
  <c r="I196" i="19"/>
  <c r="G191" i="19"/>
  <c r="G198" i="19"/>
  <c r="E196" i="19"/>
  <c r="E210" i="19" s="1"/>
  <c r="F203" i="19"/>
  <c r="J195" i="8"/>
  <c r="E196" i="8"/>
  <c r="E210" i="8" s="1"/>
  <c r="G190" i="8"/>
  <c r="G197" i="8"/>
  <c r="G199" i="8"/>
  <c r="G192" i="8"/>
  <c r="G206" i="8" s="1"/>
  <c r="G191" i="8"/>
  <c r="G198" i="8"/>
  <c r="F195" i="8"/>
  <c r="I199" i="8"/>
  <c r="I192" i="8"/>
  <c r="I206" i="8" s="1"/>
  <c r="J203" i="8"/>
  <c r="R52" i="8"/>
  <c r="I64" i="8" s="1"/>
  <c r="N64" i="8" s="1"/>
  <c r="Q52" i="8"/>
  <c r="H64" i="8" s="1"/>
  <c r="M64" i="8" s="1"/>
  <c r="O52" i="8"/>
  <c r="F64" i="8" s="1"/>
  <c r="K64" i="8" s="1"/>
  <c r="P52" i="8"/>
  <c r="G64" i="8" s="1"/>
  <c r="L64" i="8" s="1"/>
  <c r="P59" i="9"/>
  <c r="G72" i="9" s="1"/>
  <c r="Q59" i="9"/>
  <c r="H72" i="9" s="1"/>
  <c r="O59" i="9"/>
  <c r="F72" i="9" s="1"/>
  <c r="R59" i="9"/>
  <c r="I72" i="9" s="1"/>
  <c r="I141" i="3"/>
  <c r="I148" i="3"/>
  <c r="I155" i="3" s="1"/>
  <c r="H154" i="3"/>
  <c r="L154" i="3" s="1"/>
  <c r="J143" i="3"/>
  <c r="J157" i="3" s="1"/>
  <c r="J150" i="3"/>
  <c r="E146" i="3"/>
  <c r="E160" i="3" s="1"/>
  <c r="E150" i="3"/>
  <c r="E162" i="3" s="1"/>
  <c r="E143" i="3"/>
  <c r="E157" i="3" s="1"/>
  <c r="E170" i="3" s="1"/>
  <c r="F153" i="3"/>
  <c r="H150" i="3"/>
  <c r="H143" i="3"/>
  <c r="H157" i="3" s="1"/>
  <c r="I143" i="3"/>
  <c r="I157" i="3" s="1"/>
  <c r="I150" i="3"/>
  <c r="G143" i="3"/>
  <c r="G157" i="3" s="1"/>
  <c r="G150" i="3"/>
  <c r="H245" i="3"/>
  <c r="E248" i="3"/>
  <c r="E260" i="3" s="1"/>
  <c r="E241" i="3"/>
  <c r="E255" i="3" s="1"/>
  <c r="E268" i="3" s="1"/>
  <c r="E246" i="3"/>
  <c r="E253" i="3" s="1"/>
  <c r="E239" i="3"/>
  <c r="I244" i="3"/>
  <c r="I252" i="3"/>
  <c r="K252" i="3" s="1"/>
  <c r="F251" i="3"/>
  <c r="I239" i="3"/>
  <c r="I246" i="3"/>
  <c r="I253" i="3" s="1"/>
  <c r="H239" i="3"/>
  <c r="H246" i="3"/>
  <c r="G251" i="3"/>
  <c r="G247" i="3"/>
  <c r="G240" i="3"/>
  <c r="I198" i="3"/>
  <c r="I205" i="3" s="1"/>
  <c r="I191" i="3"/>
  <c r="G195" i="3"/>
  <c r="J196" i="3"/>
  <c r="H192" i="3"/>
  <c r="H206" i="3" s="1"/>
  <c r="H199" i="3"/>
  <c r="G203" i="3"/>
  <c r="H203" i="3"/>
  <c r="F190" i="3"/>
  <c r="F197" i="3"/>
  <c r="E195" i="3"/>
  <c r="E209" i="3" s="1"/>
  <c r="O101" i="5"/>
  <c r="F113" i="5" s="1"/>
  <c r="K113" i="5" s="1"/>
  <c r="P101" i="5"/>
  <c r="G113" i="5" s="1"/>
  <c r="L113" i="5" s="1"/>
  <c r="Q101" i="5"/>
  <c r="H113" i="5" s="1"/>
  <c r="M113" i="5" s="1"/>
  <c r="R101" i="5"/>
  <c r="I113" i="5" s="1"/>
  <c r="N113" i="5" s="1"/>
  <c r="G147" i="22"/>
  <c r="I143" i="22"/>
  <c r="I157" i="22" s="1"/>
  <c r="I150" i="22"/>
  <c r="H146" i="22"/>
  <c r="J154" i="22"/>
  <c r="F150" i="22"/>
  <c r="F143" i="22"/>
  <c r="F157" i="22" s="1"/>
  <c r="J148" i="22"/>
  <c r="J155" i="22" s="1"/>
  <c r="J141" i="22"/>
  <c r="J149" i="22"/>
  <c r="J156" i="22" s="1"/>
  <c r="J142" i="22"/>
  <c r="F149" i="22"/>
  <c r="F142" i="22"/>
  <c r="E154" i="22"/>
  <c r="E169" i="22" s="1"/>
  <c r="F252" i="22"/>
  <c r="J246" i="22"/>
  <c r="J253" i="22" s="1"/>
  <c r="J239" i="22"/>
  <c r="H244" i="22"/>
  <c r="E239" i="22"/>
  <c r="E246" i="22"/>
  <c r="E253" i="22" s="1"/>
  <c r="H245" i="22"/>
  <c r="I241" i="22"/>
  <c r="I255" i="22" s="1"/>
  <c r="I248" i="22"/>
  <c r="F247" i="22"/>
  <c r="F240" i="22"/>
  <c r="I252" i="22"/>
  <c r="G141" i="11"/>
  <c r="G148" i="11"/>
  <c r="H143" i="11"/>
  <c r="H157" i="11" s="1"/>
  <c r="H150" i="11"/>
  <c r="J146" i="11"/>
  <c r="E150" i="11"/>
  <c r="E162" i="11" s="1"/>
  <c r="P161" i="11" s="1"/>
  <c r="E143" i="11"/>
  <c r="E157" i="11" s="1"/>
  <c r="E170" i="11" s="1"/>
  <c r="H148" i="11"/>
  <c r="H141" i="11"/>
  <c r="G147" i="11"/>
  <c r="E148" i="11"/>
  <c r="E155" i="11" s="1"/>
  <c r="E141" i="11"/>
  <c r="E154" i="11"/>
  <c r="E169" i="11" s="1"/>
  <c r="H294" i="11"/>
  <c r="L294" i="11" s="1"/>
  <c r="I289" i="11"/>
  <c r="I296" i="11"/>
  <c r="I303" i="11" s="1"/>
  <c r="E296" i="11"/>
  <c r="E303" i="11" s="1"/>
  <c r="E289" i="11"/>
  <c r="F300" i="11"/>
  <c r="J301" i="11"/>
  <c r="G288" i="11"/>
  <c r="G295" i="11"/>
  <c r="G191" i="11"/>
  <c r="G198" i="11"/>
  <c r="E202" i="11"/>
  <c r="E217" i="11" s="1"/>
  <c r="E199" i="11"/>
  <c r="E211" i="11" s="1"/>
  <c r="E192" i="11"/>
  <c r="E206" i="11" s="1"/>
  <c r="E219" i="11" s="1"/>
  <c r="J196" i="11"/>
  <c r="G199" i="11"/>
  <c r="G192" i="11"/>
  <c r="G206" i="11" s="1"/>
  <c r="F196" i="11"/>
  <c r="J195" i="11"/>
  <c r="I27" i="14"/>
  <c r="AC27" i="14" s="1"/>
  <c r="I283" i="14" s="1"/>
  <c r="AA27" i="14"/>
  <c r="G283" i="14" s="1"/>
  <c r="G251" i="14"/>
  <c r="E252" i="14"/>
  <c r="E267" i="14" s="1"/>
  <c r="G241" i="14"/>
  <c r="G255" i="14" s="1"/>
  <c r="G248" i="14"/>
  <c r="H251" i="14"/>
  <c r="E246" i="14"/>
  <c r="E253" i="14" s="1"/>
  <c r="E239" i="14"/>
  <c r="H245" i="14"/>
  <c r="F245" i="14"/>
  <c r="F251" i="14"/>
  <c r="G240" i="14"/>
  <c r="G247" i="14"/>
  <c r="H104" i="13"/>
  <c r="J105" i="13"/>
  <c r="F105" i="13"/>
  <c r="H98" i="13"/>
  <c r="E99" i="13"/>
  <c r="E106" i="13" s="1"/>
  <c r="E92" i="13"/>
  <c r="F94" i="13"/>
  <c r="F108" i="13" s="1"/>
  <c r="F101" i="13"/>
  <c r="J100" i="13"/>
  <c r="J107" i="13" s="1"/>
  <c r="J93" i="13"/>
  <c r="I104" i="13"/>
  <c r="E190" i="13"/>
  <c r="E197" i="13"/>
  <c r="E204" i="13" s="1"/>
  <c r="H203" i="13"/>
  <c r="H197" i="13"/>
  <c r="H190" i="13"/>
  <c r="E191" i="13"/>
  <c r="E198" i="13"/>
  <c r="E205" i="13" s="1"/>
  <c r="H198" i="13"/>
  <c r="H191" i="13"/>
  <c r="F197" i="13"/>
  <c r="F190" i="13"/>
  <c r="E203" i="13"/>
  <c r="E218" i="13" s="1"/>
  <c r="J196" i="13"/>
  <c r="F202" i="13"/>
  <c r="E199" i="13"/>
  <c r="E211" i="13" s="1"/>
  <c r="E192" i="13"/>
  <c r="E206" i="13" s="1"/>
  <c r="E219" i="13" s="1"/>
  <c r="H252" i="17"/>
  <c r="E246" i="17"/>
  <c r="E253" i="17" s="1"/>
  <c r="E239" i="17"/>
  <c r="I247" i="17"/>
  <c r="I254" i="17" s="1"/>
  <c r="I240" i="17"/>
  <c r="H251" i="17"/>
  <c r="G245" i="17"/>
  <c r="E251" i="17"/>
  <c r="E266" i="17" s="1"/>
  <c r="I251" i="17"/>
  <c r="Q52" i="17"/>
  <c r="H64" i="17" s="1"/>
  <c r="M64" i="17" s="1"/>
  <c r="R52" i="17"/>
  <c r="I64" i="17" s="1"/>
  <c r="N64" i="17" s="1"/>
  <c r="O52" i="17"/>
  <c r="F64" i="17" s="1"/>
  <c r="K64" i="17" s="1"/>
  <c r="P52" i="17"/>
  <c r="G64" i="17" s="1"/>
  <c r="L64" i="17" s="1"/>
  <c r="I203" i="17"/>
  <c r="G202" i="17"/>
  <c r="J196" i="17"/>
  <c r="I195" i="17"/>
  <c r="E202" i="17"/>
  <c r="E217" i="17" s="1"/>
  <c r="E190" i="17"/>
  <c r="E197" i="17"/>
  <c r="E204" i="17" s="1"/>
  <c r="G197" i="17"/>
  <c r="G190" i="17"/>
  <c r="I199" i="17"/>
  <c r="I192" i="17"/>
  <c r="I206" i="17" s="1"/>
  <c r="J197" i="17"/>
  <c r="J204" i="17" s="1"/>
  <c r="J190" i="17"/>
  <c r="H153" i="18"/>
  <c r="F142" i="18"/>
  <c r="F149" i="18"/>
  <c r="I142" i="18"/>
  <c r="I149" i="18"/>
  <c r="I156" i="18" s="1"/>
  <c r="I150" i="18"/>
  <c r="I143" i="18"/>
  <c r="I157" i="18" s="1"/>
  <c r="J149" i="18"/>
  <c r="J156" i="18" s="1"/>
  <c r="J142" i="18"/>
  <c r="J154" i="18"/>
  <c r="H147" i="18"/>
  <c r="G142" i="18"/>
  <c r="G149" i="18"/>
  <c r="G190" i="18"/>
  <c r="G197" i="18"/>
  <c r="E197" i="18"/>
  <c r="E204" i="18" s="1"/>
  <c r="E190" i="18"/>
  <c r="J190" i="18"/>
  <c r="J197" i="18"/>
  <c r="J204" i="18" s="1"/>
  <c r="E198" i="18"/>
  <c r="E205" i="18" s="1"/>
  <c r="E191" i="18"/>
  <c r="F203" i="18"/>
  <c r="H192" i="18"/>
  <c r="H206" i="18" s="1"/>
  <c r="H199" i="18"/>
  <c r="I202" i="18"/>
  <c r="F197" i="18"/>
  <c r="F190" i="18"/>
  <c r="F296" i="18"/>
  <c r="F289" i="18"/>
  <c r="G289" i="18"/>
  <c r="G296" i="18"/>
  <c r="J295" i="18"/>
  <c r="J302" i="18" s="1"/>
  <c r="J288" i="18"/>
  <c r="E294" i="18"/>
  <c r="E308" i="18" s="1"/>
  <c r="I289" i="18"/>
  <c r="I296" i="18"/>
  <c r="I303" i="18" s="1"/>
  <c r="H301" i="18"/>
  <c r="F300" i="18"/>
  <c r="AA27" i="21"/>
  <c r="G283" i="21" s="1"/>
  <c r="I27" i="21"/>
  <c r="AC27" i="21" s="1"/>
  <c r="I283" i="21" s="1"/>
  <c r="P101" i="21"/>
  <c r="G113" i="21" s="1"/>
  <c r="L113" i="21" s="1"/>
  <c r="O101" i="21"/>
  <c r="F113" i="21" s="1"/>
  <c r="K113" i="21" s="1"/>
  <c r="R101" i="21"/>
  <c r="I113" i="21" s="1"/>
  <c r="N113" i="21" s="1"/>
  <c r="Q101" i="21"/>
  <c r="H113" i="21" s="1"/>
  <c r="M113" i="21" s="1"/>
  <c r="AA27" i="12"/>
  <c r="G283" i="12" s="1"/>
  <c r="I27" i="12"/>
  <c r="AC27" i="12" s="1"/>
  <c r="I283" i="12" s="1"/>
  <c r="G294" i="12"/>
  <c r="H295" i="12"/>
  <c r="H288" i="12"/>
  <c r="J296" i="12"/>
  <c r="J303" i="12" s="1"/>
  <c r="J289" i="12"/>
  <c r="J295" i="12"/>
  <c r="J302" i="12" s="1"/>
  <c r="J288" i="12"/>
  <c r="F293" i="12"/>
  <c r="G296" i="12"/>
  <c r="G289" i="12"/>
  <c r="I149" i="16"/>
  <c r="I156" i="16" s="1"/>
  <c r="I142" i="16"/>
  <c r="I154" i="16"/>
  <c r="H141" i="16"/>
  <c r="H148" i="16"/>
  <c r="G141" i="16"/>
  <c r="G148" i="16"/>
  <c r="I153" i="16"/>
  <c r="I150" i="16"/>
  <c r="I143" i="16"/>
  <c r="I157" i="16" s="1"/>
  <c r="G149" i="16"/>
  <c r="G142" i="16"/>
  <c r="I196" i="16"/>
  <c r="E197" i="16"/>
  <c r="E204" i="16" s="1"/>
  <c r="E190" i="16"/>
  <c r="F192" i="16"/>
  <c r="F206" i="16" s="1"/>
  <c r="F199" i="16"/>
  <c r="H199" i="16"/>
  <c r="H192" i="16"/>
  <c r="H206" i="16" s="1"/>
  <c r="H196" i="16"/>
  <c r="H190" i="16"/>
  <c r="H197" i="16"/>
  <c r="Q101" i="23"/>
  <c r="H113" i="23" s="1"/>
  <c r="M113" i="23" s="1"/>
  <c r="P101" i="23"/>
  <c r="G113" i="23" s="1"/>
  <c r="L113" i="23" s="1"/>
  <c r="R101" i="23"/>
  <c r="I113" i="23" s="1"/>
  <c r="N113" i="23" s="1"/>
  <c r="O101" i="23"/>
  <c r="F113" i="23" s="1"/>
  <c r="K113" i="23" s="1"/>
  <c r="G294" i="20"/>
  <c r="I293" i="20"/>
  <c r="I288" i="20"/>
  <c r="I295" i="20"/>
  <c r="I302" i="20" s="1"/>
  <c r="H300" i="20"/>
  <c r="G295" i="20"/>
  <c r="G288" i="20"/>
  <c r="I294" i="20"/>
  <c r="G293" i="20"/>
  <c r="Q101" i="20"/>
  <c r="H113" i="20" s="1"/>
  <c r="M113" i="20" s="1"/>
  <c r="P101" i="20"/>
  <c r="G113" i="20" s="1"/>
  <c r="L113" i="20" s="1"/>
  <c r="R101" i="20"/>
  <c r="I113" i="20" s="1"/>
  <c r="N113" i="20" s="1"/>
  <c r="O101" i="20"/>
  <c r="F113" i="20" s="1"/>
  <c r="K113" i="20" s="1"/>
  <c r="F293" i="19"/>
  <c r="H301" i="19"/>
  <c r="E301" i="19"/>
  <c r="E316" i="19" s="1"/>
  <c r="F294" i="19"/>
  <c r="I300" i="19"/>
  <c r="G300" i="19"/>
  <c r="E293" i="19"/>
  <c r="E307" i="19" s="1"/>
  <c r="J294" i="19"/>
  <c r="G288" i="19"/>
  <c r="G295" i="19"/>
  <c r="F252" i="8"/>
  <c r="H245" i="8"/>
  <c r="E241" i="8"/>
  <c r="E255" i="8" s="1"/>
  <c r="E268" i="8" s="1"/>
  <c r="E248" i="8"/>
  <c r="E260" i="8" s="1"/>
  <c r="I239" i="8"/>
  <c r="I246" i="8"/>
  <c r="I253" i="8" s="1"/>
  <c r="F246" i="8"/>
  <c r="F239" i="8"/>
  <c r="G252" i="8"/>
  <c r="I245" i="8"/>
  <c r="K245" i="8" s="1"/>
  <c r="J244" i="8"/>
  <c r="E240" i="8"/>
  <c r="E247" i="8"/>
  <c r="E254" i="8" s="1"/>
  <c r="I240" i="8"/>
  <c r="I247" i="8"/>
  <c r="I254" i="8" s="1"/>
  <c r="H239" i="9"/>
  <c r="H246" i="9"/>
  <c r="J248" i="9"/>
  <c r="J241" i="9"/>
  <c r="J255" i="9" s="1"/>
  <c r="G240" i="9"/>
  <c r="G247" i="9"/>
  <c r="H252" i="9"/>
  <c r="G239" i="9"/>
  <c r="G246" i="9"/>
  <c r="J239" i="9"/>
  <c r="J246" i="9"/>
  <c r="J253" i="9" s="1"/>
  <c r="I248" i="9"/>
  <c r="I241" i="9"/>
  <c r="I255" i="9" s="1"/>
  <c r="I251" i="9"/>
  <c r="F148" i="9"/>
  <c r="F141" i="9"/>
  <c r="E154" i="9"/>
  <c r="E169" i="9" s="1"/>
  <c r="F154" i="9"/>
  <c r="I149" i="9"/>
  <c r="I156" i="9" s="1"/>
  <c r="I142" i="9"/>
  <c r="G146" i="9"/>
  <c r="J146" i="9"/>
  <c r="F149" i="9"/>
  <c r="F142" i="9"/>
  <c r="G147" i="9"/>
  <c r="I27" i="3"/>
  <c r="AC27" i="3" s="1"/>
  <c r="I283" i="3" s="1"/>
  <c r="AA27" i="3"/>
  <c r="G283" i="3" s="1"/>
  <c r="H288" i="3"/>
  <c r="H295" i="3"/>
  <c r="I294" i="3"/>
  <c r="G295" i="3"/>
  <c r="G288" i="3"/>
  <c r="F293" i="3"/>
  <c r="E288" i="3"/>
  <c r="E295" i="3"/>
  <c r="E302" i="3" s="1"/>
  <c r="J296" i="3"/>
  <c r="J303" i="3" s="1"/>
  <c r="J289" i="3"/>
  <c r="H301" i="3"/>
  <c r="H294" i="15"/>
  <c r="I289" i="15"/>
  <c r="I296" i="15"/>
  <c r="I303" i="15" s="1"/>
  <c r="J297" i="15"/>
  <c r="J290" i="15"/>
  <c r="J304" i="15" s="1"/>
  <c r="E301" i="15"/>
  <c r="E316" i="15" s="1"/>
  <c r="F293" i="15"/>
  <c r="G300" i="15"/>
  <c r="H293" i="15"/>
  <c r="F288" i="15"/>
  <c r="F295" i="15"/>
  <c r="H295" i="15"/>
  <c r="H288" i="15"/>
  <c r="R101" i="15"/>
  <c r="I113" i="15" s="1"/>
  <c r="N113" i="15" s="1"/>
  <c r="O101" i="15"/>
  <c r="F113" i="15" s="1"/>
  <c r="K113" i="15" s="1"/>
  <c r="P101" i="15"/>
  <c r="G113" i="15" s="1"/>
  <c r="L113" i="15" s="1"/>
  <c r="Q101" i="15"/>
  <c r="H113" i="15" s="1"/>
  <c r="M113" i="15" s="1"/>
  <c r="E202" i="5"/>
  <c r="E217" i="5" s="1"/>
  <c r="F191" i="5"/>
  <c r="F198" i="5"/>
  <c r="I198" i="5"/>
  <c r="I205" i="5" s="1"/>
  <c r="I191" i="5"/>
  <c r="G191" i="5"/>
  <c r="G198" i="5"/>
  <c r="F195" i="5"/>
  <c r="O52" i="5"/>
  <c r="F64" i="5" s="1"/>
  <c r="K64" i="5" s="1"/>
  <c r="P52" i="5"/>
  <c r="G64" i="5" s="1"/>
  <c r="L64" i="5" s="1"/>
  <c r="R52" i="5"/>
  <c r="I64" i="5" s="1"/>
  <c r="N64" i="5" s="1"/>
  <c r="Q52" i="5"/>
  <c r="H64" i="5" s="1"/>
  <c r="M64" i="5" s="1"/>
  <c r="J248" i="5"/>
  <c r="J241" i="5"/>
  <c r="J255" i="5" s="1"/>
  <c r="J246" i="5"/>
  <c r="J253" i="5" s="1"/>
  <c r="J239" i="5"/>
  <c r="H247" i="5"/>
  <c r="H240" i="5"/>
  <c r="F248" i="5"/>
  <c r="F241" i="5"/>
  <c r="F255" i="5" s="1"/>
  <c r="G244" i="5"/>
  <c r="H239" i="5"/>
  <c r="H246" i="5"/>
  <c r="J251" i="5"/>
  <c r="H251" i="5"/>
  <c r="F190" i="22"/>
  <c r="F197" i="22"/>
  <c r="E197" i="22"/>
  <c r="E204" i="22" s="1"/>
  <c r="E190" i="22"/>
  <c r="H190" i="22"/>
  <c r="H197" i="22"/>
  <c r="G190" i="22"/>
  <c r="G197" i="22"/>
  <c r="F196" i="22"/>
  <c r="E203" i="22"/>
  <c r="E218" i="22" s="1"/>
  <c r="J199" i="22"/>
  <c r="J192" i="22"/>
  <c r="J206" i="22" s="1"/>
  <c r="F198" i="22"/>
  <c r="F191" i="22"/>
  <c r="J203" i="22"/>
  <c r="Q101" i="11"/>
  <c r="H113" i="11" s="1"/>
  <c r="M113" i="11" s="1"/>
  <c r="O101" i="11"/>
  <c r="F113" i="11" s="1"/>
  <c r="K113" i="11" s="1"/>
  <c r="P101" i="11"/>
  <c r="G113" i="11" s="1"/>
  <c r="L113" i="11" s="1"/>
  <c r="R101" i="11"/>
  <c r="I113" i="11" s="1"/>
  <c r="N113" i="11" s="1"/>
  <c r="E252" i="11"/>
  <c r="E267" i="11" s="1"/>
  <c r="I245" i="11"/>
  <c r="H247" i="11"/>
  <c r="H240" i="11"/>
  <c r="J251" i="11"/>
  <c r="L251" i="11" s="1"/>
  <c r="E251" i="11"/>
  <c r="E266" i="11" s="1"/>
  <c r="G244" i="11"/>
  <c r="H244" i="11"/>
  <c r="R108" i="11"/>
  <c r="I121" i="11" s="1"/>
  <c r="P108" i="11"/>
  <c r="G121" i="11" s="1"/>
  <c r="O108" i="11"/>
  <c r="F121" i="11" s="1"/>
  <c r="Q108" i="11"/>
  <c r="H121" i="11" s="1"/>
  <c r="G195" i="14"/>
  <c r="E199" i="14"/>
  <c r="E211" i="14" s="1"/>
  <c r="E192" i="14"/>
  <c r="E206" i="14" s="1"/>
  <c r="E219" i="14" s="1"/>
  <c r="E191" i="14"/>
  <c r="E198" i="14"/>
  <c r="E205" i="14" s="1"/>
  <c r="I195" i="14"/>
  <c r="G196" i="14"/>
  <c r="H196" i="14"/>
  <c r="F195" i="14"/>
  <c r="H199" i="14"/>
  <c r="H192" i="14"/>
  <c r="H206" i="14" s="1"/>
  <c r="J192" i="14"/>
  <c r="J206" i="14" s="1"/>
  <c r="J199" i="14"/>
  <c r="I153" i="13"/>
  <c r="F154" i="13"/>
  <c r="I154" i="13"/>
  <c r="K154" i="13" s="1"/>
  <c r="J143" i="13"/>
  <c r="J157" i="13" s="1"/>
  <c r="J150" i="13"/>
  <c r="H150" i="13"/>
  <c r="H143" i="13"/>
  <c r="H157" i="13" s="1"/>
  <c r="J149" i="13"/>
  <c r="J156" i="13" s="1"/>
  <c r="J142" i="13"/>
  <c r="H154" i="13"/>
  <c r="F149" i="13"/>
  <c r="F142" i="13"/>
  <c r="F244" i="13"/>
  <c r="I252" i="13"/>
  <c r="I246" i="13"/>
  <c r="I253" i="13" s="1"/>
  <c r="I239" i="13"/>
  <c r="E241" i="13"/>
  <c r="E255" i="13" s="1"/>
  <c r="E268" i="13" s="1"/>
  <c r="E248" i="13"/>
  <c r="E260" i="13" s="1"/>
  <c r="I240" i="13"/>
  <c r="I247" i="13"/>
  <c r="I254" i="13" s="1"/>
  <c r="F248" i="13"/>
  <c r="F241" i="13"/>
  <c r="F255" i="13" s="1"/>
  <c r="G245" i="13"/>
  <c r="H245" i="13"/>
  <c r="E115" i="17"/>
  <c r="E114" i="17"/>
  <c r="P111" i="17"/>
  <c r="P112" i="17"/>
  <c r="L202" i="11" l="1"/>
  <c r="K146" i="16"/>
  <c r="L49" i="7"/>
  <c r="K252" i="23"/>
  <c r="K203" i="5"/>
  <c r="P119" i="7"/>
  <c r="K153" i="22"/>
  <c r="P160" i="12"/>
  <c r="P218" i="5"/>
  <c r="P267" i="23"/>
  <c r="L300" i="3"/>
  <c r="K245" i="21"/>
  <c r="L153" i="9"/>
  <c r="L202" i="12"/>
  <c r="K154" i="22"/>
  <c r="K202" i="13"/>
  <c r="L244" i="8"/>
  <c r="N244" i="8" s="1"/>
  <c r="Q244" i="8" s="1"/>
  <c r="H258" i="8" s="1"/>
  <c r="M258" i="8" s="1"/>
  <c r="L202" i="5"/>
  <c r="K244" i="21"/>
  <c r="K245" i="13"/>
  <c r="K202" i="7"/>
  <c r="L147" i="18"/>
  <c r="K154" i="12"/>
  <c r="K153" i="17"/>
  <c r="K252" i="19"/>
  <c r="K251" i="5"/>
  <c r="K245" i="7"/>
  <c r="N245" i="7" s="1"/>
  <c r="Q245" i="7" s="1"/>
  <c r="H259" i="7" s="1"/>
  <c r="M259" i="7" s="1"/>
  <c r="P258" i="7"/>
  <c r="L300" i="19"/>
  <c r="K196" i="23"/>
  <c r="P160" i="23"/>
  <c r="K101" i="13"/>
  <c r="K301" i="19"/>
  <c r="L196" i="3"/>
  <c r="L202" i="18"/>
  <c r="L244" i="7"/>
  <c r="N244" i="7" s="1"/>
  <c r="R244" i="7" s="1"/>
  <c r="I258" i="7" s="1"/>
  <c r="N258" i="7" s="1"/>
  <c r="K293" i="14"/>
  <c r="L251" i="20"/>
  <c r="L105" i="13"/>
  <c r="L252" i="18"/>
  <c r="K245" i="20"/>
  <c r="L196" i="22"/>
  <c r="K157" i="17"/>
  <c r="L244" i="5"/>
  <c r="L154" i="8"/>
  <c r="L245" i="16"/>
  <c r="L251" i="23"/>
  <c r="M251" i="23" s="1"/>
  <c r="W112" i="23"/>
  <c r="X112" i="23" s="1"/>
  <c r="E115" i="23" s="1"/>
  <c r="E116" i="23" s="1"/>
  <c r="K196" i="16"/>
  <c r="K203" i="15"/>
  <c r="K203" i="13"/>
  <c r="L255" i="12"/>
  <c r="L153" i="22"/>
  <c r="K153" i="14"/>
  <c r="K202" i="3"/>
  <c r="L196" i="18"/>
  <c r="K153" i="18"/>
  <c r="K301" i="18"/>
  <c r="L97" i="7"/>
  <c r="L251" i="9"/>
  <c r="K244" i="23"/>
  <c r="K150" i="17"/>
  <c r="K203" i="19"/>
  <c r="F64" i="23"/>
  <c r="K64" i="23" s="1"/>
  <c r="K104" i="7"/>
  <c r="L293" i="15"/>
  <c r="L248" i="12"/>
  <c r="L252" i="20"/>
  <c r="K293" i="19"/>
  <c r="K252" i="15"/>
  <c r="K196" i="13"/>
  <c r="K196" i="8"/>
  <c r="P259" i="20"/>
  <c r="L294" i="14"/>
  <c r="K55" i="7"/>
  <c r="L105" i="7"/>
  <c r="L56" i="7"/>
  <c r="K56" i="7"/>
  <c r="K98" i="7"/>
  <c r="E65" i="7"/>
  <c r="E67" i="7" s="1"/>
  <c r="P71" i="7"/>
  <c r="P120" i="7"/>
  <c r="L108" i="7"/>
  <c r="K48" i="7"/>
  <c r="E74" i="7"/>
  <c r="E122" i="7"/>
  <c r="E124" i="7" s="1"/>
  <c r="L52" i="7"/>
  <c r="P62" i="7"/>
  <c r="L55" i="7"/>
  <c r="L104" i="7"/>
  <c r="K105" i="7"/>
  <c r="K108" i="7"/>
  <c r="P70" i="7"/>
  <c r="L48" i="7"/>
  <c r="K52" i="7"/>
  <c r="M52" i="7" s="1"/>
  <c r="L98" i="7"/>
  <c r="H57" i="7"/>
  <c r="L57" i="7" s="1"/>
  <c r="L50" i="7"/>
  <c r="E73" i="7"/>
  <c r="G58" i="7"/>
  <c r="K58" i="7" s="1"/>
  <c r="K51" i="7"/>
  <c r="K59" i="7"/>
  <c r="K99" i="7"/>
  <c r="G106" i="7"/>
  <c r="K106" i="7" s="1"/>
  <c r="K97" i="7"/>
  <c r="F107" i="7"/>
  <c r="G107" i="7"/>
  <c r="K107" i="7" s="1"/>
  <c r="K100" i="7"/>
  <c r="L59" i="7"/>
  <c r="K50" i="7"/>
  <c r="G57" i="7"/>
  <c r="K57" i="7" s="1"/>
  <c r="L100" i="7"/>
  <c r="H107" i="7"/>
  <c r="L107" i="7" s="1"/>
  <c r="P307" i="21"/>
  <c r="H106" i="7"/>
  <c r="L106" i="7" s="1"/>
  <c r="L99" i="7"/>
  <c r="L51" i="7"/>
  <c r="H58" i="7"/>
  <c r="L58" i="7" s="1"/>
  <c r="F106" i="7"/>
  <c r="L101" i="7"/>
  <c r="K49" i="7"/>
  <c r="F57" i="7"/>
  <c r="K101" i="7"/>
  <c r="F58" i="7"/>
  <c r="L252" i="21"/>
  <c r="P316" i="8"/>
  <c r="K146" i="11"/>
  <c r="K294" i="14"/>
  <c r="K252" i="18"/>
  <c r="K154" i="17"/>
  <c r="K245" i="16"/>
  <c r="K202" i="20"/>
  <c r="L154" i="7"/>
  <c r="K157" i="23"/>
  <c r="K301" i="22"/>
  <c r="L153" i="7"/>
  <c r="N153" i="7" s="1"/>
  <c r="R153" i="7" s="1"/>
  <c r="I168" i="7" s="1"/>
  <c r="N168" i="7" s="1"/>
  <c r="P308" i="7"/>
  <c r="L251" i="8"/>
  <c r="L300" i="12"/>
  <c r="K153" i="9"/>
  <c r="L202" i="21"/>
  <c r="L252" i="8"/>
  <c r="P161" i="22"/>
  <c r="L146" i="22"/>
  <c r="L153" i="17"/>
  <c r="K154" i="7"/>
  <c r="K203" i="14"/>
  <c r="P308" i="11"/>
  <c r="L146" i="12"/>
  <c r="L301" i="8"/>
  <c r="K245" i="19"/>
  <c r="M245" i="19" s="1"/>
  <c r="O245" i="19" s="1"/>
  <c r="F259" i="19" s="1"/>
  <c r="K259" i="19" s="1"/>
  <c r="L202" i="9"/>
  <c r="K244" i="12"/>
  <c r="L147" i="14"/>
  <c r="P315" i="18"/>
  <c r="L300" i="7"/>
  <c r="K255" i="20"/>
  <c r="L248" i="21"/>
  <c r="P169" i="14"/>
  <c r="K293" i="22"/>
  <c r="L154" i="20"/>
  <c r="N154" i="20" s="1"/>
  <c r="Q154" i="20" s="1"/>
  <c r="H169" i="20" s="1"/>
  <c r="L293" i="7"/>
  <c r="K195" i="8"/>
  <c r="L294" i="7"/>
  <c r="L294" i="20"/>
  <c r="P169" i="16"/>
  <c r="K199" i="15"/>
  <c r="L203" i="7"/>
  <c r="P267" i="7"/>
  <c r="P316" i="22"/>
  <c r="K294" i="18"/>
  <c r="L301" i="22"/>
  <c r="L304" i="14"/>
  <c r="L153" i="13"/>
  <c r="L202" i="14"/>
  <c r="L147" i="22"/>
  <c r="P168" i="14"/>
  <c r="P210" i="12"/>
  <c r="K154" i="9"/>
  <c r="L203" i="23"/>
  <c r="L195" i="13"/>
  <c r="L154" i="12"/>
  <c r="K251" i="7"/>
  <c r="L203" i="14"/>
  <c r="P258" i="22"/>
  <c r="L153" i="12"/>
  <c r="K300" i="23"/>
  <c r="L304" i="19"/>
  <c r="L202" i="3"/>
  <c r="L245" i="14"/>
  <c r="L245" i="23"/>
  <c r="P160" i="7"/>
  <c r="P210" i="8"/>
  <c r="P161" i="16"/>
  <c r="P161" i="18"/>
  <c r="K203" i="11"/>
  <c r="P259" i="21"/>
  <c r="K147" i="20"/>
  <c r="K195" i="13"/>
  <c r="K300" i="11"/>
  <c r="P267" i="9"/>
  <c r="K251" i="16"/>
  <c r="N251" i="16" s="1"/>
  <c r="R251" i="16" s="1"/>
  <c r="I266" i="16" s="1"/>
  <c r="K146" i="19"/>
  <c r="K252" i="13"/>
  <c r="M252" i="13" s="1"/>
  <c r="L293" i="21"/>
  <c r="E124" i="5"/>
  <c r="K245" i="18"/>
  <c r="K146" i="14"/>
  <c r="L203" i="21"/>
  <c r="K147" i="18"/>
  <c r="K252" i="8"/>
  <c r="P316" i="19"/>
  <c r="K252" i="12"/>
  <c r="L300" i="16"/>
  <c r="L301" i="21"/>
  <c r="N301" i="21" s="1"/>
  <c r="Q301" i="21" s="1"/>
  <c r="H316" i="21" s="1"/>
  <c r="K252" i="11"/>
  <c r="M252" i="11" s="1"/>
  <c r="P252" i="11" s="1"/>
  <c r="G267" i="11" s="1"/>
  <c r="K294" i="17"/>
  <c r="L300" i="23"/>
  <c r="L301" i="9"/>
  <c r="L294" i="19"/>
  <c r="L206" i="16"/>
  <c r="L98" i="13"/>
  <c r="M98" i="13" s="1"/>
  <c r="O98" i="13" s="1"/>
  <c r="F112" i="13" s="1"/>
  <c r="K112" i="13" s="1"/>
  <c r="K195" i="20"/>
  <c r="P259" i="19"/>
  <c r="L147" i="7"/>
  <c r="P217" i="3"/>
  <c r="K202" i="8"/>
  <c r="L154" i="19"/>
  <c r="K202" i="15"/>
  <c r="P308" i="19"/>
  <c r="L252" i="14"/>
  <c r="L195" i="7"/>
  <c r="L300" i="17"/>
  <c r="L244" i="12"/>
  <c r="L293" i="19"/>
  <c r="K300" i="7"/>
  <c r="L196" i="14"/>
  <c r="L154" i="22"/>
  <c r="K294" i="13"/>
  <c r="L297" i="7"/>
  <c r="L293" i="3"/>
  <c r="P217" i="16"/>
  <c r="L251" i="3"/>
  <c r="L195" i="5"/>
  <c r="L304" i="3"/>
  <c r="K251" i="21"/>
  <c r="P308" i="3"/>
  <c r="L203" i="5"/>
  <c r="K195" i="18"/>
  <c r="K244" i="17"/>
  <c r="L294" i="5"/>
  <c r="L251" i="18"/>
  <c r="K293" i="8"/>
  <c r="P217" i="12"/>
  <c r="P210" i="14"/>
  <c r="K146" i="9"/>
  <c r="K199" i="11"/>
  <c r="K146" i="12"/>
  <c r="L297" i="22"/>
  <c r="P169" i="8"/>
  <c r="L293" i="16"/>
  <c r="K293" i="21"/>
  <c r="P308" i="12"/>
  <c r="L101" i="13"/>
  <c r="K196" i="9"/>
  <c r="K252" i="16"/>
  <c r="K146" i="23"/>
  <c r="K245" i="5"/>
  <c r="K252" i="9"/>
  <c r="L252" i="3"/>
  <c r="M252" i="3" s="1"/>
  <c r="K147" i="3"/>
  <c r="K147" i="19"/>
  <c r="L147" i="20"/>
  <c r="K301" i="13"/>
  <c r="E116" i="20"/>
  <c r="K206" i="18"/>
  <c r="K195" i="9"/>
  <c r="K293" i="9"/>
  <c r="K245" i="14"/>
  <c r="K301" i="11"/>
  <c r="K293" i="13"/>
  <c r="K195" i="11"/>
  <c r="L294" i="13"/>
  <c r="P315" i="12"/>
  <c r="P316" i="12"/>
  <c r="L153" i="19"/>
  <c r="P308" i="15"/>
  <c r="P218" i="8"/>
  <c r="P218" i="18"/>
  <c r="K293" i="11"/>
  <c r="K294" i="5"/>
  <c r="L244" i="11"/>
  <c r="L251" i="5"/>
  <c r="L294" i="15"/>
  <c r="L245" i="8"/>
  <c r="M245" i="8" s="1"/>
  <c r="L196" i="16"/>
  <c r="K153" i="16"/>
  <c r="N153" i="16" s="1"/>
  <c r="R153" i="16" s="1"/>
  <c r="I168" i="16" s="1"/>
  <c r="K195" i="3"/>
  <c r="K203" i="21"/>
  <c r="L196" i="21"/>
  <c r="L196" i="7"/>
  <c r="P308" i="13"/>
  <c r="L297" i="14"/>
  <c r="K196" i="5"/>
  <c r="K294" i="15"/>
  <c r="L195" i="20"/>
  <c r="L146" i="20"/>
  <c r="K196" i="21"/>
  <c r="K293" i="3"/>
  <c r="K195" i="5"/>
  <c r="K202" i="16"/>
  <c r="P308" i="22"/>
  <c r="K196" i="18"/>
  <c r="K244" i="11"/>
  <c r="K244" i="5"/>
  <c r="P316" i="23"/>
  <c r="L157" i="7"/>
  <c r="L301" i="15"/>
  <c r="L196" i="12"/>
  <c r="L154" i="16"/>
  <c r="L301" i="16"/>
  <c r="K294" i="12"/>
  <c r="P209" i="13"/>
  <c r="L195" i="11"/>
  <c r="L206" i="3"/>
  <c r="K195" i="7"/>
  <c r="L195" i="9"/>
  <c r="K196" i="12"/>
  <c r="L206" i="8"/>
  <c r="L252" i="23"/>
  <c r="L153" i="23"/>
  <c r="N153" i="23" s="1"/>
  <c r="R153" i="23" s="1"/>
  <c r="I168" i="23" s="1"/>
  <c r="P160" i="19"/>
  <c r="L202" i="22"/>
  <c r="K244" i="22"/>
  <c r="K154" i="14"/>
  <c r="K195" i="12"/>
  <c r="L293" i="5"/>
  <c r="M293" i="5" s="1"/>
  <c r="P293" i="5" s="1"/>
  <c r="G307" i="5" s="1"/>
  <c r="L307" i="5" s="1"/>
  <c r="K301" i="7"/>
  <c r="L245" i="13"/>
  <c r="P316" i="15"/>
  <c r="L251" i="17"/>
  <c r="L104" i="13"/>
  <c r="K251" i="14"/>
  <c r="K150" i="3"/>
  <c r="P210" i="19"/>
  <c r="L304" i="22"/>
  <c r="K244" i="15"/>
  <c r="M244" i="15" s="1"/>
  <c r="P244" i="15" s="1"/>
  <c r="G258" i="15" s="1"/>
  <c r="L258" i="15" s="1"/>
  <c r="L147" i="19"/>
  <c r="L153" i="20"/>
  <c r="N153" i="20" s="1"/>
  <c r="R153" i="20" s="1"/>
  <c r="I168" i="20" s="1"/>
  <c r="L294" i="23"/>
  <c r="M294" i="23" s="1"/>
  <c r="O294" i="23" s="1"/>
  <c r="F308" i="23" s="1"/>
  <c r="K308" i="23" s="1"/>
  <c r="K202" i="23"/>
  <c r="K301" i="5"/>
  <c r="K203" i="12"/>
  <c r="M203" i="12" s="1"/>
  <c r="P203" i="12" s="1"/>
  <c r="G218" i="12" s="1"/>
  <c r="K196" i="11"/>
  <c r="L245" i="20"/>
  <c r="K251" i="19"/>
  <c r="K206" i="15"/>
  <c r="L294" i="12"/>
  <c r="L300" i="11"/>
  <c r="L248" i="3"/>
  <c r="L153" i="14"/>
  <c r="L297" i="8"/>
  <c r="K146" i="20"/>
  <c r="P316" i="7"/>
  <c r="L147" i="3"/>
  <c r="K252" i="21"/>
  <c r="L196" i="9"/>
  <c r="K301" i="9"/>
  <c r="K196" i="17"/>
  <c r="L202" i="23"/>
  <c r="L150" i="11"/>
  <c r="L251" i="22"/>
  <c r="K146" i="22"/>
  <c r="E124" i="19"/>
  <c r="K251" i="20"/>
  <c r="L146" i="7"/>
  <c r="K245" i="9"/>
  <c r="L202" i="8"/>
  <c r="K203" i="7"/>
  <c r="L195" i="17"/>
  <c r="L199" i="16"/>
  <c r="P267" i="14"/>
  <c r="L244" i="23"/>
  <c r="L248" i="23"/>
  <c r="P210" i="5"/>
  <c r="L293" i="11"/>
  <c r="K245" i="3"/>
  <c r="P316" i="21"/>
  <c r="L293" i="14"/>
  <c r="M293" i="14" s="1"/>
  <c r="P315" i="15"/>
  <c r="P315" i="19"/>
  <c r="L196" i="8"/>
  <c r="L300" i="21"/>
  <c r="P316" i="14"/>
  <c r="L251" i="14"/>
  <c r="P218" i="7"/>
  <c r="E75" i="22"/>
  <c r="E173" i="5"/>
  <c r="K146" i="13"/>
  <c r="L203" i="17"/>
  <c r="P307" i="11"/>
  <c r="P315" i="7"/>
  <c r="K300" i="20"/>
  <c r="K147" i="16"/>
  <c r="L244" i="19"/>
  <c r="K251" i="18"/>
  <c r="K255" i="12"/>
  <c r="K146" i="17"/>
  <c r="K300" i="9"/>
  <c r="K147" i="23"/>
  <c r="K202" i="21"/>
  <c r="E124" i="14"/>
  <c r="L154" i="9"/>
  <c r="L146" i="3"/>
  <c r="L157" i="17"/>
  <c r="N157" i="17" s="1"/>
  <c r="R157" i="17" s="1"/>
  <c r="I170" i="17" s="1"/>
  <c r="N170" i="17" s="1"/>
  <c r="K252" i="20"/>
  <c r="N252" i="20" s="1"/>
  <c r="P210" i="7"/>
  <c r="P161" i="14"/>
  <c r="L300" i="20"/>
  <c r="L154" i="18"/>
  <c r="K255" i="14"/>
  <c r="L244" i="22"/>
  <c r="K244" i="3"/>
  <c r="K199" i="20"/>
  <c r="L146" i="19"/>
  <c r="L150" i="19"/>
  <c r="K300" i="13"/>
  <c r="L301" i="14"/>
  <c r="L206" i="15"/>
  <c r="L147" i="23"/>
  <c r="E124" i="22"/>
  <c r="L245" i="9"/>
  <c r="K146" i="3"/>
  <c r="L206" i="20"/>
  <c r="L252" i="12"/>
  <c r="L304" i="7"/>
  <c r="K248" i="13"/>
  <c r="L206" i="13"/>
  <c r="K196" i="3"/>
  <c r="K206" i="19"/>
  <c r="L300" i="22"/>
  <c r="L293" i="8"/>
  <c r="K195" i="15"/>
  <c r="N195" i="15" s="1"/>
  <c r="Q195" i="15" s="1"/>
  <c r="H209" i="15" s="1"/>
  <c r="M209" i="15" s="1"/>
  <c r="K146" i="7"/>
  <c r="L150" i="20"/>
  <c r="L154" i="13"/>
  <c r="N154" i="13" s="1"/>
  <c r="K300" i="15"/>
  <c r="L255" i="21"/>
  <c r="K195" i="23"/>
  <c r="L300" i="9"/>
  <c r="L244" i="17"/>
  <c r="L147" i="13"/>
  <c r="E67" i="13"/>
  <c r="P315" i="14"/>
  <c r="K244" i="9"/>
  <c r="K293" i="12"/>
  <c r="M293" i="12" s="1"/>
  <c r="P293" i="12" s="1"/>
  <c r="G307" i="12" s="1"/>
  <c r="L307" i="12" s="1"/>
  <c r="P169" i="12"/>
  <c r="K153" i="8"/>
  <c r="L245" i="17"/>
  <c r="K293" i="23"/>
  <c r="K154" i="23"/>
  <c r="P267" i="11"/>
  <c r="K300" i="19"/>
  <c r="L301" i="19"/>
  <c r="K202" i="17"/>
  <c r="L245" i="22"/>
  <c r="N245" i="22" s="1"/>
  <c r="K251" i="3"/>
  <c r="L245" i="3"/>
  <c r="L202" i="7"/>
  <c r="L146" i="17"/>
  <c r="K294" i="22"/>
  <c r="P161" i="19"/>
  <c r="L300" i="13"/>
  <c r="E124" i="3"/>
  <c r="L150" i="9"/>
  <c r="L147" i="11"/>
  <c r="K300" i="22"/>
  <c r="K244" i="14"/>
  <c r="K248" i="3"/>
  <c r="E116" i="18"/>
  <c r="L203" i="15"/>
  <c r="K203" i="9"/>
  <c r="L301" i="7"/>
  <c r="L202" i="16"/>
  <c r="P316" i="11"/>
  <c r="K294" i="16"/>
  <c r="K196" i="14"/>
  <c r="L146" i="9"/>
  <c r="P308" i="18"/>
  <c r="L203" i="13"/>
  <c r="L196" i="11"/>
  <c r="K203" i="3"/>
  <c r="L251" i="15"/>
  <c r="L199" i="23"/>
  <c r="K203" i="8"/>
  <c r="K195" i="19"/>
  <c r="L294" i="22"/>
  <c r="L150" i="7"/>
  <c r="L199" i="13"/>
  <c r="L293" i="22"/>
  <c r="K300" i="16"/>
  <c r="E116" i="5"/>
  <c r="L146" i="18"/>
  <c r="K245" i="12"/>
  <c r="N245" i="12" s="1"/>
  <c r="K202" i="14"/>
  <c r="L195" i="19"/>
  <c r="L301" i="11"/>
  <c r="P259" i="3"/>
  <c r="L202" i="20"/>
  <c r="L154" i="14"/>
  <c r="P267" i="15"/>
  <c r="L252" i="19"/>
  <c r="L157" i="19"/>
  <c r="L195" i="14"/>
  <c r="L157" i="22"/>
  <c r="K252" i="7"/>
  <c r="P160" i="17"/>
  <c r="K252" i="5"/>
  <c r="K301" i="12"/>
  <c r="L244" i="3"/>
  <c r="K153" i="12"/>
  <c r="L294" i="21"/>
  <c r="L196" i="15"/>
  <c r="L146" i="16"/>
  <c r="K293" i="18"/>
  <c r="K203" i="23"/>
  <c r="P218" i="12"/>
  <c r="P307" i="17"/>
  <c r="L97" i="13"/>
  <c r="N97" i="13" s="1"/>
  <c r="Q97" i="13" s="1"/>
  <c r="H111" i="13" s="1"/>
  <c r="M111" i="13" s="1"/>
  <c r="P209" i="5"/>
  <c r="L300" i="18"/>
  <c r="P210" i="17"/>
  <c r="P267" i="13"/>
  <c r="N251" i="11"/>
  <c r="L301" i="3"/>
  <c r="K199" i="8"/>
  <c r="K206" i="20"/>
  <c r="P258" i="15"/>
  <c r="L196" i="23"/>
  <c r="L293" i="9"/>
  <c r="K147" i="7"/>
  <c r="L199" i="12"/>
  <c r="K206" i="14"/>
  <c r="L300" i="15"/>
  <c r="E75" i="14"/>
  <c r="E67" i="9"/>
  <c r="K300" i="21"/>
  <c r="K202" i="22"/>
  <c r="L301" i="12"/>
  <c r="E67" i="11"/>
  <c r="K154" i="19"/>
  <c r="E124" i="11"/>
  <c r="P161" i="23"/>
  <c r="L297" i="11"/>
  <c r="L297" i="15"/>
  <c r="L297" i="23"/>
  <c r="L245" i="5"/>
  <c r="L195" i="18"/>
  <c r="P259" i="22"/>
  <c r="P267" i="5"/>
  <c r="K293" i="15"/>
  <c r="P259" i="12"/>
  <c r="L146" i="8"/>
  <c r="P308" i="17"/>
  <c r="L251" i="21"/>
  <c r="L304" i="13"/>
  <c r="L252" i="9"/>
  <c r="K195" i="17"/>
  <c r="L252" i="17"/>
  <c r="N252" i="17" s="1"/>
  <c r="R252" i="17" s="1"/>
  <c r="I267" i="17" s="1"/>
  <c r="N267" i="17" s="1"/>
  <c r="P218" i="11"/>
  <c r="K147" i="11"/>
  <c r="L203" i="3"/>
  <c r="K251" i="15"/>
  <c r="E75" i="16"/>
  <c r="L252" i="5"/>
  <c r="L202" i="17"/>
  <c r="L255" i="17"/>
  <c r="L154" i="17"/>
  <c r="K248" i="15"/>
  <c r="P210" i="15"/>
  <c r="K248" i="18"/>
  <c r="L146" i="13"/>
  <c r="K157" i="13"/>
  <c r="L203" i="22"/>
  <c r="L199" i="19"/>
  <c r="K293" i="16"/>
  <c r="L293" i="13"/>
  <c r="K300" i="5"/>
  <c r="L297" i="3"/>
  <c r="P209" i="8"/>
  <c r="E75" i="20"/>
  <c r="K199" i="23"/>
  <c r="L244" i="14"/>
  <c r="P316" i="18"/>
  <c r="K202" i="19"/>
  <c r="K301" i="20"/>
  <c r="N301" i="20" s="1"/>
  <c r="Q301" i="20" s="1"/>
  <c r="H316" i="20" s="1"/>
  <c r="K153" i="13"/>
  <c r="L196" i="17"/>
  <c r="L196" i="13"/>
  <c r="P169" i="22"/>
  <c r="K248" i="20"/>
  <c r="L252" i="7"/>
  <c r="L251" i="12"/>
  <c r="L244" i="21"/>
  <c r="K244" i="19"/>
  <c r="L255" i="23"/>
  <c r="L199" i="15"/>
  <c r="K147" i="13"/>
  <c r="K199" i="14"/>
  <c r="P218" i="3"/>
  <c r="L157" i="16"/>
  <c r="L154" i="11"/>
  <c r="M154" i="11" s="1"/>
  <c r="K154" i="3"/>
  <c r="K255" i="19"/>
  <c r="K301" i="16"/>
  <c r="E67" i="17"/>
  <c r="E75" i="9"/>
  <c r="K255" i="23"/>
  <c r="L297" i="9"/>
  <c r="K300" i="18"/>
  <c r="P258" i="17"/>
  <c r="P316" i="20"/>
  <c r="L147" i="12"/>
  <c r="L293" i="20"/>
  <c r="P218" i="22"/>
  <c r="K293" i="20"/>
  <c r="L153" i="18"/>
  <c r="K245" i="17"/>
  <c r="E124" i="17"/>
  <c r="E67" i="23"/>
  <c r="P266" i="18"/>
  <c r="P218" i="14"/>
  <c r="L195" i="22"/>
  <c r="L199" i="22"/>
  <c r="K203" i="16"/>
  <c r="M203" i="16" s="1"/>
  <c r="P218" i="19"/>
  <c r="L294" i="8"/>
  <c r="N294" i="8" s="1"/>
  <c r="Q294" i="8" s="1"/>
  <c r="H308" i="8" s="1"/>
  <c r="M308" i="8" s="1"/>
  <c r="K195" i="22"/>
  <c r="P218" i="16"/>
  <c r="L248" i="14"/>
  <c r="K202" i="11"/>
  <c r="M202" i="11" s="1"/>
  <c r="O202" i="11" s="1"/>
  <c r="F217" i="11" s="1"/>
  <c r="L252" i="22"/>
  <c r="K199" i="19"/>
  <c r="P218" i="20"/>
  <c r="E75" i="12"/>
  <c r="L146" i="14"/>
  <c r="L300" i="8"/>
  <c r="L146" i="23"/>
  <c r="L304" i="9"/>
  <c r="P307" i="22"/>
  <c r="K301" i="3"/>
  <c r="L153" i="3"/>
  <c r="N153" i="3" s="1"/>
  <c r="R153" i="3" s="1"/>
  <c r="I168" i="3" s="1"/>
  <c r="K196" i="20"/>
  <c r="K196" i="19"/>
  <c r="M196" i="19" s="1"/>
  <c r="L157" i="13"/>
  <c r="K147" i="9"/>
  <c r="M147" i="9" s="1"/>
  <c r="P147" i="9" s="1"/>
  <c r="G161" i="9" s="1"/>
  <c r="L161" i="9" s="1"/>
  <c r="P169" i="9"/>
  <c r="P169" i="11"/>
  <c r="P259" i="15"/>
  <c r="E116" i="12"/>
  <c r="K244" i="13"/>
  <c r="N244" i="13" s="1"/>
  <c r="R244" i="13" s="1"/>
  <c r="I258" i="13" s="1"/>
  <c r="N258" i="13" s="1"/>
  <c r="K245" i="11"/>
  <c r="E75" i="3"/>
  <c r="E116" i="19"/>
  <c r="K202" i="18"/>
  <c r="K294" i="9"/>
  <c r="L154" i="23"/>
  <c r="K206" i="7"/>
  <c r="P217" i="15"/>
  <c r="L206" i="14"/>
  <c r="E116" i="17"/>
  <c r="L150" i="13"/>
  <c r="K206" i="8"/>
  <c r="E67" i="16"/>
  <c r="E67" i="18"/>
  <c r="E116" i="22"/>
  <c r="E165" i="5"/>
  <c r="E165" i="15"/>
  <c r="E75" i="8"/>
  <c r="E67" i="20"/>
  <c r="P267" i="18"/>
  <c r="L150" i="22"/>
  <c r="E75" i="15"/>
  <c r="P169" i="23"/>
  <c r="P259" i="9"/>
  <c r="L248" i="8"/>
  <c r="K157" i="22"/>
  <c r="K199" i="3"/>
  <c r="L255" i="3"/>
  <c r="K150" i="19"/>
  <c r="L293" i="23"/>
  <c r="L294" i="17"/>
  <c r="P218" i="15"/>
  <c r="K294" i="20"/>
  <c r="P308" i="5"/>
  <c r="K255" i="9"/>
  <c r="K150" i="22"/>
  <c r="K150" i="14"/>
  <c r="K157" i="18"/>
  <c r="P258" i="3"/>
  <c r="E67" i="19"/>
  <c r="K206" i="23"/>
  <c r="P209" i="17"/>
  <c r="K293" i="17"/>
  <c r="E116" i="7"/>
  <c r="K199" i="16"/>
  <c r="L293" i="18"/>
  <c r="L157" i="18"/>
  <c r="K196" i="7"/>
  <c r="L248" i="7"/>
  <c r="L245" i="15"/>
  <c r="P316" i="17"/>
  <c r="L199" i="21"/>
  <c r="K206" i="22"/>
  <c r="K203" i="18"/>
  <c r="K203" i="17"/>
  <c r="K252" i="14"/>
  <c r="K251" i="22"/>
  <c r="L203" i="19"/>
  <c r="P161" i="17"/>
  <c r="L252" i="15"/>
  <c r="L255" i="15"/>
  <c r="L294" i="9"/>
  <c r="L245" i="18"/>
  <c r="K244" i="18"/>
  <c r="P161" i="13"/>
  <c r="K248" i="12"/>
  <c r="L157" i="20"/>
  <c r="E165" i="21"/>
  <c r="E173" i="21"/>
  <c r="L202" i="15"/>
  <c r="L297" i="19"/>
  <c r="L304" i="15"/>
  <c r="L294" i="18"/>
  <c r="K206" i="13"/>
  <c r="P267" i="20"/>
  <c r="K157" i="8"/>
  <c r="K245" i="23"/>
  <c r="L195" i="12"/>
  <c r="L206" i="21"/>
  <c r="K255" i="13"/>
  <c r="L196" i="5"/>
  <c r="L244" i="9"/>
  <c r="L150" i="16"/>
  <c r="L203" i="11"/>
  <c r="K255" i="21"/>
  <c r="L248" i="15"/>
  <c r="L304" i="8"/>
  <c r="K248" i="19"/>
  <c r="L255" i="19"/>
  <c r="L251" i="19"/>
  <c r="P161" i="20"/>
  <c r="M301" i="23"/>
  <c r="O301" i="23" s="1"/>
  <c r="F316" i="23" s="1"/>
  <c r="K316" i="23" s="1"/>
  <c r="K300" i="17"/>
  <c r="P161" i="7"/>
  <c r="K202" i="12"/>
  <c r="L251" i="13"/>
  <c r="N251" i="13" s="1"/>
  <c r="Q251" i="13" s="1"/>
  <c r="H266" i="13" s="1"/>
  <c r="M266" i="13" s="1"/>
  <c r="K206" i="5"/>
  <c r="K301" i="15"/>
  <c r="K150" i="9"/>
  <c r="K248" i="8"/>
  <c r="P308" i="20"/>
  <c r="E116" i="21"/>
  <c r="K157" i="11"/>
  <c r="K199" i="7"/>
  <c r="E124" i="8"/>
  <c r="E116" i="14"/>
  <c r="K294" i="19"/>
  <c r="K196" i="22"/>
  <c r="N66" i="5"/>
  <c r="N65" i="5"/>
  <c r="T62" i="5"/>
  <c r="T63" i="5"/>
  <c r="K114" i="15"/>
  <c r="K115" i="15"/>
  <c r="Q112" i="15"/>
  <c r="Q111" i="15"/>
  <c r="F302" i="15"/>
  <c r="K148" i="16"/>
  <c r="G155" i="16"/>
  <c r="K155" i="16" s="1"/>
  <c r="K115" i="21"/>
  <c r="K114" i="21"/>
  <c r="Q112" i="21"/>
  <c r="Q111" i="21"/>
  <c r="F204" i="13"/>
  <c r="N65" i="19"/>
  <c r="N66" i="19"/>
  <c r="T63" i="19"/>
  <c r="T62" i="19"/>
  <c r="K147" i="12"/>
  <c r="N72" i="20"/>
  <c r="T71" i="20"/>
  <c r="T70" i="20"/>
  <c r="M114" i="16"/>
  <c r="M115" i="16"/>
  <c r="S112" i="16"/>
  <c r="S111" i="16"/>
  <c r="M170" i="21"/>
  <c r="S168" i="21"/>
  <c r="S169" i="21"/>
  <c r="H302" i="14"/>
  <c r="L302" i="14" s="1"/>
  <c r="L295" i="14"/>
  <c r="E319" i="9"/>
  <c r="E318" i="9"/>
  <c r="L148" i="7"/>
  <c r="H155" i="7"/>
  <c r="L155" i="7" s="1"/>
  <c r="L295" i="20"/>
  <c r="H302" i="20"/>
  <c r="L302" i="20" s="1"/>
  <c r="F156" i="16"/>
  <c r="H106" i="13"/>
  <c r="L106" i="13" s="1"/>
  <c r="L99" i="13"/>
  <c r="G297" i="5"/>
  <c r="G290" i="5"/>
  <c r="G304" i="5" s="1"/>
  <c r="G253" i="15"/>
  <c r="K253" i="15" s="1"/>
  <c r="K246" i="15"/>
  <c r="H254" i="15"/>
  <c r="L254" i="15" s="1"/>
  <c r="L247" i="15"/>
  <c r="K198" i="23"/>
  <c r="G205" i="23"/>
  <c r="K205" i="23" s="1"/>
  <c r="K296" i="16"/>
  <c r="G303" i="16"/>
  <c r="K303" i="16" s="1"/>
  <c r="E318" i="13"/>
  <c r="E319" i="13"/>
  <c r="L65" i="23"/>
  <c r="L66" i="23"/>
  <c r="R63" i="23"/>
  <c r="R62" i="23"/>
  <c r="G204" i="21"/>
  <c r="K204" i="21" s="1"/>
  <c r="K197" i="21"/>
  <c r="G253" i="18"/>
  <c r="K253" i="18" s="1"/>
  <c r="K246" i="18"/>
  <c r="E270" i="21"/>
  <c r="E269" i="21"/>
  <c r="P267" i="21"/>
  <c r="F253" i="14"/>
  <c r="F253" i="7"/>
  <c r="K66" i="13"/>
  <c r="K65" i="13"/>
  <c r="Q63" i="13"/>
  <c r="Q62" i="13"/>
  <c r="N65" i="11"/>
  <c r="N66" i="11"/>
  <c r="T62" i="11"/>
  <c r="T63" i="11"/>
  <c r="F303" i="23"/>
  <c r="H303" i="17"/>
  <c r="L303" i="17" s="1"/>
  <c r="L296" i="17"/>
  <c r="E171" i="7"/>
  <c r="E172" i="7"/>
  <c r="P169" i="7"/>
  <c r="E310" i="14"/>
  <c r="E311" i="14"/>
  <c r="E319" i="3"/>
  <c r="E318" i="3"/>
  <c r="P315" i="3"/>
  <c r="E311" i="20"/>
  <c r="E310" i="20"/>
  <c r="H302" i="3"/>
  <c r="L302" i="3" s="1"/>
  <c r="L295" i="3"/>
  <c r="G303" i="18"/>
  <c r="K303" i="18" s="1"/>
  <c r="K296" i="18"/>
  <c r="L206" i="18"/>
  <c r="P266" i="17"/>
  <c r="P258" i="20"/>
  <c r="F155" i="12"/>
  <c r="L246" i="12"/>
  <c r="H253" i="12"/>
  <c r="L253" i="12" s="1"/>
  <c r="F156" i="8"/>
  <c r="G253" i="19"/>
  <c r="K253" i="19" s="1"/>
  <c r="K246" i="19"/>
  <c r="E269" i="19"/>
  <c r="E270" i="19"/>
  <c r="K72" i="20"/>
  <c r="Q71" i="20"/>
  <c r="Q70" i="20"/>
  <c r="F253" i="23"/>
  <c r="N121" i="15"/>
  <c r="T119" i="15"/>
  <c r="T120" i="15"/>
  <c r="E220" i="9"/>
  <c r="E221" i="9"/>
  <c r="P209" i="21"/>
  <c r="F204" i="21"/>
  <c r="K248" i="9"/>
  <c r="F302" i="18"/>
  <c r="I297" i="5"/>
  <c r="I290" i="5"/>
  <c r="I304" i="5" s="1"/>
  <c r="L246" i="21"/>
  <c r="H253" i="21"/>
  <c r="L253" i="21" s="1"/>
  <c r="G156" i="14"/>
  <c r="K156" i="14" s="1"/>
  <c r="K149" i="14"/>
  <c r="G290" i="11"/>
  <c r="G304" i="11" s="1"/>
  <c r="G297" i="11"/>
  <c r="K163" i="5"/>
  <c r="K164" i="5"/>
  <c r="Q160" i="5"/>
  <c r="Q161" i="5"/>
  <c r="K72" i="8"/>
  <c r="Q70" i="8"/>
  <c r="Q71" i="8"/>
  <c r="K65" i="20"/>
  <c r="K66" i="20"/>
  <c r="Q63" i="20"/>
  <c r="Q62" i="20"/>
  <c r="P307" i="7"/>
  <c r="S71" i="23"/>
  <c r="S70" i="23"/>
  <c r="M66" i="23"/>
  <c r="M65" i="23"/>
  <c r="S63" i="23"/>
  <c r="S62" i="23"/>
  <c r="E262" i="16"/>
  <c r="E261" i="16"/>
  <c r="H204" i="18"/>
  <c r="L204" i="18" s="1"/>
  <c r="L197" i="18"/>
  <c r="P217" i="13"/>
  <c r="E115" i="13"/>
  <c r="E114" i="13"/>
  <c r="K100" i="13"/>
  <c r="G107" i="13"/>
  <c r="K107" i="13" s="1"/>
  <c r="L198" i="11"/>
  <c r="H205" i="11"/>
  <c r="L205" i="11" s="1"/>
  <c r="F303" i="11"/>
  <c r="K72" i="15"/>
  <c r="Q71" i="15"/>
  <c r="Q70" i="15"/>
  <c r="P266" i="15"/>
  <c r="M65" i="9"/>
  <c r="M66" i="9"/>
  <c r="S62" i="9"/>
  <c r="S63" i="9"/>
  <c r="K121" i="20"/>
  <c r="Q119" i="20"/>
  <c r="Q120" i="20"/>
  <c r="F303" i="16"/>
  <c r="L197" i="9"/>
  <c r="H204" i="9"/>
  <c r="L204" i="9" s="1"/>
  <c r="G290" i="19"/>
  <c r="G304" i="19" s="1"/>
  <c r="G297" i="19"/>
  <c r="G155" i="7"/>
  <c r="K155" i="7" s="1"/>
  <c r="K148" i="7"/>
  <c r="E261" i="11"/>
  <c r="E262" i="11"/>
  <c r="P259" i="11"/>
  <c r="P258" i="11"/>
  <c r="G156" i="9"/>
  <c r="K156" i="9" s="1"/>
  <c r="K149" i="9"/>
  <c r="F303" i="19"/>
  <c r="K198" i="12"/>
  <c r="G205" i="12"/>
  <c r="K205" i="12" s="1"/>
  <c r="K121" i="12"/>
  <c r="Q119" i="12"/>
  <c r="Q120" i="12"/>
  <c r="E269" i="13"/>
  <c r="E270" i="13"/>
  <c r="E221" i="14"/>
  <c r="E220" i="14"/>
  <c r="P217" i="14"/>
  <c r="K121" i="11"/>
  <c r="Q119" i="11"/>
  <c r="Q120" i="11"/>
  <c r="M251" i="11"/>
  <c r="P217" i="5"/>
  <c r="K295" i="3"/>
  <c r="G302" i="3"/>
  <c r="K302" i="3" s="1"/>
  <c r="E261" i="8"/>
  <c r="E262" i="8"/>
  <c r="P258" i="8"/>
  <c r="P259" i="8"/>
  <c r="P307" i="19"/>
  <c r="K115" i="20"/>
  <c r="K114" i="20"/>
  <c r="Q112" i="20"/>
  <c r="Q111" i="20"/>
  <c r="M114" i="23"/>
  <c r="S111" i="23"/>
  <c r="S112" i="23"/>
  <c r="F204" i="18"/>
  <c r="P217" i="17"/>
  <c r="N66" i="17"/>
  <c r="N65" i="17"/>
  <c r="T62" i="17"/>
  <c r="T63" i="17"/>
  <c r="I290" i="14"/>
  <c r="I304" i="14" s="1"/>
  <c r="I297" i="14"/>
  <c r="E171" i="11"/>
  <c r="E172" i="11"/>
  <c r="P168" i="11"/>
  <c r="K147" i="22"/>
  <c r="K115" i="5"/>
  <c r="K114" i="5"/>
  <c r="Q111" i="5"/>
  <c r="Q112" i="5"/>
  <c r="E172" i="3"/>
  <c r="E171" i="3"/>
  <c r="P168" i="3"/>
  <c r="L72" i="9"/>
  <c r="R70" i="9"/>
  <c r="R71" i="9"/>
  <c r="N66" i="8"/>
  <c r="N65" i="8"/>
  <c r="T63" i="8"/>
  <c r="T62" i="8"/>
  <c r="G205" i="19"/>
  <c r="K205" i="19" s="1"/>
  <c r="K198" i="19"/>
  <c r="L197" i="19"/>
  <c r="H204" i="19"/>
  <c r="L204" i="19" s="1"/>
  <c r="E261" i="20"/>
  <c r="E262" i="20"/>
  <c r="G297" i="17"/>
  <c r="G290" i="17"/>
  <c r="G304" i="17" s="1"/>
  <c r="H253" i="15"/>
  <c r="L253" i="15" s="1"/>
  <c r="L246" i="15"/>
  <c r="L121" i="8"/>
  <c r="R119" i="8"/>
  <c r="R120" i="8"/>
  <c r="E172" i="8"/>
  <c r="E171" i="8"/>
  <c r="F204" i="23"/>
  <c r="E212" i="23"/>
  <c r="E213" i="23"/>
  <c r="L115" i="14"/>
  <c r="L114" i="14"/>
  <c r="R112" i="14"/>
  <c r="R111" i="14"/>
  <c r="M121" i="15"/>
  <c r="S119" i="15"/>
  <c r="S120" i="15"/>
  <c r="P217" i="9"/>
  <c r="E212" i="9"/>
  <c r="E213" i="9"/>
  <c r="P209" i="9"/>
  <c r="P210" i="9"/>
  <c r="E75" i="23"/>
  <c r="K246" i="16"/>
  <c r="G253" i="16"/>
  <c r="K253" i="16" s="1"/>
  <c r="P259" i="16"/>
  <c r="P258" i="16"/>
  <c r="L66" i="21"/>
  <c r="L65" i="21"/>
  <c r="R62" i="21"/>
  <c r="R63" i="21"/>
  <c r="E212" i="21"/>
  <c r="E213" i="21"/>
  <c r="E262" i="18"/>
  <c r="E261" i="18"/>
  <c r="P259" i="18"/>
  <c r="K115" i="17"/>
  <c r="K114" i="17"/>
  <c r="Q111" i="17"/>
  <c r="Q112" i="17"/>
  <c r="K247" i="11"/>
  <c r="G254" i="11"/>
  <c r="K254" i="11" s="1"/>
  <c r="G254" i="5"/>
  <c r="K254" i="5" s="1"/>
  <c r="K247" i="5"/>
  <c r="G205" i="18"/>
  <c r="K205" i="18" s="1"/>
  <c r="K198" i="18"/>
  <c r="K198" i="13"/>
  <c r="G205" i="13"/>
  <c r="K205" i="13" s="1"/>
  <c r="L199" i="11"/>
  <c r="F302" i="11"/>
  <c r="G156" i="11"/>
  <c r="K156" i="11" s="1"/>
  <c r="K149" i="11"/>
  <c r="F205" i="19"/>
  <c r="E75" i="19"/>
  <c r="E212" i="20"/>
  <c r="E213" i="20"/>
  <c r="P210" i="20"/>
  <c r="P209" i="20"/>
  <c r="M66" i="18"/>
  <c r="M65" i="18"/>
  <c r="S63" i="18"/>
  <c r="S62" i="18"/>
  <c r="I297" i="18"/>
  <c r="I290" i="18"/>
  <c r="I304" i="18" s="1"/>
  <c r="E171" i="17"/>
  <c r="E172" i="17"/>
  <c r="P169" i="17"/>
  <c r="M72" i="11"/>
  <c r="S71" i="11"/>
  <c r="S70" i="11"/>
  <c r="M114" i="22"/>
  <c r="M115" i="22"/>
  <c r="S111" i="22"/>
  <c r="S112" i="22"/>
  <c r="M163" i="5"/>
  <c r="M164" i="5"/>
  <c r="S161" i="5"/>
  <c r="S160" i="5"/>
  <c r="K163" i="15"/>
  <c r="K164" i="15"/>
  <c r="Q161" i="15"/>
  <c r="Q160" i="15"/>
  <c r="F155" i="8"/>
  <c r="G297" i="8"/>
  <c r="G290" i="8"/>
  <c r="G304" i="8" s="1"/>
  <c r="P315" i="16"/>
  <c r="K72" i="18"/>
  <c r="Q71" i="18"/>
  <c r="Q70" i="18"/>
  <c r="E67" i="14"/>
  <c r="G204" i="15"/>
  <c r="K204" i="15" s="1"/>
  <c r="K197" i="15"/>
  <c r="P315" i="9"/>
  <c r="N72" i="16"/>
  <c r="T70" i="16"/>
  <c r="T71" i="16"/>
  <c r="F204" i="12"/>
  <c r="H204" i="21"/>
  <c r="L204" i="21" s="1"/>
  <c r="L197" i="21"/>
  <c r="L121" i="23"/>
  <c r="R119" i="23"/>
  <c r="R120" i="23"/>
  <c r="E213" i="16"/>
  <c r="E212" i="16"/>
  <c r="P210" i="16"/>
  <c r="K121" i="16"/>
  <c r="Q119" i="16"/>
  <c r="Q120" i="16"/>
  <c r="K154" i="16"/>
  <c r="F303" i="12"/>
  <c r="E261" i="17"/>
  <c r="E262" i="17"/>
  <c r="P259" i="17"/>
  <c r="L247" i="22"/>
  <c r="H254" i="22"/>
  <c r="L254" i="22" s="1"/>
  <c r="E269" i="22"/>
  <c r="E270" i="22"/>
  <c r="P168" i="22"/>
  <c r="K121" i="19"/>
  <c r="Q119" i="19"/>
  <c r="Q120" i="19"/>
  <c r="K72" i="19"/>
  <c r="Q70" i="19"/>
  <c r="Q71" i="19"/>
  <c r="L244" i="20"/>
  <c r="N244" i="20" s="1"/>
  <c r="L197" i="20"/>
  <c r="H204" i="20"/>
  <c r="L204" i="20" s="1"/>
  <c r="K248" i="7"/>
  <c r="I290" i="16"/>
  <c r="I304" i="16" s="1"/>
  <c r="I297" i="16"/>
  <c r="I290" i="20"/>
  <c r="I304" i="20" s="1"/>
  <c r="I297" i="20"/>
  <c r="K121" i="14"/>
  <c r="Q120" i="14"/>
  <c r="Q119" i="14"/>
  <c r="H205" i="22"/>
  <c r="L205" i="22" s="1"/>
  <c r="L198" i="22"/>
  <c r="E261" i="9"/>
  <c r="E262" i="9"/>
  <c r="P258" i="9"/>
  <c r="L246" i="8"/>
  <c r="H253" i="8"/>
  <c r="L253" i="8" s="1"/>
  <c r="K148" i="18"/>
  <c r="G155" i="18"/>
  <c r="K155" i="18" s="1"/>
  <c r="K198" i="17"/>
  <c r="G205" i="17"/>
  <c r="K205" i="17" s="1"/>
  <c r="E261" i="14"/>
  <c r="E262" i="14"/>
  <c r="P258" i="14"/>
  <c r="P259" i="14"/>
  <c r="K247" i="20"/>
  <c r="G254" i="20"/>
  <c r="K254" i="20" s="1"/>
  <c r="K247" i="7"/>
  <c r="G254" i="7"/>
  <c r="K254" i="7" s="1"/>
  <c r="L72" i="12"/>
  <c r="R70" i="12"/>
  <c r="R71" i="12"/>
  <c r="E270" i="12"/>
  <c r="E269" i="12"/>
  <c r="M121" i="18"/>
  <c r="S120" i="18"/>
  <c r="S119" i="18"/>
  <c r="E310" i="8"/>
  <c r="E311" i="8"/>
  <c r="P307" i="8"/>
  <c r="H156" i="8"/>
  <c r="L156" i="8" s="1"/>
  <c r="L149" i="8"/>
  <c r="E318" i="23"/>
  <c r="E319" i="23"/>
  <c r="P315" i="23"/>
  <c r="G204" i="23"/>
  <c r="K204" i="23" s="1"/>
  <c r="K197" i="23"/>
  <c r="F302" i="13"/>
  <c r="P308" i="14"/>
  <c r="I297" i="22"/>
  <c r="I290" i="22"/>
  <c r="I304" i="22" s="1"/>
  <c r="K150" i="7"/>
  <c r="L246" i="16"/>
  <c r="H253" i="16"/>
  <c r="L253" i="16" s="1"/>
  <c r="M115" i="11"/>
  <c r="M114" i="11"/>
  <c r="S111" i="11"/>
  <c r="S112" i="11"/>
  <c r="K197" i="22"/>
  <c r="G204" i="22"/>
  <c r="K204" i="22" s="1"/>
  <c r="I297" i="12"/>
  <c r="I290" i="12"/>
  <c r="I304" i="12" s="1"/>
  <c r="K247" i="21"/>
  <c r="G254" i="21"/>
  <c r="K254" i="21" s="1"/>
  <c r="M163" i="21"/>
  <c r="M164" i="21"/>
  <c r="S160" i="21"/>
  <c r="S161" i="21"/>
  <c r="P315" i="17"/>
  <c r="N72" i="13"/>
  <c r="T70" i="13"/>
  <c r="T71" i="13"/>
  <c r="F205" i="14"/>
  <c r="F254" i="5"/>
  <c r="F303" i="3"/>
  <c r="L247" i="9"/>
  <c r="H254" i="9"/>
  <c r="L254" i="9" s="1"/>
  <c r="L66" i="16"/>
  <c r="L65" i="16"/>
  <c r="R63" i="16"/>
  <c r="R62" i="16"/>
  <c r="P168" i="8"/>
  <c r="L121" i="17"/>
  <c r="R119" i="17"/>
  <c r="R120" i="17"/>
  <c r="E310" i="5"/>
  <c r="E311" i="5"/>
  <c r="P307" i="5"/>
  <c r="K295" i="5"/>
  <c r="G302" i="5"/>
  <c r="K302" i="5" s="1"/>
  <c r="K114" i="3"/>
  <c r="K115" i="3"/>
  <c r="Q111" i="3"/>
  <c r="Q112" i="3"/>
  <c r="L295" i="9"/>
  <c r="H302" i="9"/>
  <c r="L302" i="9" s="1"/>
  <c r="K296" i="9"/>
  <c r="G303" i="9"/>
  <c r="K303" i="9" s="1"/>
  <c r="N72" i="8"/>
  <c r="T71" i="8"/>
  <c r="T70" i="8"/>
  <c r="M65" i="20"/>
  <c r="M66" i="20"/>
  <c r="S63" i="20"/>
  <c r="S62" i="20"/>
  <c r="G156" i="7"/>
  <c r="K156" i="7" s="1"/>
  <c r="K149" i="7"/>
  <c r="R70" i="23"/>
  <c r="R71" i="23"/>
  <c r="E269" i="16"/>
  <c r="E270" i="16"/>
  <c r="L115" i="12"/>
  <c r="L114" i="12"/>
  <c r="R111" i="12"/>
  <c r="R112" i="12"/>
  <c r="L198" i="21"/>
  <c r="H205" i="21"/>
  <c r="L205" i="21" s="1"/>
  <c r="H155" i="17"/>
  <c r="L155" i="17" s="1"/>
  <c r="L148" i="17"/>
  <c r="E212" i="18"/>
  <c r="E213" i="18"/>
  <c r="P209" i="18"/>
  <c r="G254" i="12"/>
  <c r="K254" i="12" s="1"/>
  <c r="K247" i="12"/>
  <c r="H155" i="20"/>
  <c r="L155" i="20" s="1"/>
  <c r="L148" i="20"/>
  <c r="E310" i="21"/>
  <c r="E311" i="21"/>
  <c r="P308" i="21"/>
  <c r="E262" i="13"/>
  <c r="E261" i="13"/>
  <c r="P258" i="13"/>
  <c r="M121" i="11"/>
  <c r="S119" i="11"/>
  <c r="S120" i="11"/>
  <c r="K66" i="17"/>
  <c r="K65" i="17"/>
  <c r="Q63" i="17"/>
  <c r="Q62" i="17"/>
  <c r="K66" i="19"/>
  <c r="K65" i="19"/>
  <c r="Q63" i="19"/>
  <c r="Q62" i="19"/>
  <c r="G253" i="21"/>
  <c r="K253" i="21" s="1"/>
  <c r="K246" i="21"/>
  <c r="F156" i="20"/>
  <c r="L206" i="23"/>
  <c r="E220" i="23"/>
  <c r="E221" i="23"/>
  <c r="P218" i="23"/>
  <c r="P217" i="23"/>
  <c r="N115" i="14"/>
  <c r="N114" i="14"/>
  <c r="T112" i="14"/>
  <c r="T111" i="14"/>
  <c r="F302" i="9"/>
  <c r="N66" i="21"/>
  <c r="N65" i="21"/>
  <c r="T63" i="21"/>
  <c r="T62" i="21"/>
  <c r="E221" i="21"/>
  <c r="E220" i="21"/>
  <c r="F254" i="13"/>
  <c r="H204" i="14"/>
  <c r="L204" i="14" s="1"/>
  <c r="L197" i="14"/>
  <c r="E213" i="22"/>
  <c r="E212" i="22"/>
  <c r="P210" i="22"/>
  <c r="P209" i="22"/>
  <c r="E164" i="16"/>
  <c r="E163" i="16"/>
  <c r="P160" i="16"/>
  <c r="G302" i="12"/>
  <c r="K302" i="12" s="1"/>
  <c r="K295" i="12"/>
  <c r="H303" i="11"/>
  <c r="L303" i="11" s="1"/>
  <c r="L296" i="11"/>
  <c r="H253" i="22"/>
  <c r="L253" i="22" s="1"/>
  <c r="L246" i="22"/>
  <c r="E212" i="3"/>
  <c r="E213" i="3"/>
  <c r="P210" i="3"/>
  <c r="P266" i="3"/>
  <c r="F254" i="3"/>
  <c r="K65" i="16"/>
  <c r="K66" i="16"/>
  <c r="Q63" i="16"/>
  <c r="Q62" i="16"/>
  <c r="G155" i="12"/>
  <c r="K155" i="12" s="1"/>
  <c r="K148" i="12"/>
  <c r="L72" i="11"/>
  <c r="R71" i="11"/>
  <c r="R70" i="11"/>
  <c r="K114" i="22"/>
  <c r="K115" i="22"/>
  <c r="Q111" i="22"/>
  <c r="Q112" i="22"/>
  <c r="M163" i="15"/>
  <c r="M164" i="15"/>
  <c r="S160" i="15"/>
  <c r="S161" i="15"/>
  <c r="K247" i="15"/>
  <c r="G254" i="15"/>
  <c r="K254" i="15" s="1"/>
  <c r="H155" i="19"/>
  <c r="L155" i="19" s="1"/>
  <c r="L148" i="19"/>
  <c r="K295" i="23"/>
  <c r="G302" i="23"/>
  <c r="K302" i="23" s="1"/>
  <c r="F303" i="21"/>
  <c r="M72" i="18"/>
  <c r="S70" i="18"/>
  <c r="S71" i="18"/>
  <c r="L114" i="3"/>
  <c r="L115" i="3"/>
  <c r="R111" i="3"/>
  <c r="R112" i="3"/>
  <c r="P267" i="16"/>
  <c r="N114" i="12"/>
  <c r="N115" i="12"/>
  <c r="T111" i="12"/>
  <c r="T112" i="12"/>
  <c r="L244" i="18"/>
  <c r="M121" i="21"/>
  <c r="S120" i="21"/>
  <c r="S119" i="21"/>
  <c r="E221" i="17"/>
  <c r="E220" i="17"/>
  <c r="N72" i="14"/>
  <c r="T70" i="14"/>
  <c r="T71" i="14"/>
  <c r="P160" i="11"/>
  <c r="L121" i="5"/>
  <c r="R120" i="5"/>
  <c r="R119" i="5"/>
  <c r="M115" i="9"/>
  <c r="M114" i="9"/>
  <c r="S112" i="9"/>
  <c r="S111" i="9"/>
  <c r="L295" i="23"/>
  <c r="H302" i="23"/>
  <c r="L302" i="23" s="1"/>
  <c r="P218" i="9"/>
  <c r="F156" i="7"/>
  <c r="K295" i="7"/>
  <c r="G302" i="7"/>
  <c r="K302" i="7" s="1"/>
  <c r="E171" i="19"/>
  <c r="E172" i="19"/>
  <c r="P169" i="19"/>
  <c r="M115" i="18"/>
  <c r="M114" i="18"/>
  <c r="S111" i="18"/>
  <c r="S112" i="18"/>
  <c r="P316" i="9"/>
  <c r="K114" i="11"/>
  <c r="K115" i="11"/>
  <c r="Q111" i="11"/>
  <c r="Q112" i="11"/>
  <c r="F205" i="22"/>
  <c r="M65" i="5"/>
  <c r="M66" i="5"/>
  <c r="S62" i="5"/>
  <c r="S63" i="5"/>
  <c r="L115" i="15"/>
  <c r="L114" i="15"/>
  <c r="R112" i="15"/>
  <c r="R111" i="15"/>
  <c r="L295" i="15"/>
  <c r="H302" i="15"/>
  <c r="L302" i="15" s="1"/>
  <c r="G253" i="9"/>
  <c r="K253" i="9" s="1"/>
  <c r="K246" i="9"/>
  <c r="F253" i="8"/>
  <c r="E269" i="8"/>
  <c r="E270" i="8"/>
  <c r="G302" i="19"/>
  <c r="K302" i="19" s="1"/>
  <c r="K295" i="19"/>
  <c r="N114" i="20"/>
  <c r="N115" i="20"/>
  <c r="T111" i="20"/>
  <c r="T112" i="20"/>
  <c r="K114" i="23"/>
  <c r="Q111" i="23"/>
  <c r="Q112" i="23"/>
  <c r="L197" i="16"/>
  <c r="H204" i="16"/>
  <c r="L204" i="16" s="1"/>
  <c r="K149" i="16"/>
  <c r="G156" i="16"/>
  <c r="K156" i="16" s="1"/>
  <c r="N115" i="21"/>
  <c r="N114" i="21"/>
  <c r="T111" i="21"/>
  <c r="T112" i="21"/>
  <c r="G290" i="21"/>
  <c r="G304" i="21" s="1"/>
  <c r="G297" i="21"/>
  <c r="G156" i="18"/>
  <c r="K156" i="18" s="1"/>
  <c r="K149" i="18"/>
  <c r="P217" i="11"/>
  <c r="E163" i="11"/>
  <c r="E164" i="11"/>
  <c r="L157" i="11"/>
  <c r="N115" i="5"/>
  <c r="N114" i="5"/>
  <c r="T111" i="5"/>
  <c r="T112" i="5"/>
  <c r="P209" i="3"/>
  <c r="H253" i="3"/>
  <c r="L253" i="3" s="1"/>
  <c r="L246" i="3"/>
  <c r="L157" i="3"/>
  <c r="E164" i="3"/>
  <c r="E163" i="3"/>
  <c r="P161" i="3"/>
  <c r="N72" i="9"/>
  <c r="T70" i="9"/>
  <c r="T71" i="9"/>
  <c r="L66" i="8"/>
  <c r="L65" i="8"/>
  <c r="R63" i="8"/>
  <c r="R62" i="8"/>
  <c r="E269" i="20"/>
  <c r="E270" i="20"/>
  <c r="P266" i="20"/>
  <c r="G155" i="17"/>
  <c r="K155" i="17" s="1"/>
  <c r="K148" i="17"/>
  <c r="I290" i="13"/>
  <c r="I304" i="13" s="1"/>
  <c r="I297" i="13"/>
  <c r="F155" i="14"/>
  <c r="L295" i="22"/>
  <c r="H302" i="22"/>
  <c r="L302" i="22" s="1"/>
  <c r="P315" i="22"/>
  <c r="K295" i="22"/>
  <c r="G302" i="22"/>
  <c r="K302" i="22" s="1"/>
  <c r="F253" i="15"/>
  <c r="K121" i="8"/>
  <c r="Q119" i="8"/>
  <c r="Q120" i="8"/>
  <c r="F302" i="8"/>
  <c r="L295" i="8"/>
  <c r="H302" i="8"/>
  <c r="L302" i="8" s="1"/>
  <c r="P160" i="20"/>
  <c r="L114" i="16"/>
  <c r="L115" i="16"/>
  <c r="R112" i="16"/>
  <c r="R111" i="16"/>
  <c r="L164" i="21"/>
  <c r="L163" i="21"/>
  <c r="R160" i="21"/>
  <c r="R161" i="21"/>
  <c r="K294" i="21"/>
  <c r="K170" i="21"/>
  <c r="Q168" i="21"/>
  <c r="Q169" i="21"/>
  <c r="E75" i="18"/>
  <c r="M72" i="13"/>
  <c r="S71" i="13"/>
  <c r="S70" i="13"/>
  <c r="P307" i="13"/>
  <c r="N114" i="17"/>
  <c r="N115" i="17"/>
  <c r="T111" i="17"/>
  <c r="T112" i="17"/>
  <c r="L148" i="13"/>
  <c r="H155" i="13"/>
  <c r="L155" i="13" s="1"/>
  <c r="K248" i="11"/>
  <c r="F204" i="5"/>
  <c r="H156" i="9"/>
  <c r="L156" i="9" s="1"/>
  <c r="L149" i="9"/>
  <c r="G253" i="8"/>
  <c r="K253" i="8" s="1"/>
  <c r="K246" i="8"/>
  <c r="L296" i="19"/>
  <c r="H303" i="19"/>
  <c r="L303" i="19" s="1"/>
  <c r="F303" i="20"/>
  <c r="I297" i="23"/>
  <c r="I290" i="23"/>
  <c r="I304" i="23" s="1"/>
  <c r="E171" i="18"/>
  <c r="E172" i="18"/>
  <c r="F204" i="17"/>
  <c r="F107" i="13"/>
  <c r="K252" i="22"/>
  <c r="H204" i="3"/>
  <c r="L204" i="3" s="1"/>
  <c r="L197" i="3"/>
  <c r="L255" i="7"/>
  <c r="P258" i="21"/>
  <c r="K66" i="18"/>
  <c r="K65" i="18"/>
  <c r="Q63" i="18"/>
  <c r="Q62" i="18"/>
  <c r="E124" i="20"/>
  <c r="N121" i="17"/>
  <c r="T119" i="17"/>
  <c r="T120" i="17"/>
  <c r="E311" i="13"/>
  <c r="E310" i="13"/>
  <c r="F302" i="14"/>
  <c r="E319" i="5"/>
  <c r="E318" i="5"/>
  <c r="P316" i="5"/>
  <c r="L296" i="9"/>
  <c r="H303" i="9"/>
  <c r="L303" i="9" s="1"/>
  <c r="M72" i="16"/>
  <c r="S70" i="16"/>
  <c r="S71" i="16"/>
  <c r="P217" i="21"/>
  <c r="F205" i="21"/>
  <c r="L248" i="13"/>
  <c r="L247" i="13"/>
  <c r="H254" i="13"/>
  <c r="L254" i="13" s="1"/>
  <c r="F253" i="13"/>
  <c r="L149" i="13"/>
  <c r="H156" i="13"/>
  <c r="L156" i="13" s="1"/>
  <c r="P209" i="14"/>
  <c r="L121" i="22"/>
  <c r="R120" i="22"/>
  <c r="R119" i="22"/>
  <c r="P217" i="22"/>
  <c r="E262" i="5"/>
  <c r="E261" i="5"/>
  <c r="K246" i="5"/>
  <c r="G253" i="5"/>
  <c r="K253" i="5" s="1"/>
  <c r="L65" i="15"/>
  <c r="L66" i="15"/>
  <c r="R62" i="15"/>
  <c r="R63" i="15"/>
  <c r="P307" i="15"/>
  <c r="L121" i="3"/>
  <c r="R120" i="3"/>
  <c r="R119" i="3"/>
  <c r="M72" i="3"/>
  <c r="S70" i="3"/>
  <c r="S71" i="3"/>
  <c r="N121" i="9"/>
  <c r="T119" i="9"/>
  <c r="T120" i="9"/>
  <c r="E163" i="9"/>
  <c r="E164" i="9"/>
  <c r="P160" i="9"/>
  <c r="P161" i="9"/>
  <c r="H254" i="8"/>
  <c r="L254" i="8" s="1"/>
  <c r="L247" i="8"/>
  <c r="M114" i="8"/>
  <c r="M115" i="8"/>
  <c r="S112" i="8"/>
  <c r="S111" i="8"/>
  <c r="F302" i="19"/>
  <c r="K114" i="19"/>
  <c r="K115" i="19"/>
  <c r="Q111" i="19"/>
  <c r="Q112" i="19"/>
  <c r="H303" i="20"/>
  <c r="L303" i="20" s="1"/>
  <c r="L296" i="20"/>
  <c r="N66" i="12"/>
  <c r="N65" i="12"/>
  <c r="T63" i="12"/>
  <c r="T62" i="12"/>
  <c r="M65" i="14"/>
  <c r="M66" i="14"/>
  <c r="S63" i="14"/>
  <c r="S62" i="14"/>
  <c r="G302" i="14"/>
  <c r="K302" i="14" s="1"/>
  <c r="K295" i="14"/>
  <c r="M72" i="22"/>
  <c r="S71" i="22"/>
  <c r="S70" i="22"/>
  <c r="K170" i="5"/>
  <c r="Q168" i="5"/>
  <c r="Q169" i="5"/>
  <c r="L72" i="21"/>
  <c r="R71" i="21"/>
  <c r="R70" i="21"/>
  <c r="P210" i="21"/>
  <c r="L72" i="17"/>
  <c r="R70" i="17"/>
  <c r="R71" i="17"/>
  <c r="F303" i="15"/>
  <c r="F302" i="3"/>
  <c r="F205" i="16"/>
  <c r="K247" i="22"/>
  <c r="G254" i="22"/>
  <c r="K254" i="22" s="1"/>
  <c r="F156" i="3"/>
  <c r="P266" i="21"/>
  <c r="L65" i="22"/>
  <c r="L66" i="22"/>
  <c r="R63" i="22"/>
  <c r="R62" i="22"/>
  <c r="L72" i="5"/>
  <c r="R70" i="5"/>
  <c r="R71" i="5"/>
  <c r="M170" i="15"/>
  <c r="S169" i="15"/>
  <c r="S168" i="15"/>
  <c r="G302" i="8"/>
  <c r="K302" i="8" s="1"/>
  <c r="K295" i="8"/>
  <c r="F254" i="23"/>
  <c r="E310" i="16"/>
  <c r="E311" i="16"/>
  <c r="P308" i="16"/>
  <c r="P307" i="16"/>
  <c r="F302" i="21"/>
  <c r="P315" i="13"/>
  <c r="L65" i="3"/>
  <c r="L66" i="3"/>
  <c r="R62" i="3"/>
  <c r="R63" i="3"/>
  <c r="L255" i="13"/>
  <c r="F204" i="14"/>
  <c r="M121" i="22"/>
  <c r="S119" i="22"/>
  <c r="S120" i="22"/>
  <c r="E269" i="5"/>
  <c r="E270" i="5"/>
  <c r="L206" i="5"/>
  <c r="K65" i="15"/>
  <c r="K66" i="15"/>
  <c r="Q63" i="15"/>
  <c r="Q62" i="15"/>
  <c r="M121" i="3"/>
  <c r="S119" i="3"/>
  <c r="S120" i="3"/>
  <c r="N72" i="3"/>
  <c r="T70" i="3"/>
  <c r="T71" i="3"/>
  <c r="E171" i="9"/>
  <c r="E172" i="9"/>
  <c r="P266" i="8"/>
  <c r="L255" i="8"/>
  <c r="N114" i="8"/>
  <c r="N115" i="8"/>
  <c r="T112" i="8"/>
  <c r="T111" i="8"/>
  <c r="N115" i="19"/>
  <c r="N114" i="19"/>
  <c r="T111" i="19"/>
  <c r="T112" i="19"/>
  <c r="M121" i="23"/>
  <c r="S119" i="23"/>
  <c r="S120" i="23"/>
  <c r="P168" i="16"/>
  <c r="K72" i="14"/>
  <c r="Q71" i="14"/>
  <c r="Q70" i="14"/>
  <c r="E262" i="22"/>
  <c r="E261" i="22"/>
  <c r="M121" i="5"/>
  <c r="S120" i="5"/>
  <c r="S119" i="5"/>
  <c r="P217" i="8"/>
  <c r="H204" i="8"/>
  <c r="L204" i="8" s="1"/>
  <c r="L197" i="8"/>
  <c r="F204" i="19"/>
  <c r="L206" i="19"/>
  <c r="N72" i="19"/>
  <c r="T70" i="19"/>
  <c r="T71" i="19"/>
  <c r="L198" i="7"/>
  <c r="H205" i="7"/>
  <c r="L205" i="7" s="1"/>
  <c r="L247" i="7"/>
  <c r="H254" i="7"/>
  <c r="L254" i="7" s="1"/>
  <c r="K248" i="21"/>
  <c r="E124" i="18"/>
  <c r="K147" i="14"/>
  <c r="K148" i="14"/>
  <c r="G155" i="14"/>
  <c r="K155" i="14" s="1"/>
  <c r="P315" i="8"/>
  <c r="K301" i="17"/>
  <c r="N66" i="14"/>
  <c r="N65" i="14"/>
  <c r="T63" i="14"/>
  <c r="T62" i="14"/>
  <c r="L300" i="14"/>
  <c r="L72" i="22"/>
  <c r="R71" i="22"/>
  <c r="R70" i="22"/>
  <c r="L170" i="5"/>
  <c r="R168" i="5"/>
  <c r="R169" i="5"/>
  <c r="L296" i="5"/>
  <c r="H303" i="5"/>
  <c r="L303" i="5" s="1"/>
  <c r="G297" i="15"/>
  <c r="G290" i="15"/>
  <c r="G304" i="15" s="1"/>
  <c r="I290" i="19"/>
  <c r="I304" i="19" s="1"/>
  <c r="I297" i="19"/>
  <c r="I297" i="7"/>
  <c r="I290" i="7"/>
  <c r="I304" i="7" s="1"/>
  <c r="N72" i="21"/>
  <c r="T70" i="21"/>
  <c r="T71" i="21"/>
  <c r="G205" i="22"/>
  <c r="K205" i="22" s="1"/>
  <c r="K198" i="22"/>
  <c r="K157" i="9"/>
  <c r="G302" i="18"/>
  <c r="K302" i="18" s="1"/>
  <c r="K295" i="18"/>
  <c r="E221" i="18"/>
  <c r="E220" i="18"/>
  <c r="H205" i="17"/>
  <c r="L205" i="17" s="1"/>
  <c r="L198" i="17"/>
  <c r="K296" i="11"/>
  <c r="G303" i="11"/>
  <c r="K303" i="11" s="1"/>
  <c r="E67" i="8"/>
  <c r="L199" i="7"/>
  <c r="M72" i="12"/>
  <c r="S71" i="12"/>
  <c r="S70" i="12"/>
  <c r="E262" i="12"/>
  <c r="E261" i="12"/>
  <c r="H254" i="12"/>
  <c r="L254" i="12" s="1"/>
  <c r="L247" i="12"/>
  <c r="N121" i="18"/>
  <c r="T119" i="18"/>
  <c r="T120" i="18"/>
  <c r="G156" i="17"/>
  <c r="K156" i="17" s="1"/>
  <c r="K149" i="17"/>
  <c r="M65" i="13"/>
  <c r="M66" i="13"/>
  <c r="S63" i="13"/>
  <c r="S62" i="13"/>
  <c r="L65" i="11"/>
  <c r="L66" i="11"/>
  <c r="R63" i="11"/>
  <c r="R62" i="11"/>
  <c r="K65" i="22"/>
  <c r="K66" i="22"/>
  <c r="Q63" i="22"/>
  <c r="Q62" i="22"/>
  <c r="N72" i="5"/>
  <c r="T71" i="5"/>
  <c r="T70" i="5"/>
  <c r="E318" i="8"/>
  <c r="E319" i="8"/>
  <c r="E319" i="16"/>
  <c r="E318" i="16"/>
  <c r="F302" i="17"/>
  <c r="K301" i="14"/>
  <c r="G290" i="22"/>
  <c r="G304" i="22" s="1"/>
  <c r="G297" i="22"/>
  <c r="K66" i="3"/>
  <c r="K65" i="3"/>
  <c r="Q62" i="3"/>
  <c r="Q63" i="3"/>
  <c r="I297" i="9"/>
  <c r="I290" i="9"/>
  <c r="I304" i="9" s="1"/>
  <c r="F254" i="16"/>
  <c r="L121" i="12"/>
  <c r="R119" i="12"/>
  <c r="R120" i="12"/>
  <c r="L199" i="14"/>
  <c r="E213" i="14"/>
  <c r="E212" i="14"/>
  <c r="L121" i="11"/>
  <c r="R119" i="11"/>
  <c r="R120" i="11"/>
  <c r="P266" i="11"/>
  <c r="L247" i="11"/>
  <c r="H254" i="11"/>
  <c r="L254" i="11" s="1"/>
  <c r="N114" i="11"/>
  <c r="N115" i="11"/>
  <c r="T111" i="11"/>
  <c r="T112" i="11"/>
  <c r="H254" i="5"/>
  <c r="L254" i="5" s="1"/>
  <c r="L247" i="5"/>
  <c r="L65" i="5"/>
  <c r="L66" i="5"/>
  <c r="R62" i="5"/>
  <c r="R63" i="5"/>
  <c r="K198" i="5"/>
  <c r="G205" i="5"/>
  <c r="K205" i="5" s="1"/>
  <c r="N114" i="15"/>
  <c r="N115" i="15"/>
  <c r="T112" i="15"/>
  <c r="T111" i="15"/>
  <c r="G290" i="3"/>
  <c r="G304" i="3" s="1"/>
  <c r="G297" i="3"/>
  <c r="F156" i="9"/>
  <c r="F155" i="9"/>
  <c r="L115" i="20"/>
  <c r="L114" i="20"/>
  <c r="R112" i="20"/>
  <c r="R111" i="20"/>
  <c r="N114" i="23"/>
  <c r="T111" i="23"/>
  <c r="T112" i="23"/>
  <c r="G290" i="12"/>
  <c r="G304" i="12" s="1"/>
  <c r="G297" i="12"/>
  <c r="L114" i="21"/>
  <c r="L115" i="21"/>
  <c r="R111" i="21"/>
  <c r="R112" i="21"/>
  <c r="L301" i="18"/>
  <c r="G204" i="18"/>
  <c r="K204" i="18" s="1"/>
  <c r="K197" i="18"/>
  <c r="F156" i="18"/>
  <c r="K197" i="17"/>
  <c r="G204" i="17"/>
  <c r="K204" i="17" s="1"/>
  <c r="M66" i="17"/>
  <c r="M65" i="17"/>
  <c r="S62" i="17"/>
  <c r="S63" i="17"/>
  <c r="E221" i="13"/>
  <c r="E220" i="13"/>
  <c r="P218" i="13"/>
  <c r="L198" i="13"/>
  <c r="H205" i="13"/>
  <c r="L205" i="13" s="1"/>
  <c r="L197" i="13"/>
  <c r="H204" i="13"/>
  <c r="L204" i="13" s="1"/>
  <c r="P210" i="13"/>
  <c r="E221" i="11"/>
  <c r="E220" i="11"/>
  <c r="K198" i="11"/>
  <c r="G205" i="11"/>
  <c r="K205" i="11" s="1"/>
  <c r="G302" i="11"/>
  <c r="K302" i="11" s="1"/>
  <c r="K295" i="11"/>
  <c r="G155" i="11"/>
  <c r="K155" i="11" s="1"/>
  <c r="K148" i="11"/>
  <c r="F254" i="22"/>
  <c r="M114" i="5"/>
  <c r="M115" i="5"/>
  <c r="S111" i="5"/>
  <c r="S112" i="5"/>
  <c r="F204" i="3"/>
  <c r="L199" i="3"/>
  <c r="E269" i="3"/>
  <c r="E270" i="3"/>
  <c r="K157" i="3"/>
  <c r="L150" i="3"/>
  <c r="P160" i="3"/>
  <c r="K72" i="9"/>
  <c r="Q70" i="9"/>
  <c r="Q71" i="9"/>
  <c r="K66" i="8"/>
  <c r="K65" i="8"/>
  <c r="Q63" i="8"/>
  <c r="Q62" i="8"/>
  <c r="G205" i="8"/>
  <c r="K205" i="8" s="1"/>
  <c r="K198" i="8"/>
  <c r="K197" i="8"/>
  <c r="G204" i="8"/>
  <c r="K204" i="8" s="1"/>
  <c r="L65" i="19"/>
  <c r="L66" i="19"/>
  <c r="R63" i="19"/>
  <c r="R62" i="19"/>
  <c r="F205" i="20"/>
  <c r="F204" i="7"/>
  <c r="E261" i="7"/>
  <c r="E262" i="7"/>
  <c r="F156" i="12"/>
  <c r="G156" i="12"/>
  <c r="K156" i="12" s="1"/>
  <c r="K149" i="12"/>
  <c r="P168" i="17"/>
  <c r="G297" i="13"/>
  <c r="G290" i="13"/>
  <c r="G304" i="13" s="1"/>
  <c r="E75" i="11"/>
  <c r="K296" i="22"/>
  <c r="G303" i="22"/>
  <c r="K303" i="22" s="1"/>
  <c r="H303" i="22"/>
  <c r="L303" i="22" s="1"/>
  <c r="L296" i="22"/>
  <c r="E269" i="15"/>
  <c r="E270" i="15"/>
  <c r="M121" i="8"/>
  <c r="S119" i="8"/>
  <c r="S120" i="8"/>
  <c r="F303" i="8"/>
  <c r="E164" i="8"/>
  <c r="E163" i="8"/>
  <c r="L72" i="20"/>
  <c r="R71" i="20"/>
  <c r="R70" i="20"/>
  <c r="E171" i="20"/>
  <c r="E172" i="20"/>
  <c r="P169" i="20"/>
  <c r="E269" i="23"/>
  <c r="E270" i="23"/>
  <c r="G253" i="23"/>
  <c r="K253" i="23" s="1"/>
  <c r="K246" i="23"/>
  <c r="F302" i="23"/>
  <c r="P316" i="16"/>
  <c r="N115" i="16"/>
  <c r="N114" i="16"/>
  <c r="T111" i="16"/>
  <c r="T112" i="16"/>
  <c r="N164" i="21"/>
  <c r="N163" i="21"/>
  <c r="T161" i="21"/>
  <c r="T160" i="21"/>
  <c r="H303" i="21"/>
  <c r="L303" i="21" s="1"/>
  <c r="L296" i="21"/>
  <c r="L170" i="21"/>
  <c r="R168" i="21"/>
  <c r="R169" i="21"/>
  <c r="K72" i="13"/>
  <c r="Q70" i="13"/>
  <c r="Q71" i="13"/>
  <c r="L295" i="13"/>
  <c r="H302" i="13"/>
  <c r="L302" i="13" s="1"/>
  <c r="M115" i="14"/>
  <c r="M114" i="14"/>
  <c r="S112" i="14"/>
  <c r="S111" i="14"/>
  <c r="P307" i="14"/>
  <c r="L198" i="15"/>
  <c r="H205" i="15"/>
  <c r="L205" i="15" s="1"/>
  <c r="P209" i="15"/>
  <c r="F204" i="15"/>
  <c r="L121" i="15"/>
  <c r="R119" i="15"/>
  <c r="R120" i="15"/>
  <c r="G204" i="9"/>
  <c r="K204" i="9" s="1"/>
  <c r="K197" i="9"/>
  <c r="E311" i="9"/>
  <c r="E310" i="9"/>
  <c r="L149" i="23"/>
  <c r="H156" i="23"/>
  <c r="L156" i="23" s="1"/>
  <c r="K206" i="12"/>
  <c r="P209" i="12"/>
  <c r="K65" i="21"/>
  <c r="K66" i="21"/>
  <c r="Q62" i="21"/>
  <c r="Q63" i="21"/>
  <c r="P218" i="21"/>
  <c r="L247" i="18"/>
  <c r="H254" i="18"/>
  <c r="L254" i="18" s="1"/>
  <c r="E269" i="18"/>
  <c r="E270" i="18"/>
  <c r="M114" i="17"/>
  <c r="M115" i="17"/>
  <c r="S111" i="17"/>
  <c r="S112" i="17"/>
  <c r="G253" i="13"/>
  <c r="K253" i="13" s="1"/>
  <c r="K246" i="13"/>
  <c r="H253" i="13"/>
  <c r="L253" i="13" s="1"/>
  <c r="L246" i="13"/>
  <c r="K255" i="11"/>
  <c r="G253" i="11"/>
  <c r="K253" i="11" s="1"/>
  <c r="K246" i="11"/>
  <c r="E221" i="22"/>
  <c r="E220" i="22"/>
  <c r="H205" i="5"/>
  <c r="L205" i="5" s="1"/>
  <c r="L198" i="5"/>
  <c r="E67" i="15"/>
  <c r="P307" i="3"/>
  <c r="E124" i="9"/>
  <c r="L157" i="9"/>
  <c r="L255" i="9"/>
  <c r="F254" i="9"/>
  <c r="F253" i="9"/>
  <c r="E116" i="8"/>
  <c r="E124" i="23"/>
  <c r="K206" i="16"/>
  <c r="E124" i="16"/>
  <c r="E172" i="16"/>
  <c r="E171" i="16"/>
  <c r="E124" i="21"/>
  <c r="E311" i="18"/>
  <c r="E310" i="18"/>
  <c r="L198" i="18"/>
  <c r="H205" i="18"/>
  <c r="L205" i="18" s="1"/>
  <c r="F205" i="18"/>
  <c r="L149" i="18"/>
  <c r="H156" i="18"/>
  <c r="L156" i="18" s="1"/>
  <c r="L150" i="18"/>
  <c r="K206" i="17"/>
  <c r="L199" i="17"/>
  <c r="F254" i="17"/>
  <c r="P267" i="17"/>
  <c r="G204" i="13"/>
  <c r="K204" i="13" s="1"/>
  <c r="K197" i="13"/>
  <c r="L108" i="13"/>
  <c r="L206" i="11"/>
  <c r="F156" i="11"/>
  <c r="P266" i="22"/>
  <c r="K248" i="22"/>
  <c r="K148" i="22"/>
  <c r="G155" i="22"/>
  <c r="K155" i="22" s="1"/>
  <c r="L149" i="22"/>
  <c r="H156" i="22"/>
  <c r="L156" i="22" s="1"/>
  <c r="F205" i="3"/>
  <c r="G204" i="3"/>
  <c r="K204" i="3" s="1"/>
  <c r="K197" i="3"/>
  <c r="H253" i="20"/>
  <c r="L253" i="20" s="1"/>
  <c r="L246" i="20"/>
  <c r="L196" i="20"/>
  <c r="L198" i="20"/>
  <c r="H205" i="20"/>
  <c r="L205" i="20" s="1"/>
  <c r="K203" i="20"/>
  <c r="L197" i="7"/>
  <c r="H204" i="7"/>
  <c r="L204" i="7" s="1"/>
  <c r="P259" i="7"/>
  <c r="M66" i="16"/>
  <c r="M65" i="16"/>
  <c r="S63" i="16"/>
  <c r="S62" i="16"/>
  <c r="L148" i="12"/>
  <c r="H155" i="12"/>
  <c r="L155" i="12" s="1"/>
  <c r="L150" i="12"/>
  <c r="G253" i="12"/>
  <c r="K253" i="12" s="1"/>
  <c r="K246" i="12"/>
  <c r="F253" i="21"/>
  <c r="L65" i="18"/>
  <c r="L66" i="18"/>
  <c r="R62" i="18"/>
  <c r="R63" i="18"/>
  <c r="K147" i="17"/>
  <c r="M147" i="17" s="1"/>
  <c r="O147" i="17" s="1"/>
  <c r="F161" i="17" s="1"/>
  <c r="K161" i="17" s="1"/>
  <c r="F155" i="17"/>
  <c r="P160" i="14"/>
  <c r="K72" i="11"/>
  <c r="Q70" i="11"/>
  <c r="Q71" i="11"/>
  <c r="N115" i="22"/>
  <c r="N114" i="22"/>
  <c r="T111" i="22"/>
  <c r="T112" i="22"/>
  <c r="N163" i="5"/>
  <c r="N164" i="5"/>
  <c r="T161" i="5"/>
  <c r="T160" i="5"/>
  <c r="L164" i="15"/>
  <c r="L163" i="15"/>
  <c r="R161" i="15"/>
  <c r="R160" i="15"/>
  <c r="K255" i="15"/>
  <c r="P161" i="8"/>
  <c r="I297" i="8"/>
  <c r="I290" i="8"/>
  <c r="I304" i="8" s="1"/>
  <c r="F254" i="19"/>
  <c r="P266" i="19"/>
  <c r="K149" i="20"/>
  <c r="G156" i="20"/>
  <c r="K156" i="20" s="1"/>
  <c r="F155" i="20"/>
  <c r="P266" i="23"/>
  <c r="G302" i="16"/>
  <c r="K302" i="16" s="1"/>
  <c r="K295" i="16"/>
  <c r="E67" i="12"/>
  <c r="L72" i="18"/>
  <c r="R71" i="18"/>
  <c r="R70" i="18"/>
  <c r="L293" i="17"/>
  <c r="M121" i="17"/>
  <c r="S119" i="17"/>
  <c r="S120" i="17"/>
  <c r="F303" i="13"/>
  <c r="K300" i="14"/>
  <c r="P315" i="5"/>
  <c r="L301" i="5"/>
  <c r="N114" i="3"/>
  <c r="N115" i="3"/>
  <c r="T112" i="3"/>
  <c r="T111" i="3"/>
  <c r="F204" i="9"/>
  <c r="P308" i="9"/>
  <c r="L72" i="8"/>
  <c r="R70" i="8"/>
  <c r="R71" i="8"/>
  <c r="L66" i="20"/>
  <c r="L65" i="20"/>
  <c r="R62" i="20"/>
  <c r="R63" i="20"/>
  <c r="F155" i="7"/>
  <c r="Q71" i="23"/>
  <c r="Q70" i="23"/>
  <c r="E172" i="23"/>
  <c r="E171" i="23"/>
  <c r="K150" i="23"/>
  <c r="H254" i="16"/>
  <c r="L254" i="16" s="1"/>
  <c r="L247" i="16"/>
  <c r="L252" i="16"/>
  <c r="K72" i="16"/>
  <c r="Q71" i="16"/>
  <c r="Q70" i="16"/>
  <c r="M115" i="12"/>
  <c r="M114" i="12"/>
  <c r="S111" i="12"/>
  <c r="S112" i="12"/>
  <c r="L255" i="18"/>
  <c r="K255" i="18"/>
  <c r="H155" i="23"/>
  <c r="L155" i="23" s="1"/>
  <c r="L148" i="23"/>
  <c r="K197" i="12"/>
  <c r="G204" i="12"/>
  <c r="K204" i="12" s="1"/>
  <c r="G205" i="21"/>
  <c r="K205" i="21" s="1"/>
  <c r="K198" i="21"/>
  <c r="H253" i="18"/>
  <c r="L253" i="18" s="1"/>
  <c r="L246" i="18"/>
  <c r="E75" i="17"/>
  <c r="P266" i="13"/>
  <c r="P160" i="13"/>
  <c r="G156" i="13"/>
  <c r="K156" i="13" s="1"/>
  <c r="K149" i="13"/>
  <c r="L248" i="11"/>
  <c r="K121" i="22"/>
  <c r="Q120" i="22"/>
  <c r="Q119" i="22"/>
  <c r="L248" i="5"/>
  <c r="K197" i="5"/>
  <c r="G204" i="5"/>
  <c r="K204" i="5" s="1"/>
  <c r="L199" i="5"/>
  <c r="E220" i="5"/>
  <c r="E221" i="5"/>
  <c r="N65" i="15"/>
  <c r="N66" i="15"/>
  <c r="T63" i="15"/>
  <c r="T62" i="15"/>
  <c r="N121" i="3"/>
  <c r="T120" i="3"/>
  <c r="T119" i="3"/>
  <c r="K72" i="3"/>
  <c r="Q70" i="3"/>
  <c r="Q71" i="3"/>
  <c r="M121" i="9"/>
  <c r="S119" i="9"/>
  <c r="S120" i="9"/>
  <c r="P168" i="9"/>
  <c r="P266" i="9"/>
  <c r="K251" i="8"/>
  <c r="L114" i="8"/>
  <c r="L115" i="8"/>
  <c r="R112" i="8"/>
  <c r="R111" i="8"/>
  <c r="M114" i="19"/>
  <c r="M115" i="19"/>
  <c r="S111" i="19"/>
  <c r="S112" i="19"/>
  <c r="P307" i="20"/>
  <c r="K121" i="23"/>
  <c r="Q119" i="23"/>
  <c r="Q120" i="23"/>
  <c r="F204" i="16"/>
  <c r="P209" i="16"/>
  <c r="N121" i="16"/>
  <c r="T119" i="16"/>
  <c r="T120" i="16"/>
  <c r="L149" i="16"/>
  <c r="H156" i="16"/>
  <c r="L156" i="16" s="1"/>
  <c r="F155" i="16"/>
  <c r="K157" i="16"/>
  <c r="L296" i="12"/>
  <c r="H303" i="12"/>
  <c r="L303" i="12" s="1"/>
  <c r="K300" i="12"/>
  <c r="K121" i="21"/>
  <c r="Q119" i="21"/>
  <c r="Q120" i="21"/>
  <c r="H303" i="18"/>
  <c r="L303" i="18" s="1"/>
  <c r="L296" i="18"/>
  <c r="P217" i="18"/>
  <c r="P210" i="18"/>
  <c r="P169" i="18"/>
  <c r="K146" i="18"/>
  <c r="F205" i="17"/>
  <c r="K248" i="17"/>
  <c r="H253" i="17"/>
  <c r="L253" i="17" s="1"/>
  <c r="L246" i="17"/>
  <c r="K247" i="17"/>
  <c r="G254" i="17"/>
  <c r="K254" i="17" s="1"/>
  <c r="L202" i="13"/>
  <c r="P112" i="13"/>
  <c r="K105" i="13"/>
  <c r="K104" i="13"/>
  <c r="L246" i="14"/>
  <c r="H253" i="14"/>
  <c r="L253" i="14" s="1"/>
  <c r="M72" i="14"/>
  <c r="S70" i="14"/>
  <c r="S71" i="14"/>
  <c r="P210" i="11"/>
  <c r="K294" i="11"/>
  <c r="M294" i="11" s="1"/>
  <c r="K153" i="11"/>
  <c r="M153" i="11" s="1"/>
  <c r="F155" i="11"/>
  <c r="F253" i="22"/>
  <c r="P267" i="22"/>
  <c r="L248" i="22"/>
  <c r="E171" i="22"/>
  <c r="E172" i="22"/>
  <c r="N121" i="5"/>
  <c r="T120" i="5"/>
  <c r="T119" i="5"/>
  <c r="N72" i="15"/>
  <c r="T70" i="15"/>
  <c r="T71" i="15"/>
  <c r="K255" i="3"/>
  <c r="P169" i="3"/>
  <c r="L114" i="9"/>
  <c r="L115" i="9"/>
  <c r="R112" i="9"/>
  <c r="R111" i="9"/>
  <c r="L199" i="8"/>
  <c r="L203" i="8"/>
  <c r="E212" i="19"/>
  <c r="E213" i="19"/>
  <c r="L202" i="19"/>
  <c r="N121" i="19"/>
  <c r="T119" i="19"/>
  <c r="T120" i="19"/>
  <c r="L72" i="19"/>
  <c r="R71" i="19"/>
  <c r="R70" i="19"/>
  <c r="H254" i="20"/>
  <c r="L254" i="20" s="1"/>
  <c r="L247" i="20"/>
  <c r="G205" i="20"/>
  <c r="K205" i="20" s="1"/>
  <c r="K198" i="20"/>
  <c r="E213" i="7"/>
  <c r="E212" i="7"/>
  <c r="G205" i="7"/>
  <c r="K205" i="7" s="1"/>
  <c r="K198" i="7"/>
  <c r="G253" i="7"/>
  <c r="K253" i="7" s="1"/>
  <c r="K246" i="7"/>
  <c r="E172" i="12"/>
  <c r="E171" i="12"/>
  <c r="P266" i="12"/>
  <c r="P267" i="12"/>
  <c r="L245" i="21"/>
  <c r="L150" i="17"/>
  <c r="F156" i="14"/>
  <c r="E164" i="14"/>
  <c r="E163" i="14"/>
  <c r="E67" i="22"/>
  <c r="E75" i="5"/>
  <c r="E173" i="15"/>
  <c r="K245" i="15"/>
  <c r="L66" i="9"/>
  <c r="L65" i="9"/>
  <c r="R62" i="9"/>
  <c r="R63" i="9"/>
  <c r="H303" i="8"/>
  <c r="L303" i="8" s="1"/>
  <c r="L296" i="8"/>
  <c r="K146" i="8"/>
  <c r="K154" i="8"/>
  <c r="L150" i="8"/>
  <c r="K247" i="19"/>
  <c r="G254" i="19"/>
  <c r="K254" i="19" s="1"/>
  <c r="H254" i="19"/>
  <c r="L254" i="19" s="1"/>
  <c r="L247" i="19"/>
  <c r="L246" i="19"/>
  <c r="H253" i="19"/>
  <c r="L253" i="19" s="1"/>
  <c r="G156" i="19"/>
  <c r="K156" i="19" s="1"/>
  <c r="K149" i="19"/>
  <c r="K157" i="19"/>
  <c r="N121" i="20"/>
  <c r="T119" i="20"/>
  <c r="T120" i="20"/>
  <c r="G254" i="23"/>
  <c r="K254" i="23" s="1"/>
  <c r="K247" i="23"/>
  <c r="P210" i="23"/>
  <c r="L195" i="23"/>
  <c r="L66" i="12"/>
  <c r="L65" i="12"/>
  <c r="R62" i="12"/>
  <c r="R63" i="12"/>
  <c r="P315" i="21"/>
  <c r="G303" i="17"/>
  <c r="K303" i="17" s="1"/>
  <c r="K296" i="17"/>
  <c r="G302" i="13"/>
  <c r="K302" i="13" s="1"/>
  <c r="K295" i="13"/>
  <c r="L65" i="14"/>
  <c r="L66" i="14"/>
  <c r="R62" i="14"/>
  <c r="R63" i="14"/>
  <c r="H303" i="14"/>
  <c r="L303" i="14" s="1"/>
  <c r="L296" i="14"/>
  <c r="K72" i="22"/>
  <c r="Q71" i="22"/>
  <c r="Q70" i="22"/>
  <c r="N170" i="5"/>
  <c r="T168" i="5"/>
  <c r="T169" i="5"/>
  <c r="L295" i="5"/>
  <c r="H302" i="5"/>
  <c r="L302" i="5" s="1"/>
  <c r="I290" i="15"/>
  <c r="I304" i="15" s="1"/>
  <c r="I297" i="15"/>
  <c r="E67" i="3"/>
  <c r="L199" i="9"/>
  <c r="H205" i="9"/>
  <c r="L205" i="9" s="1"/>
  <c r="L198" i="9"/>
  <c r="P307" i="9"/>
  <c r="L296" i="7"/>
  <c r="H303" i="7"/>
  <c r="L303" i="7" s="1"/>
  <c r="G290" i="7"/>
  <c r="G304" i="7" s="1"/>
  <c r="G297" i="7"/>
  <c r="P168" i="23"/>
  <c r="L150" i="23"/>
  <c r="K255" i="16"/>
  <c r="L197" i="12"/>
  <c r="H204" i="12"/>
  <c r="L204" i="12" s="1"/>
  <c r="L198" i="12"/>
  <c r="H205" i="12"/>
  <c r="L205" i="12" s="1"/>
  <c r="K72" i="21"/>
  <c r="Q71" i="21"/>
  <c r="Q70" i="21"/>
  <c r="P258" i="18"/>
  <c r="K72" i="17"/>
  <c r="Q70" i="17"/>
  <c r="Q71" i="17"/>
  <c r="G254" i="13"/>
  <c r="K254" i="13" s="1"/>
  <c r="K247" i="13"/>
  <c r="F155" i="13"/>
  <c r="E172" i="13"/>
  <c r="E171" i="13"/>
  <c r="L121" i="14"/>
  <c r="R119" i="14"/>
  <c r="R120" i="14"/>
  <c r="L246" i="11"/>
  <c r="H253" i="11"/>
  <c r="L253" i="11" s="1"/>
  <c r="E116" i="11"/>
  <c r="K248" i="5"/>
  <c r="L296" i="15"/>
  <c r="H303" i="15"/>
  <c r="L303" i="15" s="1"/>
  <c r="L295" i="19"/>
  <c r="H302" i="19"/>
  <c r="L302" i="19" s="1"/>
  <c r="L304" i="20"/>
  <c r="F302" i="20"/>
  <c r="K150" i="18"/>
  <c r="G253" i="17"/>
  <c r="K253" i="17" s="1"/>
  <c r="K246" i="17"/>
  <c r="P111" i="13"/>
  <c r="F106" i="13"/>
  <c r="F254" i="14"/>
  <c r="F204" i="11"/>
  <c r="H156" i="11"/>
  <c r="L156" i="11" s="1"/>
  <c r="L149" i="11"/>
  <c r="K149" i="22"/>
  <c r="G156" i="22"/>
  <c r="K156" i="22" s="1"/>
  <c r="H205" i="3"/>
  <c r="L205" i="3" s="1"/>
  <c r="L198" i="3"/>
  <c r="L149" i="3"/>
  <c r="H156" i="3"/>
  <c r="L156" i="3" s="1"/>
  <c r="E221" i="8"/>
  <c r="E220" i="8"/>
  <c r="K197" i="19"/>
  <c r="G204" i="19"/>
  <c r="K204" i="19" s="1"/>
  <c r="L255" i="20"/>
  <c r="P209" i="7"/>
  <c r="L206" i="7"/>
  <c r="F254" i="7"/>
  <c r="K150" i="12"/>
  <c r="N72" i="12"/>
  <c r="T70" i="12"/>
  <c r="T71" i="12"/>
  <c r="L121" i="18"/>
  <c r="R119" i="18"/>
  <c r="R120" i="18"/>
  <c r="L65" i="13"/>
  <c r="L66" i="13"/>
  <c r="R62" i="13"/>
  <c r="R63" i="13"/>
  <c r="L157" i="14"/>
  <c r="M65" i="11"/>
  <c r="M66" i="11"/>
  <c r="S63" i="11"/>
  <c r="S62" i="11"/>
  <c r="F303" i="22"/>
  <c r="N66" i="22"/>
  <c r="N65" i="22"/>
  <c r="T62" i="22"/>
  <c r="T63" i="22"/>
  <c r="K72" i="5"/>
  <c r="Q70" i="5"/>
  <c r="Q71" i="5"/>
  <c r="K170" i="15"/>
  <c r="Q168" i="15"/>
  <c r="Q169" i="15"/>
  <c r="F155" i="19"/>
  <c r="H156" i="20"/>
  <c r="L156" i="20" s="1"/>
  <c r="L149" i="20"/>
  <c r="K150" i="20"/>
  <c r="P259" i="23"/>
  <c r="H302" i="16"/>
  <c r="L302" i="16" s="1"/>
  <c r="L295" i="16"/>
  <c r="L304" i="21"/>
  <c r="N115" i="18"/>
  <c r="N114" i="18"/>
  <c r="T112" i="18"/>
  <c r="T111" i="18"/>
  <c r="L296" i="13"/>
  <c r="H303" i="13"/>
  <c r="L303" i="13" s="1"/>
  <c r="F303" i="5"/>
  <c r="E221" i="15"/>
  <c r="E220" i="15"/>
  <c r="E124" i="15"/>
  <c r="N65" i="3"/>
  <c r="N66" i="3"/>
  <c r="T63" i="3"/>
  <c r="T62" i="3"/>
  <c r="K199" i="9"/>
  <c r="F303" i="9"/>
  <c r="G297" i="9"/>
  <c r="G290" i="9"/>
  <c r="G304" i="9" s="1"/>
  <c r="F302" i="7"/>
  <c r="L255" i="16"/>
  <c r="E213" i="12"/>
  <c r="E212" i="12"/>
  <c r="N121" i="12"/>
  <c r="T120" i="12"/>
  <c r="T119" i="12"/>
  <c r="K199" i="21"/>
  <c r="E311" i="11"/>
  <c r="E310" i="11"/>
  <c r="E318" i="15"/>
  <c r="E319" i="15"/>
  <c r="L304" i="16"/>
  <c r="E318" i="12"/>
  <c r="E319" i="12"/>
  <c r="L297" i="12"/>
  <c r="E310" i="17"/>
  <c r="E311" i="17"/>
  <c r="L297" i="18"/>
  <c r="E318" i="22"/>
  <c r="E319" i="22"/>
  <c r="L297" i="17"/>
  <c r="L304" i="5"/>
  <c r="E311" i="19"/>
  <c r="E310" i="19"/>
  <c r="E319" i="7"/>
  <c r="E318" i="7"/>
  <c r="G204" i="14"/>
  <c r="K204" i="14" s="1"/>
  <c r="K197" i="14"/>
  <c r="L245" i="11"/>
  <c r="K199" i="22"/>
  <c r="P258" i="5"/>
  <c r="F253" i="5"/>
  <c r="G303" i="15"/>
  <c r="K303" i="15" s="1"/>
  <c r="K296" i="15"/>
  <c r="K296" i="3"/>
  <c r="G303" i="3"/>
  <c r="K303" i="3" s="1"/>
  <c r="K121" i="9"/>
  <c r="Q119" i="9"/>
  <c r="Q120" i="9"/>
  <c r="H155" i="9"/>
  <c r="L155" i="9" s="1"/>
  <c r="L148" i="9"/>
  <c r="L121" i="16"/>
  <c r="R119" i="16"/>
  <c r="R120" i="16"/>
  <c r="N121" i="21"/>
  <c r="T120" i="21"/>
  <c r="T119" i="21"/>
  <c r="F155" i="18"/>
  <c r="K154" i="18"/>
  <c r="E270" i="17"/>
  <c r="E269" i="17"/>
  <c r="E123" i="13"/>
  <c r="E122" i="13"/>
  <c r="P266" i="14"/>
  <c r="K197" i="11"/>
  <c r="G204" i="11"/>
  <c r="K204" i="11" s="1"/>
  <c r="P315" i="11"/>
  <c r="L72" i="15"/>
  <c r="R71" i="15"/>
  <c r="R70" i="15"/>
  <c r="K206" i="3"/>
  <c r="H155" i="3"/>
  <c r="L155" i="3" s="1"/>
  <c r="L148" i="3"/>
  <c r="N114" i="9"/>
  <c r="N115" i="9"/>
  <c r="T112" i="9"/>
  <c r="T111" i="9"/>
  <c r="P209" i="19"/>
  <c r="L121" i="19"/>
  <c r="R119" i="19"/>
  <c r="R120" i="19"/>
  <c r="P217" i="20"/>
  <c r="E164" i="12"/>
  <c r="E163" i="12"/>
  <c r="F302" i="22"/>
  <c r="K66" i="9"/>
  <c r="K65" i="9"/>
  <c r="Q62" i="9"/>
  <c r="Q63" i="9"/>
  <c r="L248" i="19"/>
  <c r="G155" i="19"/>
  <c r="K155" i="19" s="1"/>
  <c r="K148" i="19"/>
  <c r="M121" i="20"/>
  <c r="S119" i="20"/>
  <c r="S120" i="20"/>
  <c r="G155" i="20"/>
  <c r="K155" i="20" s="1"/>
  <c r="K148" i="20"/>
  <c r="N301" i="23"/>
  <c r="F205" i="23"/>
  <c r="M65" i="12"/>
  <c r="M66" i="12"/>
  <c r="S62" i="12"/>
  <c r="S63" i="12"/>
  <c r="L295" i="21"/>
  <c r="H302" i="21"/>
  <c r="L302" i="21" s="1"/>
  <c r="G303" i="13"/>
  <c r="K303" i="13" s="1"/>
  <c r="K296" i="13"/>
  <c r="F205" i="15"/>
  <c r="K198" i="9"/>
  <c r="G205" i="9"/>
  <c r="K205" i="9" s="1"/>
  <c r="H156" i="7"/>
  <c r="L156" i="7" s="1"/>
  <c r="L149" i="7"/>
  <c r="G156" i="23"/>
  <c r="K156" i="23" s="1"/>
  <c r="K149" i="23"/>
  <c r="L157" i="23"/>
  <c r="F253" i="18"/>
  <c r="N72" i="17"/>
  <c r="T70" i="17"/>
  <c r="T71" i="17"/>
  <c r="E164" i="13"/>
  <c r="E163" i="13"/>
  <c r="N121" i="14"/>
  <c r="T120" i="14"/>
  <c r="T119" i="14"/>
  <c r="L198" i="14"/>
  <c r="H205" i="14"/>
  <c r="L205" i="14" s="1"/>
  <c r="E269" i="11"/>
  <c r="E270" i="11"/>
  <c r="E67" i="5"/>
  <c r="E270" i="9"/>
  <c r="E269" i="9"/>
  <c r="K247" i="8"/>
  <c r="G254" i="8"/>
  <c r="K254" i="8" s="1"/>
  <c r="K198" i="16"/>
  <c r="G205" i="16"/>
  <c r="K205" i="16" s="1"/>
  <c r="F302" i="12"/>
  <c r="P119" i="13"/>
  <c r="L197" i="11"/>
  <c r="H204" i="11"/>
  <c r="L204" i="11" s="1"/>
  <c r="F205" i="11"/>
  <c r="H254" i="3"/>
  <c r="L254" i="3" s="1"/>
  <c r="L247" i="3"/>
  <c r="F205" i="8"/>
  <c r="F204" i="20"/>
  <c r="K197" i="20"/>
  <c r="G204" i="20"/>
  <c r="K204" i="20" s="1"/>
  <c r="P168" i="12"/>
  <c r="N170" i="15"/>
  <c r="T169" i="15"/>
  <c r="T168" i="15"/>
  <c r="K149" i="8"/>
  <c r="G156" i="8"/>
  <c r="K156" i="8" s="1"/>
  <c r="K148" i="8"/>
  <c r="G155" i="8"/>
  <c r="K155" i="8" s="1"/>
  <c r="G303" i="23"/>
  <c r="K303" i="23" s="1"/>
  <c r="K296" i="23"/>
  <c r="E310" i="23"/>
  <c r="E311" i="23"/>
  <c r="F302" i="16"/>
  <c r="L297" i="21"/>
  <c r="K115" i="18"/>
  <c r="K114" i="18"/>
  <c r="Q112" i="18"/>
  <c r="Q111" i="18"/>
  <c r="K206" i="9"/>
  <c r="K157" i="7"/>
  <c r="F205" i="12"/>
  <c r="F254" i="18"/>
  <c r="L304" i="11"/>
  <c r="E319" i="21"/>
  <c r="E318" i="21"/>
  <c r="E319" i="14"/>
  <c r="E318" i="14"/>
  <c r="L304" i="23"/>
  <c r="L297" i="13"/>
  <c r="E310" i="3"/>
  <c r="E311" i="3"/>
  <c r="E318" i="20"/>
  <c r="E319" i="20"/>
  <c r="F156" i="13"/>
  <c r="K195" i="14"/>
  <c r="N121" i="11"/>
  <c r="T119" i="11"/>
  <c r="T120" i="11"/>
  <c r="L114" i="11"/>
  <c r="L115" i="11"/>
  <c r="R111" i="11"/>
  <c r="R112" i="11"/>
  <c r="H204" i="22"/>
  <c r="L204" i="22" s="1"/>
  <c r="L197" i="22"/>
  <c r="F204" i="22"/>
  <c r="L246" i="5"/>
  <c r="H253" i="5"/>
  <c r="L253" i="5" s="1"/>
  <c r="K66" i="5"/>
  <c r="K65" i="5"/>
  <c r="Q62" i="5"/>
  <c r="Q63" i="5"/>
  <c r="F205" i="5"/>
  <c r="M114" i="15"/>
  <c r="M115" i="15"/>
  <c r="S111" i="15"/>
  <c r="S112" i="15"/>
  <c r="I297" i="3"/>
  <c r="I290" i="3"/>
  <c r="I304" i="3" s="1"/>
  <c r="G254" i="9"/>
  <c r="K254" i="9" s="1"/>
  <c r="K247" i="9"/>
  <c r="H253" i="9"/>
  <c r="L253" i="9" s="1"/>
  <c r="L246" i="9"/>
  <c r="M115" i="20"/>
  <c r="M114" i="20"/>
  <c r="S111" i="20"/>
  <c r="S112" i="20"/>
  <c r="K295" i="20"/>
  <c r="G302" i="20"/>
  <c r="K302" i="20" s="1"/>
  <c r="L114" i="23"/>
  <c r="R111" i="23"/>
  <c r="R112" i="23"/>
  <c r="H155" i="16"/>
  <c r="L155" i="16" s="1"/>
  <c r="L148" i="16"/>
  <c r="G303" i="12"/>
  <c r="K303" i="12" s="1"/>
  <c r="K296" i="12"/>
  <c r="L295" i="12"/>
  <c r="H302" i="12"/>
  <c r="L302" i="12" s="1"/>
  <c r="M114" i="21"/>
  <c r="M115" i="21"/>
  <c r="S112" i="21"/>
  <c r="S111" i="21"/>
  <c r="I290" i="21"/>
  <c r="I304" i="21" s="1"/>
  <c r="I297" i="21"/>
  <c r="F303" i="18"/>
  <c r="L199" i="18"/>
  <c r="L66" i="17"/>
  <c r="L65" i="17"/>
  <c r="R63" i="17"/>
  <c r="R62" i="17"/>
  <c r="E212" i="13"/>
  <c r="E213" i="13"/>
  <c r="K247" i="14"/>
  <c r="G254" i="14"/>
  <c r="K254" i="14" s="1"/>
  <c r="K248" i="14"/>
  <c r="G297" i="14"/>
  <c r="G290" i="14"/>
  <c r="G304" i="14" s="1"/>
  <c r="K206" i="11"/>
  <c r="E212" i="11"/>
  <c r="E213" i="11"/>
  <c r="L148" i="11"/>
  <c r="H155" i="11"/>
  <c r="L155" i="11" s="1"/>
  <c r="F156" i="22"/>
  <c r="L114" i="5"/>
  <c r="L115" i="5"/>
  <c r="R111" i="5"/>
  <c r="R112" i="5"/>
  <c r="G254" i="3"/>
  <c r="K254" i="3" s="1"/>
  <c r="K247" i="3"/>
  <c r="E262" i="3"/>
  <c r="E261" i="3"/>
  <c r="M72" i="9"/>
  <c r="S70" i="9"/>
  <c r="S71" i="9"/>
  <c r="M65" i="8"/>
  <c r="M66" i="8"/>
  <c r="S63" i="8"/>
  <c r="S62" i="8"/>
  <c r="M66" i="19"/>
  <c r="M65" i="19"/>
  <c r="S63" i="19"/>
  <c r="S62" i="19"/>
  <c r="K246" i="20"/>
  <c r="G253" i="20"/>
  <c r="K253" i="20" s="1"/>
  <c r="E269" i="7"/>
  <c r="E270" i="7"/>
  <c r="P161" i="12"/>
  <c r="L247" i="21"/>
  <c r="H254" i="21"/>
  <c r="L254" i="21" s="1"/>
  <c r="I297" i="17"/>
  <c r="I290" i="17"/>
  <c r="I304" i="17" s="1"/>
  <c r="E261" i="15"/>
  <c r="E262" i="15"/>
  <c r="N121" i="8"/>
  <c r="T119" i="8"/>
  <c r="T120" i="8"/>
  <c r="K300" i="8"/>
  <c r="E262" i="19"/>
  <c r="E261" i="19"/>
  <c r="K153" i="19"/>
  <c r="M72" i="20"/>
  <c r="S71" i="20"/>
  <c r="S70" i="20"/>
  <c r="E163" i="20"/>
  <c r="E164" i="20"/>
  <c r="E262" i="23"/>
  <c r="E261" i="23"/>
  <c r="P307" i="23"/>
  <c r="P209" i="23"/>
  <c r="H205" i="23"/>
  <c r="L205" i="23" s="1"/>
  <c r="L198" i="23"/>
  <c r="L294" i="16"/>
  <c r="K115" i="16"/>
  <c r="K114" i="16"/>
  <c r="Q112" i="16"/>
  <c r="Q111" i="16"/>
  <c r="K163" i="21"/>
  <c r="K164" i="21"/>
  <c r="Q160" i="21"/>
  <c r="Q161" i="21"/>
  <c r="N170" i="21"/>
  <c r="T168" i="21"/>
  <c r="T169" i="21"/>
  <c r="H302" i="17"/>
  <c r="L302" i="17" s="1"/>
  <c r="L295" i="17"/>
  <c r="L72" i="13"/>
  <c r="R70" i="13"/>
  <c r="R71" i="13"/>
  <c r="K114" i="14"/>
  <c r="K115" i="14"/>
  <c r="Q111" i="14"/>
  <c r="Q112" i="14"/>
  <c r="K296" i="14"/>
  <c r="G303" i="14"/>
  <c r="K303" i="14" s="1"/>
  <c r="F302" i="5"/>
  <c r="G205" i="15"/>
  <c r="K205" i="15" s="1"/>
  <c r="K198" i="15"/>
  <c r="K196" i="15"/>
  <c r="K121" i="15"/>
  <c r="Q119" i="15"/>
  <c r="Q120" i="15"/>
  <c r="E116" i="3"/>
  <c r="K202" i="9"/>
  <c r="K294" i="7"/>
  <c r="L295" i="7"/>
  <c r="H302" i="7"/>
  <c r="L302" i="7" s="1"/>
  <c r="G155" i="23"/>
  <c r="K155" i="23" s="1"/>
  <c r="K148" i="23"/>
  <c r="F155" i="23"/>
  <c r="F156" i="23"/>
  <c r="F253" i="16"/>
  <c r="K199" i="12"/>
  <c r="L206" i="12"/>
  <c r="M65" i="21"/>
  <c r="M66" i="21"/>
  <c r="S63" i="21"/>
  <c r="S62" i="21"/>
  <c r="L114" i="17"/>
  <c r="L115" i="17"/>
  <c r="R111" i="17"/>
  <c r="R112" i="17"/>
  <c r="P259" i="13"/>
  <c r="F254" i="11"/>
  <c r="L206" i="22"/>
  <c r="K294" i="3"/>
  <c r="M294" i="3" s="1"/>
  <c r="P294" i="3" s="1"/>
  <c r="G308" i="3" s="1"/>
  <c r="L308" i="3" s="1"/>
  <c r="H303" i="3"/>
  <c r="L303" i="3" s="1"/>
  <c r="L296" i="3"/>
  <c r="K300" i="3"/>
  <c r="M300" i="3" s="1"/>
  <c r="K148" i="9"/>
  <c r="G155" i="9"/>
  <c r="K155" i="9" s="1"/>
  <c r="L248" i="9"/>
  <c r="F254" i="8"/>
  <c r="P267" i="8"/>
  <c r="K296" i="19"/>
  <c r="G303" i="19"/>
  <c r="K303" i="19" s="1"/>
  <c r="G303" i="20"/>
  <c r="K303" i="20" s="1"/>
  <c r="K296" i="20"/>
  <c r="G297" i="23"/>
  <c r="G290" i="23"/>
  <c r="G304" i="23" s="1"/>
  <c r="H205" i="16"/>
  <c r="L205" i="16" s="1"/>
  <c r="L198" i="16"/>
  <c r="E318" i="18"/>
  <c r="E319" i="18"/>
  <c r="E163" i="18"/>
  <c r="E164" i="18"/>
  <c r="P168" i="18"/>
  <c r="H204" i="17"/>
  <c r="L204" i="17" s="1"/>
  <c r="L197" i="17"/>
  <c r="K199" i="17"/>
  <c r="L206" i="17"/>
  <c r="L248" i="17"/>
  <c r="K251" i="17"/>
  <c r="H254" i="17"/>
  <c r="L254" i="17" s="1"/>
  <c r="L247" i="17"/>
  <c r="K199" i="13"/>
  <c r="F205" i="13"/>
  <c r="P120" i="13"/>
  <c r="K246" i="14"/>
  <c r="G253" i="14"/>
  <c r="K253" i="14" s="1"/>
  <c r="H254" i="14"/>
  <c r="L254" i="14" s="1"/>
  <c r="L247" i="14"/>
  <c r="L295" i="11"/>
  <c r="H302" i="11"/>
  <c r="L302" i="11" s="1"/>
  <c r="G253" i="22"/>
  <c r="K253" i="22" s="1"/>
  <c r="K246" i="22"/>
  <c r="K255" i="22"/>
  <c r="E220" i="3"/>
  <c r="E221" i="3"/>
  <c r="F155" i="3"/>
  <c r="E116" i="9"/>
  <c r="H205" i="19"/>
  <c r="L205" i="19" s="1"/>
  <c r="L198" i="19"/>
  <c r="L199" i="20"/>
  <c r="E220" i="20"/>
  <c r="E221" i="20"/>
  <c r="P266" i="7"/>
  <c r="N65" i="16"/>
  <c r="N66" i="16"/>
  <c r="T62" i="16"/>
  <c r="T63" i="16"/>
  <c r="L157" i="12"/>
  <c r="K251" i="12"/>
  <c r="N65" i="18"/>
  <c r="N66" i="18"/>
  <c r="T63" i="18"/>
  <c r="T62" i="18"/>
  <c r="G297" i="18"/>
  <c r="G290" i="18"/>
  <c r="G304" i="18" s="1"/>
  <c r="E163" i="17"/>
  <c r="E164" i="17"/>
  <c r="H155" i="14"/>
  <c r="L155" i="14" s="1"/>
  <c r="L148" i="14"/>
  <c r="N72" i="11"/>
  <c r="T71" i="11"/>
  <c r="T70" i="11"/>
  <c r="I290" i="11"/>
  <c r="I304" i="11" s="1"/>
  <c r="I297" i="11"/>
  <c r="L115" i="22"/>
  <c r="L114" i="22"/>
  <c r="R111" i="22"/>
  <c r="R112" i="22"/>
  <c r="L164" i="5"/>
  <c r="L163" i="5"/>
  <c r="R160" i="5"/>
  <c r="R161" i="5"/>
  <c r="N164" i="15"/>
  <c r="N163" i="15"/>
  <c r="T160" i="15"/>
  <c r="T161" i="15"/>
  <c r="G303" i="8"/>
  <c r="K303" i="8" s="1"/>
  <c r="K296" i="8"/>
  <c r="K150" i="8"/>
  <c r="H155" i="8"/>
  <c r="L155" i="8" s="1"/>
  <c r="L148" i="8"/>
  <c r="L149" i="19"/>
  <c r="H156" i="19"/>
  <c r="L156" i="19" s="1"/>
  <c r="F156" i="19"/>
  <c r="L247" i="23"/>
  <c r="H254" i="23"/>
  <c r="L254" i="23" s="1"/>
  <c r="P308" i="23"/>
  <c r="L296" i="23"/>
  <c r="H303" i="23"/>
  <c r="L303" i="23" s="1"/>
  <c r="H204" i="23"/>
  <c r="L204" i="23" s="1"/>
  <c r="L197" i="23"/>
  <c r="L296" i="16"/>
  <c r="H303" i="16"/>
  <c r="L303" i="16" s="1"/>
  <c r="K295" i="21"/>
  <c r="G302" i="21"/>
  <c r="K302" i="21" s="1"/>
  <c r="N72" i="18"/>
  <c r="T70" i="18"/>
  <c r="T71" i="18"/>
  <c r="K121" i="17"/>
  <c r="Q119" i="17"/>
  <c r="Q120" i="17"/>
  <c r="F303" i="14"/>
  <c r="H204" i="15"/>
  <c r="L204" i="15" s="1"/>
  <c r="L197" i="15"/>
  <c r="M114" i="3"/>
  <c r="M115" i="3"/>
  <c r="S112" i="3"/>
  <c r="S111" i="3"/>
  <c r="M72" i="8"/>
  <c r="S71" i="8"/>
  <c r="S70" i="8"/>
  <c r="N66" i="20"/>
  <c r="N65" i="20"/>
  <c r="T62" i="20"/>
  <c r="T63" i="20"/>
  <c r="N72" i="23"/>
  <c r="T71" i="23"/>
  <c r="E163" i="23"/>
  <c r="E164" i="23"/>
  <c r="N65" i="23"/>
  <c r="N66" i="23"/>
  <c r="T63" i="23"/>
  <c r="T62" i="23"/>
  <c r="L72" i="16"/>
  <c r="R71" i="16"/>
  <c r="R70" i="16"/>
  <c r="K114" i="12"/>
  <c r="K115" i="12"/>
  <c r="Q111" i="12"/>
  <c r="Q112" i="12"/>
  <c r="E75" i="21"/>
  <c r="L195" i="21"/>
  <c r="N195" i="21" s="1"/>
  <c r="Q195" i="21" s="1"/>
  <c r="H209" i="21" s="1"/>
  <c r="M209" i="21" s="1"/>
  <c r="L248" i="18"/>
  <c r="K296" i="7"/>
  <c r="G303" i="7"/>
  <c r="K303" i="7" s="1"/>
  <c r="E67" i="21"/>
  <c r="K150" i="13"/>
  <c r="G205" i="14"/>
  <c r="K205" i="14" s="1"/>
  <c r="K198" i="14"/>
  <c r="F253" i="11"/>
  <c r="L255" i="11"/>
  <c r="N121" i="22"/>
  <c r="T120" i="22"/>
  <c r="T119" i="22"/>
  <c r="K203" i="22"/>
  <c r="P259" i="5"/>
  <c r="L255" i="5"/>
  <c r="K202" i="5"/>
  <c r="E213" i="5"/>
  <c r="E212" i="5"/>
  <c r="M66" i="15"/>
  <c r="M65" i="15"/>
  <c r="S63" i="15"/>
  <c r="S62" i="15"/>
  <c r="K121" i="3"/>
  <c r="Q120" i="3"/>
  <c r="Q119" i="3"/>
  <c r="P316" i="3"/>
  <c r="L72" i="3"/>
  <c r="R70" i="3"/>
  <c r="R71" i="3"/>
  <c r="L121" i="9"/>
  <c r="R119" i="9"/>
  <c r="R120" i="9"/>
  <c r="K251" i="9"/>
  <c r="K114" i="8"/>
  <c r="K115" i="8"/>
  <c r="Q112" i="8"/>
  <c r="Q111" i="8"/>
  <c r="L114" i="19"/>
  <c r="L115" i="19"/>
  <c r="R112" i="19"/>
  <c r="R111" i="19"/>
  <c r="N121" i="23"/>
  <c r="T119" i="23"/>
  <c r="T120" i="23"/>
  <c r="K195" i="16"/>
  <c r="M195" i="16" s="1"/>
  <c r="O195" i="16" s="1"/>
  <c r="F209" i="16" s="1"/>
  <c r="K209" i="16" s="1"/>
  <c r="E220" i="16"/>
  <c r="E221" i="16"/>
  <c r="M121" i="16"/>
  <c r="S119" i="16"/>
  <c r="S120" i="16"/>
  <c r="L147" i="16"/>
  <c r="K150" i="16"/>
  <c r="P307" i="12"/>
  <c r="L121" i="21"/>
  <c r="R120" i="21"/>
  <c r="R119" i="21"/>
  <c r="P307" i="18"/>
  <c r="H302" i="18"/>
  <c r="L302" i="18" s="1"/>
  <c r="L295" i="18"/>
  <c r="L203" i="18"/>
  <c r="H155" i="18"/>
  <c r="L155" i="18" s="1"/>
  <c r="L148" i="18"/>
  <c r="E213" i="17"/>
  <c r="E212" i="17"/>
  <c r="P218" i="17"/>
  <c r="K255" i="17"/>
  <c r="F253" i="17"/>
  <c r="G106" i="13"/>
  <c r="K106" i="13" s="1"/>
  <c r="K99" i="13"/>
  <c r="L255" i="14"/>
  <c r="L72" i="14"/>
  <c r="R71" i="14"/>
  <c r="R70" i="14"/>
  <c r="L146" i="11"/>
  <c r="L255" i="22"/>
  <c r="F155" i="22"/>
  <c r="E164" i="22"/>
  <c r="E163" i="22"/>
  <c r="L148" i="22"/>
  <c r="H155" i="22"/>
  <c r="L155" i="22" s="1"/>
  <c r="K121" i="5"/>
  <c r="Q120" i="5"/>
  <c r="Q119" i="5"/>
  <c r="M72" i="15"/>
  <c r="S71" i="15"/>
  <c r="S70" i="15"/>
  <c r="G205" i="3"/>
  <c r="K205" i="3" s="1"/>
  <c r="K198" i="3"/>
  <c r="L195" i="3"/>
  <c r="P267" i="3"/>
  <c r="G156" i="3"/>
  <c r="K156" i="3" s="1"/>
  <c r="K149" i="3"/>
  <c r="K114" i="9"/>
  <c r="K115" i="9"/>
  <c r="Q112" i="9"/>
  <c r="Q111" i="9"/>
  <c r="L195" i="8"/>
  <c r="H205" i="8"/>
  <c r="L205" i="8" s="1"/>
  <c r="L198" i="8"/>
  <c r="E220" i="19"/>
  <c r="E221" i="19"/>
  <c r="M121" i="19"/>
  <c r="S119" i="19"/>
  <c r="S120" i="19"/>
  <c r="M72" i="19"/>
  <c r="S70" i="19"/>
  <c r="S71" i="19"/>
  <c r="F253" i="20"/>
  <c r="E221" i="7"/>
  <c r="E220" i="7"/>
  <c r="F205" i="7"/>
  <c r="L251" i="7"/>
  <c r="K255" i="7"/>
  <c r="G290" i="16"/>
  <c r="G304" i="16" s="1"/>
  <c r="G297" i="16"/>
  <c r="F254" i="12"/>
  <c r="F254" i="21"/>
  <c r="E261" i="21"/>
  <c r="E262" i="21"/>
  <c r="H156" i="17"/>
  <c r="L156" i="17" s="1"/>
  <c r="L149" i="17"/>
  <c r="K157" i="14"/>
  <c r="E172" i="14"/>
  <c r="E171" i="14"/>
  <c r="L149" i="14"/>
  <c r="H156" i="14"/>
  <c r="L156" i="14" s="1"/>
  <c r="F254" i="15"/>
  <c r="N66" i="9"/>
  <c r="N65" i="9"/>
  <c r="T62" i="9"/>
  <c r="T63" i="9"/>
  <c r="K301" i="8"/>
  <c r="L147" i="8"/>
  <c r="L153" i="8"/>
  <c r="L157" i="8"/>
  <c r="P267" i="19"/>
  <c r="P168" i="19"/>
  <c r="L121" i="20"/>
  <c r="R119" i="20"/>
  <c r="R120" i="20"/>
  <c r="G290" i="20"/>
  <c r="G304" i="20" s="1"/>
  <c r="G297" i="20"/>
  <c r="H253" i="23"/>
  <c r="L253" i="23" s="1"/>
  <c r="L246" i="23"/>
  <c r="P258" i="23"/>
  <c r="K65" i="12"/>
  <c r="K66" i="12"/>
  <c r="Q62" i="12"/>
  <c r="Q63" i="12"/>
  <c r="K296" i="21"/>
  <c r="G303" i="21"/>
  <c r="K303" i="21" s="1"/>
  <c r="G302" i="17"/>
  <c r="K302" i="17" s="1"/>
  <c r="K295" i="17"/>
  <c r="F303" i="17"/>
  <c r="P316" i="13"/>
  <c r="L301" i="13"/>
  <c r="K65" i="14"/>
  <c r="K66" i="14"/>
  <c r="Q62" i="14"/>
  <c r="Q63" i="14"/>
  <c r="N72" i="22"/>
  <c r="T70" i="22"/>
  <c r="T71" i="22"/>
  <c r="M170" i="5"/>
  <c r="S168" i="5"/>
  <c r="S169" i="5"/>
  <c r="G303" i="5"/>
  <c r="K303" i="5" s="1"/>
  <c r="K296" i="5"/>
  <c r="L300" i="5"/>
  <c r="F205" i="9"/>
  <c r="L206" i="9"/>
  <c r="L203" i="9"/>
  <c r="G302" i="9"/>
  <c r="K302" i="9" s="1"/>
  <c r="K295" i="9"/>
  <c r="P168" i="7"/>
  <c r="F303" i="7"/>
  <c r="K293" i="7"/>
  <c r="L244" i="16"/>
  <c r="P266" i="16"/>
  <c r="K244" i="16"/>
  <c r="K248" i="16"/>
  <c r="E124" i="12"/>
  <c r="M72" i="21"/>
  <c r="S70" i="21"/>
  <c r="S71" i="21"/>
  <c r="M72" i="17"/>
  <c r="S70" i="17"/>
  <c r="S71" i="17"/>
  <c r="K148" i="13"/>
  <c r="G155" i="13"/>
  <c r="K155" i="13" s="1"/>
  <c r="P169" i="13"/>
  <c r="M121" i="14"/>
  <c r="S120" i="14"/>
  <c r="S119" i="14"/>
  <c r="K255" i="5"/>
  <c r="P266" i="5"/>
  <c r="H204" i="5"/>
  <c r="L204" i="5" s="1"/>
  <c r="L197" i="5"/>
  <c r="K199" i="5"/>
  <c r="E116" i="15"/>
  <c r="G302" i="15"/>
  <c r="K302" i="15" s="1"/>
  <c r="K295" i="15"/>
  <c r="K255" i="8"/>
  <c r="L297" i="20"/>
  <c r="K197" i="16"/>
  <c r="G204" i="16"/>
  <c r="K204" i="16" s="1"/>
  <c r="K199" i="18"/>
  <c r="P160" i="18"/>
  <c r="K108" i="13"/>
  <c r="L100" i="13"/>
  <c r="H107" i="13"/>
  <c r="L107" i="13" s="1"/>
  <c r="E269" i="14"/>
  <c r="E270" i="14"/>
  <c r="P209" i="11"/>
  <c r="K150" i="11"/>
  <c r="F253" i="3"/>
  <c r="G253" i="3"/>
  <c r="K253" i="3" s="1"/>
  <c r="K246" i="3"/>
  <c r="G155" i="3"/>
  <c r="K155" i="3" s="1"/>
  <c r="K148" i="3"/>
  <c r="E212" i="8"/>
  <c r="E213" i="8"/>
  <c r="F204" i="8"/>
  <c r="L248" i="20"/>
  <c r="F254" i="20"/>
  <c r="K197" i="7"/>
  <c r="G204" i="7"/>
  <c r="K204" i="7" s="1"/>
  <c r="L246" i="7"/>
  <c r="H253" i="7"/>
  <c r="L253" i="7" s="1"/>
  <c r="K157" i="12"/>
  <c r="H156" i="12"/>
  <c r="L156" i="12" s="1"/>
  <c r="L149" i="12"/>
  <c r="K72" i="12"/>
  <c r="Q71" i="12"/>
  <c r="Q70" i="12"/>
  <c r="P258" i="12"/>
  <c r="F253" i="12"/>
  <c r="K121" i="18"/>
  <c r="Q120" i="18"/>
  <c r="Q119" i="18"/>
  <c r="F156" i="17"/>
  <c r="N65" i="13"/>
  <c r="N66" i="13"/>
  <c r="T63" i="13"/>
  <c r="T62" i="13"/>
  <c r="L150" i="14"/>
  <c r="K65" i="11"/>
  <c r="K66" i="11"/>
  <c r="Q63" i="11"/>
  <c r="Q62" i="11"/>
  <c r="M66" i="22"/>
  <c r="M65" i="22"/>
  <c r="S62" i="22"/>
  <c r="S63" i="22"/>
  <c r="M72" i="5"/>
  <c r="S70" i="5"/>
  <c r="S71" i="5"/>
  <c r="L170" i="15"/>
  <c r="R169" i="15"/>
  <c r="R168" i="15"/>
  <c r="P308" i="8"/>
  <c r="P160" i="8"/>
  <c r="F253" i="19"/>
  <c r="P258" i="19"/>
  <c r="E164" i="19"/>
  <c r="E163" i="19"/>
  <c r="P168" i="20"/>
  <c r="K157" i="20"/>
  <c r="K248" i="23"/>
  <c r="E116" i="16"/>
  <c r="L114" i="18"/>
  <c r="L115" i="18"/>
  <c r="R112" i="18"/>
  <c r="R111" i="18"/>
  <c r="E75" i="13"/>
  <c r="E212" i="15"/>
  <c r="E213" i="15"/>
  <c r="M65" i="3"/>
  <c r="M66" i="3"/>
  <c r="S63" i="3"/>
  <c r="S62" i="3"/>
  <c r="E164" i="7"/>
  <c r="E163" i="7"/>
  <c r="L248" i="16"/>
  <c r="G254" i="16"/>
  <c r="K254" i="16" s="1"/>
  <c r="K247" i="16"/>
  <c r="E221" i="12"/>
  <c r="E220" i="12"/>
  <c r="M121" i="12"/>
  <c r="S119" i="12"/>
  <c r="S120" i="12"/>
  <c r="K206" i="21"/>
  <c r="G254" i="18"/>
  <c r="K254" i="18" s="1"/>
  <c r="K247" i="18"/>
  <c r="E319" i="11"/>
  <c r="E318" i="11"/>
  <c r="E310" i="15"/>
  <c r="E311" i="15"/>
  <c r="L297" i="16"/>
  <c r="E311" i="12"/>
  <c r="E310" i="12"/>
  <c r="L304" i="12"/>
  <c r="E318" i="17"/>
  <c r="E319" i="17"/>
  <c r="L304" i="18"/>
  <c r="E311" i="22"/>
  <c r="E310" i="22"/>
  <c r="L304" i="17"/>
  <c r="L297" i="5"/>
  <c r="E319" i="19"/>
  <c r="E318" i="19"/>
  <c r="E310" i="7"/>
  <c r="E311" i="7"/>
  <c r="M49" i="7" l="1"/>
  <c r="O49" i="7" s="1"/>
  <c r="F63" i="7" s="1"/>
  <c r="K63" i="7" s="1"/>
  <c r="N252" i="23"/>
  <c r="R252" i="23" s="1"/>
  <c r="I267" i="23" s="1"/>
  <c r="N203" i="5"/>
  <c r="R203" i="5" s="1"/>
  <c r="I218" i="5" s="1"/>
  <c r="N218" i="5" s="1"/>
  <c r="N245" i="21"/>
  <c r="Q245" i="21" s="1"/>
  <c r="H259" i="21" s="1"/>
  <c r="M259" i="21" s="1"/>
  <c r="M202" i="7"/>
  <c r="P202" i="7" s="1"/>
  <c r="G217" i="7" s="1"/>
  <c r="L217" i="7" s="1"/>
  <c r="N153" i="22"/>
  <c r="R153" i="22" s="1"/>
  <c r="I168" i="22" s="1"/>
  <c r="N168" i="22" s="1"/>
  <c r="N153" i="9"/>
  <c r="Q153" i="9" s="1"/>
  <c r="H168" i="9" s="1"/>
  <c r="M168" i="9" s="1"/>
  <c r="M202" i="12"/>
  <c r="O202" i="12" s="1"/>
  <c r="F217" i="12" s="1"/>
  <c r="K217" i="12" s="1"/>
  <c r="N154" i="22"/>
  <c r="R154" i="22" s="1"/>
  <c r="I169" i="22" s="1"/>
  <c r="N169" i="22" s="1"/>
  <c r="N202" i="13"/>
  <c r="R202" i="13" s="1"/>
  <c r="I217" i="13" s="1"/>
  <c r="N294" i="13"/>
  <c r="R294" i="13" s="1"/>
  <c r="I308" i="13" s="1"/>
  <c r="N308" i="13" s="1"/>
  <c r="N147" i="18"/>
  <c r="Q147" i="18" s="1"/>
  <c r="H161" i="18" s="1"/>
  <c r="M161" i="18" s="1"/>
  <c r="M244" i="8"/>
  <c r="O244" i="8" s="1"/>
  <c r="F258" i="8" s="1"/>
  <c r="K258" i="8" s="1"/>
  <c r="M202" i="18"/>
  <c r="P202" i="18" s="1"/>
  <c r="G217" i="18" s="1"/>
  <c r="L217" i="18" s="1"/>
  <c r="M245" i="7"/>
  <c r="O245" i="7" s="1"/>
  <c r="F259" i="7" s="1"/>
  <c r="K259" i="7" s="1"/>
  <c r="M202" i="5"/>
  <c r="O202" i="5" s="1"/>
  <c r="F217" i="5" s="1"/>
  <c r="N245" i="13"/>
  <c r="Q245" i="13" s="1"/>
  <c r="H259" i="13" s="1"/>
  <c r="M259" i="13" s="1"/>
  <c r="N244" i="21"/>
  <c r="R244" i="21" s="1"/>
  <c r="I258" i="21" s="1"/>
  <c r="N258" i="21" s="1"/>
  <c r="M154" i="12"/>
  <c r="P154" i="12" s="1"/>
  <c r="G169" i="12" s="1"/>
  <c r="L169" i="12" s="1"/>
  <c r="M153" i="17"/>
  <c r="O153" i="17" s="1"/>
  <c r="F168" i="17" s="1"/>
  <c r="M252" i="19"/>
  <c r="P252" i="19" s="1"/>
  <c r="G267" i="19" s="1"/>
  <c r="L267" i="19" s="1"/>
  <c r="M101" i="13"/>
  <c r="P101" i="13" s="1"/>
  <c r="G113" i="13" s="1"/>
  <c r="L113" i="13" s="1"/>
  <c r="L114" i="13" s="1"/>
  <c r="M251" i="5"/>
  <c r="P251" i="5" s="1"/>
  <c r="G266" i="5" s="1"/>
  <c r="M300" i="19"/>
  <c r="P300" i="19" s="1"/>
  <c r="G315" i="19" s="1"/>
  <c r="L315" i="19" s="1"/>
  <c r="M196" i="23"/>
  <c r="P196" i="23" s="1"/>
  <c r="G210" i="23" s="1"/>
  <c r="L210" i="23" s="1"/>
  <c r="M294" i="5"/>
  <c r="P294" i="5" s="1"/>
  <c r="G308" i="5" s="1"/>
  <c r="L308" i="5" s="1"/>
  <c r="N301" i="19"/>
  <c r="R301" i="19" s="1"/>
  <c r="I316" i="19" s="1"/>
  <c r="N316" i="19" s="1"/>
  <c r="M244" i="7"/>
  <c r="P244" i="7" s="1"/>
  <c r="G258" i="7" s="1"/>
  <c r="L258" i="7" s="1"/>
  <c r="N196" i="3"/>
  <c r="R196" i="3" s="1"/>
  <c r="I210" i="3" s="1"/>
  <c r="N210" i="3" s="1"/>
  <c r="M251" i="20"/>
  <c r="O251" i="20" s="1"/>
  <c r="F266" i="20" s="1"/>
  <c r="K266" i="20" s="1"/>
  <c r="M105" i="13"/>
  <c r="P105" i="13" s="1"/>
  <c r="G120" i="13" s="1"/>
  <c r="L120" i="13" s="1"/>
  <c r="M252" i="18"/>
  <c r="P252" i="18" s="1"/>
  <c r="G267" i="18" s="1"/>
  <c r="L267" i="18" s="1"/>
  <c r="N245" i="20"/>
  <c r="R245" i="20" s="1"/>
  <c r="I259" i="20" s="1"/>
  <c r="N259" i="20" s="1"/>
  <c r="N196" i="8"/>
  <c r="R196" i="8" s="1"/>
  <c r="I210" i="8" s="1"/>
  <c r="N210" i="8" s="1"/>
  <c r="M196" i="22"/>
  <c r="O196" i="22" s="1"/>
  <c r="F210" i="22" s="1"/>
  <c r="K210" i="22" s="1"/>
  <c r="N244" i="5"/>
  <c r="R244" i="5" s="1"/>
  <c r="I258" i="5" s="1"/>
  <c r="N258" i="5" s="1"/>
  <c r="M154" i="8"/>
  <c r="O154" i="8" s="1"/>
  <c r="F169" i="8" s="1"/>
  <c r="K169" i="8" s="1"/>
  <c r="N245" i="16"/>
  <c r="R245" i="16" s="1"/>
  <c r="I259" i="16" s="1"/>
  <c r="N259" i="16" s="1"/>
  <c r="N115" i="23"/>
  <c r="N116" i="23" s="1"/>
  <c r="K115" i="23"/>
  <c r="K116" i="23" s="1"/>
  <c r="L115" i="23"/>
  <c r="L116" i="23" s="1"/>
  <c r="N196" i="16"/>
  <c r="R196" i="16" s="1"/>
  <c r="I210" i="16" s="1"/>
  <c r="N210" i="16" s="1"/>
  <c r="M196" i="21"/>
  <c r="P196" i="21" s="1"/>
  <c r="G210" i="21" s="1"/>
  <c r="L210" i="21" s="1"/>
  <c r="M115" i="23"/>
  <c r="M116" i="23" s="1"/>
  <c r="N251" i="23"/>
  <c r="Q251" i="23" s="1"/>
  <c r="H266" i="23" s="1"/>
  <c r="N203" i="15"/>
  <c r="R203" i="15" s="1"/>
  <c r="I218" i="15" s="1"/>
  <c r="N218" i="15" s="1"/>
  <c r="N203" i="13"/>
  <c r="R203" i="13" s="1"/>
  <c r="I218" i="13" s="1"/>
  <c r="N255" i="12"/>
  <c r="R255" i="12" s="1"/>
  <c r="I268" i="12" s="1"/>
  <c r="N268" i="12" s="1"/>
  <c r="N270" i="12" s="1"/>
  <c r="M251" i="9"/>
  <c r="O251" i="9" s="1"/>
  <c r="F266" i="9" s="1"/>
  <c r="K266" i="9" s="1"/>
  <c r="M203" i="19"/>
  <c r="O203" i="19" s="1"/>
  <c r="F218" i="19" s="1"/>
  <c r="K218" i="19" s="1"/>
  <c r="M153" i="22"/>
  <c r="P153" i="22" s="1"/>
  <c r="G168" i="22" s="1"/>
  <c r="N153" i="14"/>
  <c r="R153" i="14" s="1"/>
  <c r="I168" i="14" s="1"/>
  <c r="N168" i="14" s="1"/>
  <c r="M202" i="3"/>
  <c r="O202" i="3" s="1"/>
  <c r="F217" i="3" s="1"/>
  <c r="K217" i="3" s="1"/>
  <c r="M147" i="23"/>
  <c r="O147" i="23" s="1"/>
  <c r="F161" i="23" s="1"/>
  <c r="K161" i="23" s="1"/>
  <c r="M196" i="18"/>
  <c r="O196" i="18" s="1"/>
  <c r="F210" i="18" s="1"/>
  <c r="K210" i="18" s="1"/>
  <c r="N153" i="18"/>
  <c r="Q153" i="18" s="1"/>
  <c r="H168" i="18" s="1"/>
  <c r="M168" i="18" s="1"/>
  <c r="N301" i="18"/>
  <c r="R301" i="18" s="1"/>
  <c r="I316" i="18" s="1"/>
  <c r="M97" i="7"/>
  <c r="O97" i="7" s="1"/>
  <c r="F111" i="7" s="1"/>
  <c r="K111" i="7" s="1"/>
  <c r="N244" i="23"/>
  <c r="Q244" i="23" s="1"/>
  <c r="H258" i="23" s="1"/>
  <c r="M258" i="23" s="1"/>
  <c r="N150" i="17"/>
  <c r="R150" i="17" s="1"/>
  <c r="I162" i="17" s="1"/>
  <c r="N162" i="17" s="1"/>
  <c r="N164" i="17" s="1"/>
  <c r="N248" i="12"/>
  <c r="Q248" i="12" s="1"/>
  <c r="H260" i="12" s="1"/>
  <c r="M260" i="12" s="1"/>
  <c r="M262" i="12" s="1"/>
  <c r="K65" i="23"/>
  <c r="K66" i="23"/>
  <c r="Q63" i="23"/>
  <c r="U63" i="23" s="1"/>
  <c r="Q62" i="23"/>
  <c r="U62" i="23" s="1"/>
  <c r="M293" i="15"/>
  <c r="O293" i="15" s="1"/>
  <c r="F307" i="15" s="1"/>
  <c r="K307" i="15" s="1"/>
  <c r="N104" i="7"/>
  <c r="R104" i="7" s="1"/>
  <c r="I119" i="7" s="1"/>
  <c r="N119" i="7" s="1"/>
  <c r="N293" i="19"/>
  <c r="Q293" i="19" s="1"/>
  <c r="H307" i="19" s="1"/>
  <c r="M307" i="19" s="1"/>
  <c r="N252" i="15"/>
  <c r="Q252" i="15" s="1"/>
  <c r="H267" i="15" s="1"/>
  <c r="M267" i="15" s="1"/>
  <c r="N196" i="13"/>
  <c r="Q196" i="13" s="1"/>
  <c r="H210" i="13" s="1"/>
  <c r="M210" i="13" s="1"/>
  <c r="M55" i="7"/>
  <c r="P55" i="7" s="1"/>
  <c r="G70" i="7" s="1"/>
  <c r="L70" i="7" s="1"/>
  <c r="N294" i="14"/>
  <c r="Q294" i="14" s="1"/>
  <c r="H308" i="14" s="1"/>
  <c r="M308" i="14" s="1"/>
  <c r="N105" i="7"/>
  <c r="Q105" i="7" s="1"/>
  <c r="H120" i="7" s="1"/>
  <c r="N99" i="7"/>
  <c r="Q99" i="7" s="1"/>
  <c r="M56" i="7"/>
  <c r="P56" i="7" s="1"/>
  <c r="G71" i="7" s="1"/>
  <c r="L71" i="7" s="1"/>
  <c r="N56" i="7"/>
  <c r="Q56" i="7" s="1"/>
  <c r="H71" i="7" s="1"/>
  <c r="M71" i="7" s="1"/>
  <c r="M50" i="7"/>
  <c r="O50" i="7" s="1"/>
  <c r="N98" i="7"/>
  <c r="R98" i="7" s="1"/>
  <c r="I112" i="7" s="1"/>
  <c r="N112" i="7" s="1"/>
  <c r="N108" i="7"/>
  <c r="R108" i="7" s="1"/>
  <c r="I121" i="7" s="1"/>
  <c r="N55" i="7"/>
  <c r="Q55" i="7" s="1"/>
  <c r="H70" i="7" s="1"/>
  <c r="M70" i="7" s="1"/>
  <c r="E75" i="7"/>
  <c r="M48" i="7"/>
  <c r="P48" i="7" s="1"/>
  <c r="G62" i="7" s="1"/>
  <c r="L62" i="7" s="1"/>
  <c r="M108" i="7"/>
  <c r="P108" i="7" s="1"/>
  <c r="G121" i="7" s="1"/>
  <c r="N48" i="7"/>
  <c r="R48" i="7" s="1"/>
  <c r="I62" i="7" s="1"/>
  <c r="N62" i="7" s="1"/>
  <c r="N106" i="7"/>
  <c r="Q106" i="7" s="1"/>
  <c r="M105" i="7"/>
  <c r="O105" i="7" s="1"/>
  <c r="F120" i="7" s="1"/>
  <c r="K120" i="7" s="1"/>
  <c r="N97" i="7"/>
  <c r="N58" i="7"/>
  <c r="R58" i="7" s="1"/>
  <c r="N252" i="18"/>
  <c r="Q252" i="18" s="1"/>
  <c r="H267" i="18" s="1"/>
  <c r="M267" i="18" s="1"/>
  <c r="N52" i="7"/>
  <c r="Q52" i="7" s="1"/>
  <c r="H64" i="7" s="1"/>
  <c r="M64" i="7" s="1"/>
  <c r="M104" i="7"/>
  <c r="M98" i="7"/>
  <c r="O98" i="7" s="1"/>
  <c r="F112" i="7" s="1"/>
  <c r="K112" i="7" s="1"/>
  <c r="M59" i="7"/>
  <c r="P59" i="7" s="1"/>
  <c r="G72" i="7" s="1"/>
  <c r="N101" i="7"/>
  <c r="Q101" i="7" s="1"/>
  <c r="H113" i="7" s="1"/>
  <c r="M113" i="7" s="1"/>
  <c r="O52" i="7"/>
  <c r="F64" i="7" s="1"/>
  <c r="K64" i="7" s="1"/>
  <c r="P52" i="7"/>
  <c r="G64" i="7" s="1"/>
  <c r="L64" i="7" s="1"/>
  <c r="N107" i="7"/>
  <c r="Q107" i="7" s="1"/>
  <c r="M100" i="7"/>
  <c r="M51" i="7"/>
  <c r="N57" i="7"/>
  <c r="R57" i="7" s="1"/>
  <c r="N50" i="7"/>
  <c r="N51" i="7"/>
  <c r="N100" i="7"/>
  <c r="M107" i="7"/>
  <c r="O107" i="7" s="1"/>
  <c r="M106" i="7"/>
  <c r="O106" i="7" s="1"/>
  <c r="M58" i="7"/>
  <c r="O58" i="7" s="1"/>
  <c r="M101" i="7"/>
  <c r="N49" i="7"/>
  <c r="M57" i="7"/>
  <c r="P57" i="7" s="1"/>
  <c r="N59" i="7"/>
  <c r="M99" i="7"/>
  <c r="N252" i="21"/>
  <c r="R252" i="21" s="1"/>
  <c r="I267" i="21" s="1"/>
  <c r="N267" i="21" s="1"/>
  <c r="K116" i="9"/>
  <c r="N146" i="11"/>
  <c r="Q146" i="11" s="1"/>
  <c r="H160" i="11" s="1"/>
  <c r="M160" i="11" s="1"/>
  <c r="M294" i="14"/>
  <c r="O294" i="14" s="1"/>
  <c r="F308" i="14" s="1"/>
  <c r="K308" i="14" s="1"/>
  <c r="M147" i="14"/>
  <c r="O147" i="14" s="1"/>
  <c r="F161" i="14" s="1"/>
  <c r="K161" i="14" s="1"/>
  <c r="M154" i="17"/>
  <c r="O154" i="17" s="1"/>
  <c r="F169" i="17" s="1"/>
  <c r="K169" i="17" s="1"/>
  <c r="M195" i="20"/>
  <c r="P195" i="20" s="1"/>
  <c r="G209" i="20" s="1"/>
  <c r="L209" i="20" s="1"/>
  <c r="M202" i="8"/>
  <c r="O202" i="8" s="1"/>
  <c r="F217" i="8" s="1"/>
  <c r="K217" i="8" s="1"/>
  <c r="N146" i="19"/>
  <c r="Q146" i="19" s="1"/>
  <c r="H160" i="19" s="1"/>
  <c r="M160" i="19" s="1"/>
  <c r="N154" i="9"/>
  <c r="Q154" i="9" s="1"/>
  <c r="H169" i="9" s="1"/>
  <c r="M169" i="9" s="1"/>
  <c r="N153" i="17"/>
  <c r="Q153" i="17" s="1"/>
  <c r="H168" i="17" s="1"/>
  <c r="M168" i="17" s="1"/>
  <c r="N202" i="7"/>
  <c r="Q202" i="7" s="1"/>
  <c r="H217" i="7" s="1"/>
  <c r="M217" i="7" s="1"/>
  <c r="M153" i="7"/>
  <c r="P153" i="7" s="1"/>
  <c r="G168" i="7" s="1"/>
  <c r="M153" i="9"/>
  <c r="O153" i="9" s="1"/>
  <c r="F168" i="9" s="1"/>
  <c r="K168" i="9" s="1"/>
  <c r="M245" i="16"/>
  <c r="P245" i="16" s="1"/>
  <c r="G259" i="16" s="1"/>
  <c r="L259" i="16" s="1"/>
  <c r="N202" i="20"/>
  <c r="R202" i="20" s="1"/>
  <c r="I217" i="20" s="1"/>
  <c r="N217" i="20" s="1"/>
  <c r="N154" i="7"/>
  <c r="R154" i="7" s="1"/>
  <c r="I169" i="7" s="1"/>
  <c r="N169" i="7" s="1"/>
  <c r="N252" i="11"/>
  <c r="Q252" i="11" s="1"/>
  <c r="H267" i="11" s="1"/>
  <c r="R195" i="15"/>
  <c r="I209" i="15" s="1"/>
  <c r="N209" i="15" s="1"/>
  <c r="N157" i="23"/>
  <c r="Q157" i="23" s="1"/>
  <c r="H170" i="23" s="1"/>
  <c r="M170" i="23" s="1"/>
  <c r="M171" i="23" s="1"/>
  <c r="N255" i="20"/>
  <c r="R255" i="20" s="1"/>
  <c r="I268" i="20" s="1"/>
  <c r="N268" i="20" s="1"/>
  <c r="M252" i="8"/>
  <c r="P252" i="8" s="1"/>
  <c r="G267" i="8" s="1"/>
  <c r="L267" i="8" s="1"/>
  <c r="N301" i="22"/>
  <c r="Q301" i="22" s="1"/>
  <c r="H316" i="22" s="1"/>
  <c r="M316" i="22" s="1"/>
  <c r="M251" i="8"/>
  <c r="O251" i="8" s="1"/>
  <c r="F266" i="8" s="1"/>
  <c r="K266" i="8" s="1"/>
  <c r="M154" i="7"/>
  <c r="P154" i="7" s="1"/>
  <c r="G169" i="7" s="1"/>
  <c r="L169" i="7" s="1"/>
  <c r="M203" i="5"/>
  <c r="P203" i="5" s="1"/>
  <c r="G218" i="5" s="1"/>
  <c r="L218" i="5" s="1"/>
  <c r="M154" i="16"/>
  <c r="O154" i="16" s="1"/>
  <c r="F169" i="16" s="1"/>
  <c r="N245" i="19"/>
  <c r="R245" i="19" s="1"/>
  <c r="I259" i="19" s="1"/>
  <c r="N259" i="19" s="1"/>
  <c r="M203" i="14"/>
  <c r="P203" i="14" s="1"/>
  <c r="G218" i="14" s="1"/>
  <c r="L218" i="14" s="1"/>
  <c r="N247" i="7"/>
  <c r="R247" i="7" s="1"/>
  <c r="N154" i="12"/>
  <c r="R154" i="12" s="1"/>
  <c r="I169" i="12" s="1"/>
  <c r="N169" i="12" s="1"/>
  <c r="M294" i="13"/>
  <c r="P294" i="13" s="1"/>
  <c r="G308" i="13" s="1"/>
  <c r="L308" i="13" s="1"/>
  <c r="M199" i="13"/>
  <c r="O199" i="13" s="1"/>
  <c r="F211" i="13" s="1"/>
  <c r="K211" i="13" s="1"/>
  <c r="K213" i="13" s="1"/>
  <c r="M202" i="9"/>
  <c r="O202" i="9" s="1"/>
  <c r="F217" i="9" s="1"/>
  <c r="K217" i="9" s="1"/>
  <c r="M293" i="7"/>
  <c r="P293" i="7" s="1"/>
  <c r="G307" i="7" s="1"/>
  <c r="L307" i="7" s="1"/>
  <c r="M293" i="19"/>
  <c r="O293" i="19" s="1"/>
  <c r="F307" i="19" s="1"/>
  <c r="K307" i="19" s="1"/>
  <c r="M146" i="12"/>
  <c r="P146" i="12" s="1"/>
  <c r="G160" i="12" s="1"/>
  <c r="L160" i="12" s="1"/>
  <c r="N255" i="14"/>
  <c r="R255" i="14" s="1"/>
  <c r="I268" i="14" s="1"/>
  <c r="N268" i="14" s="1"/>
  <c r="M153" i="18"/>
  <c r="P153" i="18" s="1"/>
  <c r="G168" i="18" s="1"/>
  <c r="M146" i="23"/>
  <c r="O146" i="23" s="1"/>
  <c r="F160" i="23" s="1"/>
  <c r="K160" i="23" s="1"/>
  <c r="N245" i="9"/>
  <c r="Q245" i="9" s="1"/>
  <c r="H259" i="9" s="1"/>
  <c r="M259" i="9" s="1"/>
  <c r="M301" i="9"/>
  <c r="P301" i="9" s="1"/>
  <c r="G316" i="9" s="1"/>
  <c r="M300" i="12"/>
  <c r="P300" i="12" s="1"/>
  <c r="G315" i="12" s="1"/>
  <c r="M248" i="21"/>
  <c r="O248" i="21" s="1"/>
  <c r="F260" i="21" s="1"/>
  <c r="K260" i="21" s="1"/>
  <c r="K261" i="21" s="1"/>
  <c r="M202" i="21"/>
  <c r="P202" i="21" s="1"/>
  <c r="G217" i="21" s="1"/>
  <c r="L217" i="21" s="1"/>
  <c r="N195" i="13"/>
  <c r="R195" i="13" s="1"/>
  <c r="I209" i="13" s="1"/>
  <c r="N209" i="13" s="1"/>
  <c r="M157" i="17"/>
  <c r="P157" i="17" s="1"/>
  <c r="G170" i="17" s="1"/>
  <c r="L170" i="17" s="1"/>
  <c r="L172" i="17" s="1"/>
  <c r="M301" i="8"/>
  <c r="O301" i="8" s="1"/>
  <c r="F316" i="8" s="1"/>
  <c r="K316" i="8" s="1"/>
  <c r="M154" i="20"/>
  <c r="O154" i="20" s="1"/>
  <c r="F169" i="20" s="1"/>
  <c r="N202" i="3"/>
  <c r="Q202" i="3" s="1"/>
  <c r="H217" i="3" s="1"/>
  <c r="M217" i="3" s="1"/>
  <c r="M294" i="20"/>
  <c r="O294" i="20" s="1"/>
  <c r="F308" i="20" s="1"/>
  <c r="K308" i="20" s="1"/>
  <c r="N146" i="14"/>
  <c r="R146" i="14" s="1"/>
  <c r="I160" i="14" s="1"/>
  <c r="N160" i="14" s="1"/>
  <c r="N146" i="22"/>
  <c r="R146" i="22" s="1"/>
  <c r="I160" i="22" s="1"/>
  <c r="N160" i="22" s="1"/>
  <c r="N301" i="9"/>
  <c r="R301" i="9" s="1"/>
  <c r="I316" i="9" s="1"/>
  <c r="N316" i="9" s="1"/>
  <c r="N300" i="11"/>
  <c r="Q300" i="11" s="1"/>
  <c r="H315" i="11" s="1"/>
  <c r="M315" i="11" s="1"/>
  <c r="Q153" i="7"/>
  <c r="H168" i="7" s="1"/>
  <c r="M168" i="7" s="1"/>
  <c r="N202" i="21"/>
  <c r="R202" i="21" s="1"/>
  <c r="I217" i="21" s="1"/>
  <c r="N217" i="21" s="1"/>
  <c r="N300" i="15"/>
  <c r="Q300" i="15" s="1"/>
  <c r="H315" i="15" s="1"/>
  <c r="M245" i="14"/>
  <c r="P245" i="14" s="1"/>
  <c r="G259" i="14" s="1"/>
  <c r="L259" i="14" s="1"/>
  <c r="N150" i="14"/>
  <c r="R150" i="14" s="1"/>
  <c r="I162" i="14" s="1"/>
  <c r="N162" i="14" s="1"/>
  <c r="N163" i="14" s="1"/>
  <c r="N196" i="19"/>
  <c r="Q196" i="19" s="1"/>
  <c r="H210" i="19" s="1"/>
  <c r="M210" i="19" s="1"/>
  <c r="N206" i="7"/>
  <c r="R206" i="7" s="1"/>
  <c r="I219" i="7" s="1"/>
  <c r="N219" i="7" s="1"/>
  <c r="N220" i="7" s="1"/>
  <c r="P301" i="23"/>
  <c r="G316" i="23" s="1"/>
  <c r="L316" i="23" s="1"/>
  <c r="Q244" i="7"/>
  <c r="H258" i="7" s="1"/>
  <c r="M258" i="7" s="1"/>
  <c r="N245" i="14"/>
  <c r="Q245" i="14" s="1"/>
  <c r="H259" i="14" s="1"/>
  <c r="M259" i="14" s="1"/>
  <c r="N154" i="19"/>
  <c r="R154" i="19" s="1"/>
  <c r="I169" i="19" s="1"/>
  <c r="N169" i="19" s="1"/>
  <c r="M153" i="12"/>
  <c r="O153" i="12" s="1"/>
  <c r="F168" i="12" s="1"/>
  <c r="K168" i="12" s="1"/>
  <c r="M251" i="18"/>
  <c r="O251" i="18" s="1"/>
  <c r="F266" i="18" s="1"/>
  <c r="K266" i="18" s="1"/>
  <c r="N203" i="7"/>
  <c r="R203" i="7" s="1"/>
  <c r="I218" i="7" s="1"/>
  <c r="M146" i="20"/>
  <c r="P146" i="20" s="1"/>
  <c r="G160" i="20" s="1"/>
  <c r="L160" i="20" s="1"/>
  <c r="N294" i="15"/>
  <c r="R294" i="15" s="1"/>
  <c r="I308" i="15" s="1"/>
  <c r="N308" i="15" s="1"/>
  <c r="N293" i="21"/>
  <c r="R293" i="21" s="1"/>
  <c r="I307" i="21" s="1"/>
  <c r="N307" i="21" s="1"/>
  <c r="M244" i="12"/>
  <c r="P244" i="12" s="1"/>
  <c r="G258" i="12" s="1"/>
  <c r="L258" i="12" s="1"/>
  <c r="M195" i="13"/>
  <c r="P195" i="13" s="1"/>
  <c r="G209" i="13" s="1"/>
  <c r="L209" i="13" s="1"/>
  <c r="N294" i="5"/>
  <c r="Q294" i="5" s="1"/>
  <c r="H308" i="5" s="1"/>
  <c r="M308" i="5" s="1"/>
  <c r="N206" i="22"/>
  <c r="Q206" i="22" s="1"/>
  <c r="H219" i="22" s="1"/>
  <c r="M219" i="22" s="1"/>
  <c r="M220" i="22" s="1"/>
  <c r="M294" i="7"/>
  <c r="P294" i="7" s="1"/>
  <c r="G308" i="7" s="1"/>
  <c r="L308" i="7" s="1"/>
  <c r="M251" i="15"/>
  <c r="O251" i="15" s="1"/>
  <c r="F266" i="15" s="1"/>
  <c r="K266" i="15" s="1"/>
  <c r="N293" i="22"/>
  <c r="R293" i="22" s="1"/>
  <c r="I307" i="22" s="1"/>
  <c r="N307" i="22" s="1"/>
  <c r="M251" i="3"/>
  <c r="P251" i="3" s="1"/>
  <c r="G266" i="3" s="1"/>
  <c r="L266" i="3" s="1"/>
  <c r="N146" i="7"/>
  <c r="R146" i="7" s="1"/>
  <c r="I160" i="7" s="1"/>
  <c r="N160" i="7" s="1"/>
  <c r="M245" i="9"/>
  <c r="O245" i="9" s="1"/>
  <c r="F259" i="9" s="1"/>
  <c r="K259" i="9" s="1"/>
  <c r="N147" i="3"/>
  <c r="R147" i="3" s="1"/>
  <c r="I161" i="3" s="1"/>
  <c r="N161" i="3" s="1"/>
  <c r="N203" i="21"/>
  <c r="Q203" i="21" s="1"/>
  <c r="H218" i="21" s="1"/>
  <c r="M218" i="21" s="1"/>
  <c r="N300" i="7"/>
  <c r="Q300" i="7" s="1"/>
  <c r="H315" i="7" s="1"/>
  <c r="M315" i="7" s="1"/>
  <c r="N293" i="5"/>
  <c r="Q293" i="5" s="1"/>
  <c r="H307" i="5" s="1"/>
  <c r="M307" i="5" s="1"/>
  <c r="N146" i="12"/>
  <c r="R146" i="12" s="1"/>
  <c r="I160" i="12" s="1"/>
  <c r="N160" i="12" s="1"/>
  <c r="M245" i="13"/>
  <c r="P245" i="13" s="1"/>
  <c r="G259" i="13" s="1"/>
  <c r="L259" i="13" s="1"/>
  <c r="M196" i="16"/>
  <c r="P196" i="16" s="1"/>
  <c r="G210" i="16" s="1"/>
  <c r="L210" i="16" s="1"/>
  <c r="N206" i="15"/>
  <c r="R206" i="15" s="1"/>
  <c r="I219" i="15" s="1"/>
  <c r="N219" i="15" s="1"/>
  <c r="N220" i="15" s="1"/>
  <c r="M195" i="7"/>
  <c r="P195" i="7" s="1"/>
  <c r="G209" i="7" s="1"/>
  <c r="L209" i="7" s="1"/>
  <c r="N293" i="13"/>
  <c r="R293" i="13" s="1"/>
  <c r="I307" i="13" s="1"/>
  <c r="N307" i="13" s="1"/>
  <c r="N147" i="20"/>
  <c r="Q147" i="20" s="1"/>
  <c r="H161" i="20" s="1"/>
  <c r="M161" i="20" s="1"/>
  <c r="M251" i="16"/>
  <c r="P251" i="16" s="1"/>
  <c r="G266" i="16" s="1"/>
  <c r="L266" i="16" s="1"/>
  <c r="M153" i="14"/>
  <c r="P153" i="14" s="1"/>
  <c r="G168" i="14" s="1"/>
  <c r="L168" i="14" s="1"/>
  <c r="M295" i="15"/>
  <c r="O295" i="15" s="1"/>
  <c r="N204" i="17"/>
  <c r="Q204" i="17" s="1"/>
  <c r="M157" i="7"/>
  <c r="O157" i="7" s="1"/>
  <c r="F170" i="7" s="1"/>
  <c r="K170" i="7" s="1"/>
  <c r="K172" i="7" s="1"/>
  <c r="M154" i="18"/>
  <c r="P154" i="18" s="1"/>
  <c r="G169" i="18" s="1"/>
  <c r="L169" i="18" s="1"/>
  <c r="N252" i="19"/>
  <c r="Q252" i="19" s="1"/>
  <c r="H267" i="19" s="1"/>
  <c r="N202" i="18"/>
  <c r="Q202" i="18" s="1"/>
  <c r="H217" i="18" s="1"/>
  <c r="M294" i="17"/>
  <c r="O294" i="17" s="1"/>
  <c r="F308" i="17" s="1"/>
  <c r="K308" i="17" s="1"/>
  <c r="N244" i="12"/>
  <c r="Q244" i="12" s="1"/>
  <c r="H258" i="12" s="1"/>
  <c r="M258" i="12" s="1"/>
  <c r="M97" i="13"/>
  <c r="O97" i="13" s="1"/>
  <c r="F111" i="13" s="1"/>
  <c r="K111" i="13" s="1"/>
  <c r="N245" i="17"/>
  <c r="Q245" i="17" s="1"/>
  <c r="H259" i="17" s="1"/>
  <c r="M259" i="17" s="1"/>
  <c r="M203" i="21"/>
  <c r="O203" i="21" s="1"/>
  <c r="F218" i="21" s="1"/>
  <c r="K218" i="21" s="1"/>
  <c r="M153" i="13"/>
  <c r="P153" i="13" s="1"/>
  <c r="G168" i="13" s="1"/>
  <c r="L168" i="13" s="1"/>
  <c r="M202" i="22"/>
  <c r="O202" i="22" s="1"/>
  <c r="F217" i="22" s="1"/>
  <c r="N203" i="23"/>
  <c r="Q203" i="23" s="1"/>
  <c r="H218" i="23" s="1"/>
  <c r="M218" i="23" s="1"/>
  <c r="N301" i="11"/>
  <c r="R301" i="11" s="1"/>
  <c r="I316" i="11" s="1"/>
  <c r="N316" i="11" s="1"/>
  <c r="N294" i="18"/>
  <c r="R294" i="18" s="1"/>
  <c r="I308" i="18" s="1"/>
  <c r="N308" i="18" s="1"/>
  <c r="M195" i="5"/>
  <c r="P195" i="5" s="1"/>
  <c r="G209" i="5" s="1"/>
  <c r="L209" i="5" s="1"/>
  <c r="N156" i="20"/>
  <c r="Q156" i="20" s="1"/>
  <c r="M204" i="3"/>
  <c r="P204" i="3" s="1"/>
  <c r="N251" i="5"/>
  <c r="R251" i="5" s="1"/>
  <c r="I266" i="5" s="1"/>
  <c r="N266" i="5" s="1"/>
  <c r="M199" i="15"/>
  <c r="O199" i="15" s="1"/>
  <c r="F211" i="15" s="1"/>
  <c r="K211" i="15" s="1"/>
  <c r="K212" i="15" s="1"/>
  <c r="M147" i="11"/>
  <c r="P147" i="11" s="1"/>
  <c r="G161" i="11" s="1"/>
  <c r="L161" i="11" s="1"/>
  <c r="N195" i="19"/>
  <c r="Q195" i="19" s="1"/>
  <c r="H209" i="19" s="1"/>
  <c r="M209" i="19" s="1"/>
  <c r="M147" i="18"/>
  <c r="O147" i="18" s="1"/>
  <c r="F161" i="18" s="1"/>
  <c r="K161" i="18" s="1"/>
  <c r="M196" i="14"/>
  <c r="P196" i="14" s="1"/>
  <c r="G210" i="14" s="1"/>
  <c r="L210" i="14" s="1"/>
  <c r="M300" i="13"/>
  <c r="P300" i="13" s="1"/>
  <c r="G315" i="13" s="1"/>
  <c r="M196" i="9"/>
  <c r="O196" i="9" s="1"/>
  <c r="F210" i="9" s="1"/>
  <c r="K210" i="9" s="1"/>
  <c r="M251" i="14"/>
  <c r="P251" i="14" s="1"/>
  <c r="G266" i="14" s="1"/>
  <c r="L266" i="14" s="1"/>
  <c r="N195" i="9"/>
  <c r="Q195" i="9" s="1"/>
  <c r="H209" i="9" s="1"/>
  <c r="M209" i="9" s="1"/>
  <c r="M293" i="3"/>
  <c r="O293" i="3" s="1"/>
  <c r="F307" i="3" s="1"/>
  <c r="K307" i="3" s="1"/>
  <c r="M293" i="11"/>
  <c r="O293" i="11" s="1"/>
  <c r="F307" i="11" s="1"/>
  <c r="K307" i="11" s="1"/>
  <c r="M195" i="11"/>
  <c r="O195" i="11" s="1"/>
  <c r="F209" i="11" s="1"/>
  <c r="K209" i="11" s="1"/>
  <c r="M244" i="17"/>
  <c r="P244" i="17" s="1"/>
  <c r="G258" i="17" s="1"/>
  <c r="L258" i="17" s="1"/>
  <c r="N300" i="23"/>
  <c r="Q300" i="23" s="1"/>
  <c r="H315" i="23" s="1"/>
  <c r="M315" i="23" s="1"/>
  <c r="M300" i="11"/>
  <c r="O300" i="11" s="1"/>
  <c r="F315" i="11" s="1"/>
  <c r="K315" i="11" s="1"/>
  <c r="N203" i="11"/>
  <c r="R203" i="11" s="1"/>
  <c r="I218" i="11" s="1"/>
  <c r="M203" i="23"/>
  <c r="P203" i="23" s="1"/>
  <c r="G218" i="23" s="1"/>
  <c r="L218" i="23" s="1"/>
  <c r="N107" i="13"/>
  <c r="Q107" i="13" s="1"/>
  <c r="M247" i="8"/>
  <c r="P247" i="8" s="1"/>
  <c r="N203" i="14"/>
  <c r="R203" i="14" s="1"/>
  <c r="I218" i="14" s="1"/>
  <c r="N218" i="14" s="1"/>
  <c r="N252" i="13"/>
  <c r="R252" i="13" s="1"/>
  <c r="I267" i="13" s="1"/>
  <c r="N252" i="8"/>
  <c r="Q252" i="8" s="1"/>
  <c r="H267" i="8" s="1"/>
  <c r="M267" i="8" s="1"/>
  <c r="M150" i="19"/>
  <c r="M195" i="9"/>
  <c r="O195" i="9" s="1"/>
  <c r="F209" i="9" s="1"/>
  <c r="K209" i="9" s="1"/>
  <c r="N293" i="3"/>
  <c r="R293" i="3" s="1"/>
  <c r="I307" i="3" s="1"/>
  <c r="N307" i="3" s="1"/>
  <c r="N100" i="13"/>
  <c r="R100" i="13" s="1"/>
  <c r="M301" i="22"/>
  <c r="O301" i="22" s="1"/>
  <c r="F316" i="22" s="1"/>
  <c r="N251" i="7"/>
  <c r="N154" i="17"/>
  <c r="Q154" i="17" s="1"/>
  <c r="H169" i="17" s="1"/>
  <c r="O293" i="12"/>
  <c r="F307" i="12" s="1"/>
  <c r="K307" i="12" s="1"/>
  <c r="N294" i="23"/>
  <c r="M147" i="22"/>
  <c r="O147" i="22" s="1"/>
  <c r="F161" i="22" s="1"/>
  <c r="K161" i="22" s="1"/>
  <c r="M300" i="17"/>
  <c r="P300" i="17" s="1"/>
  <c r="G315" i="17" s="1"/>
  <c r="L315" i="17" s="1"/>
  <c r="N255" i="19"/>
  <c r="Q255" i="19" s="1"/>
  <c r="H268" i="19" s="1"/>
  <c r="M268" i="19" s="1"/>
  <c r="M269" i="19" s="1"/>
  <c r="M294" i="18"/>
  <c r="P294" i="18" s="1"/>
  <c r="G308" i="18" s="1"/>
  <c r="L308" i="18" s="1"/>
  <c r="N195" i="18"/>
  <c r="R195" i="18" s="1"/>
  <c r="I209" i="18" s="1"/>
  <c r="N209" i="18" s="1"/>
  <c r="M300" i="16"/>
  <c r="O300" i="16" s="1"/>
  <c r="F315" i="16" s="1"/>
  <c r="K315" i="16" s="1"/>
  <c r="M294" i="22"/>
  <c r="P294" i="22" s="1"/>
  <c r="G308" i="22" s="1"/>
  <c r="L308" i="22" s="1"/>
  <c r="M157" i="20"/>
  <c r="N253" i="7"/>
  <c r="R253" i="7" s="1"/>
  <c r="N300" i="5"/>
  <c r="Q300" i="5" s="1"/>
  <c r="H315" i="5" s="1"/>
  <c r="M153" i="20"/>
  <c r="M157" i="14"/>
  <c r="O157" i="14" s="1"/>
  <c r="F170" i="14" s="1"/>
  <c r="K170" i="14" s="1"/>
  <c r="M303" i="7"/>
  <c r="O303" i="7" s="1"/>
  <c r="N149" i="19"/>
  <c r="R149" i="19" s="1"/>
  <c r="M251" i="17"/>
  <c r="N205" i="12"/>
  <c r="Q205" i="12" s="1"/>
  <c r="K304" i="7"/>
  <c r="M245" i="20"/>
  <c r="O245" i="20" s="1"/>
  <c r="F259" i="20" s="1"/>
  <c r="K259" i="20" s="1"/>
  <c r="N196" i="9"/>
  <c r="R196" i="9" s="1"/>
  <c r="I210" i="9" s="1"/>
  <c r="N210" i="9" s="1"/>
  <c r="N293" i="14"/>
  <c r="R293" i="14" s="1"/>
  <c r="I307" i="14" s="1"/>
  <c r="N307" i="14" s="1"/>
  <c r="N294" i="19"/>
  <c r="R294" i="19" s="1"/>
  <c r="I308" i="19" s="1"/>
  <c r="N308" i="19" s="1"/>
  <c r="M301" i="16"/>
  <c r="N196" i="17"/>
  <c r="R196" i="17" s="1"/>
  <c r="I210" i="17" s="1"/>
  <c r="N210" i="17" s="1"/>
  <c r="N293" i="16"/>
  <c r="Q293" i="16" s="1"/>
  <c r="H307" i="16" s="1"/>
  <c r="M307" i="16" s="1"/>
  <c r="N147" i="7"/>
  <c r="Q147" i="7" s="1"/>
  <c r="H161" i="7" s="1"/>
  <c r="M161" i="7" s="1"/>
  <c r="M252" i="12"/>
  <c r="O252" i="12" s="1"/>
  <c r="F267" i="12" s="1"/>
  <c r="K267" i="12" s="1"/>
  <c r="N147" i="19"/>
  <c r="N293" i="17"/>
  <c r="Q293" i="17" s="1"/>
  <c r="H307" i="17" s="1"/>
  <c r="M307" i="17" s="1"/>
  <c r="M301" i="21"/>
  <c r="N244" i="17"/>
  <c r="N293" i="11"/>
  <c r="M206" i="21"/>
  <c r="O206" i="21" s="1"/>
  <c r="F219" i="21" s="1"/>
  <c r="K219" i="21" s="1"/>
  <c r="M150" i="11"/>
  <c r="O150" i="11" s="1"/>
  <c r="F162" i="11" s="1"/>
  <c r="K162" i="11" s="1"/>
  <c r="K163" i="11" s="1"/>
  <c r="K297" i="20"/>
  <c r="N244" i="15"/>
  <c r="K304" i="16"/>
  <c r="N304" i="16" s="1"/>
  <c r="P245" i="19"/>
  <c r="G259" i="19" s="1"/>
  <c r="L259" i="19" s="1"/>
  <c r="K297" i="18"/>
  <c r="M297" i="18" s="1"/>
  <c r="O297" i="18" s="1"/>
  <c r="F309" i="18" s="1"/>
  <c r="K309" i="18" s="1"/>
  <c r="K311" i="18" s="1"/>
  <c r="N205" i="19"/>
  <c r="N252" i="16"/>
  <c r="Q252" i="16" s="1"/>
  <c r="H267" i="16" s="1"/>
  <c r="N205" i="17"/>
  <c r="Q205" i="17" s="1"/>
  <c r="M147" i="20"/>
  <c r="P147" i="20" s="1"/>
  <c r="G161" i="20" s="1"/>
  <c r="L161" i="20" s="1"/>
  <c r="N293" i="12"/>
  <c r="R245" i="7"/>
  <c r="I259" i="7" s="1"/>
  <c r="N259" i="7" s="1"/>
  <c r="N252" i="3"/>
  <c r="M150" i="9"/>
  <c r="O150" i="9" s="1"/>
  <c r="F162" i="9" s="1"/>
  <c r="K162" i="9" s="1"/>
  <c r="K163" i="9" s="1"/>
  <c r="M300" i="23"/>
  <c r="M153" i="16"/>
  <c r="P153" i="16" s="1"/>
  <c r="G168" i="16" s="1"/>
  <c r="L168" i="16" s="1"/>
  <c r="M293" i="8"/>
  <c r="P293" i="8" s="1"/>
  <c r="G307" i="8" s="1"/>
  <c r="L307" i="8" s="1"/>
  <c r="N248" i="3"/>
  <c r="R248" i="3" s="1"/>
  <c r="I260" i="3" s="1"/>
  <c r="N260" i="3" s="1"/>
  <c r="N261" i="3" s="1"/>
  <c r="N196" i="12"/>
  <c r="Q196" i="12" s="1"/>
  <c r="H210" i="12" s="1"/>
  <c r="M210" i="12" s="1"/>
  <c r="M247" i="16"/>
  <c r="O247" i="16" s="1"/>
  <c r="M195" i="18"/>
  <c r="R244" i="8"/>
  <c r="I258" i="8" s="1"/>
  <c r="N258" i="8" s="1"/>
  <c r="M203" i="7"/>
  <c r="P203" i="7" s="1"/>
  <c r="G218" i="7" s="1"/>
  <c r="M245" i="18"/>
  <c r="O245" i="18" s="1"/>
  <c r="F259" i="18" s="1"/>
  <c r="K259" i="18" s="1"/>
  <c r="M251" i="21"/>
  <c r="N146" i="3"/>
  <c r="N202" i="23"/>
  <c r="Q202" i="23" s="1"/>
  <c r="H217" i="23" s="1"/>
  <c r="M217" i="23" s="1"/>
  <c r="N196" i="21"/>
  <c r="Q196" i="21" s="1"/>
  <c r="H210" i="21" s="1"/>
  <c r="M210" i="21" s="1"/>
  <c r="M203" i="9"/>
  <c r="O203" i="9" s="1"/>
  <c r="F218" i="9" s="1"/>
  <c r="M296" i="19"/>
  <c r="O296" i="19" s="1"/>
  <c r="N146" i="23"/>
  <c r="R146" i="23" s="1"/>
  <c r="I160" i="23" s="1"/>
  <c r="N160" i="23" s="1"/>
  <c r="N302" i="12"/>
  <c r="Q302" i="12" s="1"/>
  <c r="N246" i="9"/>
  <c r="M244" i="20"/>
  <c r="O244" i="20" s="1"/>
  <c r="F258" i="20" s="1"/>
  <c r="K258" i="20" s="1"/>
  <c r="N247" i="20"/>
  <c r="Q247" i="20" s="1"/>
  <c r="N195" i="7"/>
  <c r="R195" i="7" s="1"/>
  <c r="I209" i="7" s="1"/>
  <c r="N209" i="7" s="1"/>
  <c r="N244" i="18"/>
  <c r="R244" i="18" s="1"/>
  <c r="I258" i="18" s="1"/>
  <c r="N258" i="18" s="1"/>
  <c r="M150" i="7"/>
  <c r="O150" i="7" s="1"/>
  <c r="F162" i="7" s="1"/>
  <c r="K162" i="7" s="1"/>
  <c r="K163" i="7" s="1"/>
  <c r="N199" i="11"/>
  <c r="Q199" i="11" s="1"/>
  <c r="H211" i="11" s="1"/>
  <c r="M211" i="11" s="1"/>
  <c r="M212" i="11" s="1"/>
  <c r="M203" i="11"/>
  <c r="M196" i="5"/>
  <c r="P196" i="5" s="1"/>
  <c r="G210" i="5" s="1"/>
  <c r="L210" i="5" s="1"/>
  <c r="M245" i="23"/>
  <c r="O245" i="23" s="1"/>
  <c r="F259" i="23" s="1"/>
  <c r="K259" i="23" s="1"/>
  <c r="N202" i="15"/>
  <c r="M293" i="13"/>
  <c r="O293" i="13" s="1"/>
  <c r="F307" i="13" s="1"/>
  <c r="K307" i="13" s="1"/>
  <c r="N252" i="9"/>
  <c r="R252" i="9" s="1"/>
  <c r="I267" i="9" s="1"/>
  <c r="M300" i="22"/>
  <c r="P300" i="22" s="1"/>
  <c r="G315" i="22" s="1"/>
  <c r="L315" i="22" s="1"/>
  <c r="M147" i="19"/>
  <c r="N195" i="5"/>
  <c r="R195" i="5" s="1"/>
  <c r="I209" i="5" s="1"/>
  <c r="N209" i="5" s="1"/>
  <c r="P245" i="8"/>
  <c r="G259" i="8" s="1"/>
  <c r="L259" i="8" s="1"/>
  <c r="O245" i="8"/>
  <c r="F259" i="8" s="1"/>
  <c r="K259" i="8" s="1"/>
  <c r="N300" i="18"/>
  <c r="M301" i="12"/>
  <c r="P301" i="12" s="1"/>
  <c r="G316" i="12" s="1"/>
  <c r="L316" i="12" s="1"/>
  <c r="N195" i="11"/>
  <c r="Q195" i="11" s="1"/>
  <c r="H209" i="11" s="1"/>
  <c r="M209" i="11" s="1"/>
  <c r="M248" i="23"/>
  <c r="O248" i="23" s="1"/>
  <c r="F260" i="23" s="1"/>
  <c r="K260" i="23" s="1"/>
  <c r="K262" i="23" s="1"/>
  <c r="N301" i="13"/>
  <c r="R301" i="13" s="1"/>
  <c r="I316" i="13" s="1"/>
  <c r="K297" i="16"/>
  <c r="N155" i="14"/>
  <c r="Q155" i="14" s="1"/>
  <c r="M252" i="21"/>
  <c r="O252" i="21" s="1"/>
  <c r="F267" i="21" s="1"/>
  <c r="K267" i="21" s="1"/>
  <c r="N302" i="19"/>
  <c r="Q302" i="19" s="1"/>
  <c r="N195" i="20"/>
  <c r="M196" i="8"/>
  <c r="P196" i="8" s="1"/>
  <c r="G210" i="8" s="1"/>
  <c r="L210" i="8" s="1"/>
  <c r="M156" i="13"/>
  <c r="M197" i="3"/>
  <c r="P197" i="3" s="1"/>
  <c r="M300" i="7"/>
  <c r="O300" i="7" s="1"/>
  <c r="F315" i="7" s="1"/>
  <c r="K315" i="7" s="1"/>
  <c r="N245" i="8"/>
  <c r="R245" i="8" s="1"/>
  <c r="I259" i="8" s="1"/>
  <c r="N259" i="8" s="1"/>
  <c r="N247" i="11"/>
  <c r="E173" i="9"/>
  <c r="N206" i="5"/>
  <c r="M252" i="23"/>
  <c r="M293" i="21"/>
  <c r="M244" i="13"/>
  <c r="P244" i="13" s="1"/>
  <c r="G258" i="13" s="1"/>
  <c r="L258" i="13" s="1"/>
  <c r="Q244" i="13"/>
  <c r="H258" i="13" s="1"/>
  <c r="M258" i="13" s="1"/>
  <c r="N255" i="21"/>
  <c r="Q255" i="21" s="1"/>
  <c r="H268" i="21" s="1"/>
  <c r="M268" i="21" s="1"/>
  <c r="M270" i="21" s="1"/>
  <c r="N244" i="9"/>
  <c r="R244" i="9" s="1"/>
  <c r="I258" i="9" s="1"/>
  <c r="N258" i="9" s="1"/>
  <c r="N195" i="12"/>
  <c r="Q195" i="12" s="1"/>
  <c r="H209" i="12" s="1"/>
  <c r="M209" i="12" s="1"/>
  <c r="N251" i="22"/>
  <c r="R251" i="22" s="1"/>
  <c r="I266" i="22" s="1"/>
  <c r="M150" i="22"/>
  <c r="M252" i="9"/>
  <c r="N202" i="17"/>
  <c r="Q202" i="17" s="1"/>
  <c r="H217" i="17" s="1"/>
  <c r="M217" i="17" s="1"/>
  <c r="N293" i="9"/>
  <c r="Q293" i="9" s="1"/>
  <c r="H307" i="9" s="1"/>
  <c r="M307" i="9" s="1"/>
  <c r="N146" i="17"/>
  <c r="Q146" i="17" s="1"/>
  <c r="H160" i="17" s="1"/>
  <c r="M160" i="17" s="1"/>
  <c r="N251" i="18"/>
  <c r="R251" i="18" s="1"/>
  <c r="I266" i="18" s="1"/>
  <c r="N266" i="18" s="1"/>
  <c r="M146" i="13"/>
  <c r="O146" i="13" s="1"/>
  <c r="F160" i="13" s="1"/>
  <c r="K160" i="13" s="1"/>
  <c r="M294" i="15"/>
  <c r="O294" i="15" s="1"/>
  <c r="F308" i="15" s="1"/>
  <c r="K308" i="15" s="1"/>
  <c r="M253" i="3"/>
  <c r="P253" i="3" s="1"/>
  <c r="M302" i="9"/>
  <c r="P302" i="9" s="1"/>
  <c r="K304" i="20"/>
  <c r="N304" i="20" s="1"/>
  <c r="Q304" i="20" s="1"/>
  <c r="H317" i="20" s="1"/>
  <c r="M317" i="20" s="1"/>
  <c r="M319" i="20" s="1"/>
  <c r="N302" i="18"/>
  <c r="Q302" i="18" s="1"/>
  <c r="N196" i="5"/>
  <c r="N150" i="7"/>
  <c r="R150" i="7" s="1"/>
  <c r="I162" i="7" s="1"/>
  <c r="N162" i="7" s="1"/>
  <c r="N163" i="7" s="1"/>
  <c r="N295" i="11"/>
  <c r="R295" i="11" s="1"/>
  <c r="K304" i="23"/>
  <c r="N304" i="23" s="1"/>
  <c r="M205" i="15"/>
  <c r="P205" i="15" s="1"/>
  <c r="K304" i="9"/>
  <c r="N304" i="9" s="1"/>
  <c r="R304" i="9" s="1"/>
  <c r="I317" i="9" s="1"/>
  <c r="N317" i="9" s="1"/>
  <c r="N253" i="11"/>
  <c r="Q253" i="11" s="1"/>
  <c r="N246" i="19"/>
  <c r="R246" i="19" s="1"/>
  <c r="N199" i="3"/>
  <c r="R199" i="3" s="1"/>
  <c r="I211" i="3" s="1"/>
  <c r="N211" i="3" s="1"/>
  <c r="N213" i="3" s="1"/>
  <c r="N98" i="13"/>
  <c r="R98" i="13" s="1"/>
  <c r="I112" i="13" s="1"/>
  <c r="N112" i="13" s="1"/>
  <c r="M244" i="5"/>
  <c r="O244" i="5" s="1"/>
  <c r="F258" i="5" s="1"/>
  <c r="K258" i="5" s="1"/>
  <c r="M154" i="22"/>
  <c r="P154" i="22" s="1"/>
  <c r="G169" i="22" s="1"/>
  <c r="M202" i="15"/>
  <c r="P202" i="15" s="1"/>
  <c r="G217" i="15" s="1"/>
  <c r="M294" i="19"/>
  <c r="O294" i="19" s="1"/>
  <c r="F308" i="19" s="1"/>
  <c r="K308" i="19" s="1"/>
  <c r="M203" i="15"/>
  <c r="O203" i="15" s="1"/>
  <c r="F218" i="15" s="1"/>
  <c r="N154" i="23"/>
  <c r="N195" i="17"/>
  <c r="Q195" i="17" s="1"/>
  <c r="H209" i="17" s="1"/>
  <c r="M209" i="17" s="1"/>
  <c r="N146" i="9"/>
  <c r="R146" i="9" s="1"/>
  <c r="I160" i="9" s="1"/>
  <c r="N160" i="9" s="1"/>
  <c r="N300" i="13"/>
  <c r="R300" i="13" s="1"/>
  <c r="I315" i="13" s="1"/>
  <c r="N315" i="13" s="1"/>
  <c r="M300" i="20"/>
  <c r="P300" i="20" s="1"/>
  <c r="G315" i="20" s="1"/>
  <c r="L315" i="20" s="1"/>
  <c r="M196" i="17"/>
  <c r="M206" i="15"/>
  <c r="O206" i="15" s="1"/>
  <c r="F219" i="15" s="1"/>
  <c r="K219" i="15" s="1"/>
  <c r="K221" i="15" s="1"/>
  <c r="M244" i="11"/>
  <c r="O244" i="11" s="1"/>
  <c r="F258" i="11" s="1"/>
  <c r="K258" i="11" s="1"/>
  <c r="N146" i="20"/>
  <c r="Q146" i="20" s="1"/>
  <c r="H160" i="20" s="1"/>
  <c r="M160" i="20" s="1"/>
  <c r="P252" i="3"/>
  <c r="G267" i="3" s="1"/>
  <c r="L267" i="3" s="1"/>
  <c r="O252" i="3"/>
  <c r="F267" i="3" s="1"/>
  <c r="M67" i="22"/>
  <c r="M199" i="5"/>
  <c r="P199" i="5" s="1"/>
  <c r="G211" i="5" s="1"/>
  <c r="L211" i="5" s="1"/>
  <c r="U70" i="17"/>
  <c r="M293" i="16"/>
  <c r="P293" i="16" s="1"/>
  <c r="G307" i="16" s="1"/>
  <c r="L307" i="16" s="1"/>
  <c r="N153" i="8"/>
  <c r="R153" i="8" s="1"/>
  <c r="I168" i="8" s="1"/>
  <c r="N168" i="8" s="1"/>
  <c r="E173" i="14"/>
  <c r="N204" i="15"/>
  <c r="Q204" i="15" s="1"/>
  <c r="N101" i="13"/>
  <c r="Q101" i="13" s="1"/>
  <c r="H113" i="13" s="1"/>
  <c r="M113" i="13" s="1"/>
  <c r="M115" i="13" s="1"/>
  <c r="N197" i="22"/>
  <c r="Q197" i="22" s="1"/>
  <c r="P202" i="11"/>
  <c r="G217" i="11" s="1"/>
  <c r="L217" i="11" s="1"/>
  <c r="N196" i="18"/>
  <c r="N301" i="5"/>
  <c r="M146" i="19"/>
  <c r="O293" i="5"/>
  <c r="F307" i="5" s="1"/>
  <c r="K307" i="5" s="1"/>
  <c r="M204" i="18"/>
  <c r="E173" i="18"/>
  <c r="L116" i="15"/>
  <c r="E263" i="13"/>
  <c r="M147" i="3"/>
  <c r="P147" i="3" s="1"/>
  <c r="G161" i="3" s="1"/>
  <c r="L161" i="3" s="1"/>
  <c r="E214" i="23"/>
  <c r="M195" i="15"/>
  <c r="M196" i="7"/>
  <c r="O196" i="7" s="1"/>
  <c r="F210" i="7" s="1"/>
  <c r="K210" i="7" s="1"/>
  <c r="M146" i="22"/>
  <c r="M293" i="20"/>
  <c r="P293" i="20" s="1"/>
  <c r="G307" i="20" s="1"/>
  <c r="L307" i="20" s="1"/>
  <c r="M300" i="18"/>
  <c r="O300" i="18" s="1"/>
  <c r="F315" i="18" s="1"/>
  <c r="K315" i="18" s="1"/>
  <c r="M300" i="21"/>
  <c r="M195" i="19"/>
  <c r="P195" i="19" s="1"/>
  <c r="G209" i="19" s="1"/>
  <c r="L209" i="19" s="1"/>
  <c r="M202" i="16"/>
  <c r="M244" i="22"/>
  <c r="O244" i="22" s="1"/>
  <c r="F258" i="22" s="1"/>
  <c r="K258" i="22" s="1"/>
  <c r="N300" i="20"/>
  <c r="Q300" i="20" s="1"/>
  <c r="H315" i="20" s="1"/>
  <c r="M315" i="20" s="1"/>
  <c r="N203" i="12"/>
  <c r="N301" i="16"/>
  <c r="U120" i="18"/>
  <c r="M204" i="7"/>
  <c r="O204" i="7" s="1"/>
  <c r="M303" i="5"/>
  <c r="N195" i="3"/>
  <c r="R195" i="3" s="1"/>
  <c r="I209" i="3" s="1"/>
  <c r="N209" i="3" s="1"/>
  <c r="N148" i="18"/>
  <c r="R148" i="18" s="1"/>
  <c r="M205" i="14"/>
  <c r="O205" i="14" s="1"/>
  <c r="N245" i="11"/>
  <c r="R245" i="11" s="1"/>
  <c r="I259" i="11" s="1"/>
  <c r="N259" i="11" s="1"/>
  <c r="N251" i="20"/>
  <c r="R251" i="20" s="1"/>
  <c r="I266" i="20" s="1"/>
  <c r="N203" i="8"/>
  <c r="R203" i="8" s="1"/>
  <c r="I218" i="8" s="1"/>
  <c r="M255" i="3"/>
  <c r="O255" i="3" s="1"/>
  <c r="F268" i="3" s="1"/>
  <c r="K268" i="3" s="1"/>
  <c r="K270" i="3" s="1"/>
  <c r="M104" i="13"/>
  <c r="O104" i="13" s="1"/>
  <c r="F119" i="13" s="1"/>
  <c r="N150" i="3"/>
  <c r="M254" i="22"/>
  <c r="O254" i="22" s="1"/>
  <c r="N253" i="16"/>
  <c r="Q253" i="16" s="1"/>
  <c r="E263" i="18"/>
  <c r="M148" i="7"/>
  <c r="P148" i="7" s="1"/>
  <c r="N206" i="18"/>
  <c r="M196" i="3"/>
  <c r="O196" i="3" s="1"/>
  <c r="F210" i="3" s="1"/>
  <c r="K210" i="3" s="1"/>
  <c r="M203" i="13"/>
  <c r="N206" i="14"/>
  <c r="R206" i="14" s="1"/>
  <c r="I219" i="14" s="1"/>
  <c r="N219" i="14" s="1"/>
  <c r="N221" i="14" s="1"/>
  <c r="N147" i="13"/>
  <c r="R147" i="13" s="1"/>
  <c r="I161" i="13" s="1"/>
  <c r="N161" i="13" s="1"/>
  <c r="N146" i="13"/>
  <c r="N301" i="7"/>
  <c r="Q301" i="7" s="1"/>
  <c r="H316" i="7" s="1"/>
  <c r="M316" i="7" s="1"/>
  <c r="N294" i="12"/>
  <c r="M202" i="23"/>
  <c r="O202" i="23" s="1"/>
  <c r="F217" i="23" s="1"/>
  <c r="M196" i="12"/>
  <c r="M154" i="23"/>
  <c r="O154" i="23" s="1"/>
  <c r="F169" i="23" s="1"/>
  <c r="K169" i="23" s="1"/>
  <c r="N197" i="5"/>
  <c r="R197" i="5" s="1"/>
  <c r="N203" i="9"/>
  <c r="Q203" i="9" s="1"/>
  <c r="H218" i="9" s="1"/>
  <c r="M106" i="13"/>
  <c r="O106" i="13" s="1"/>
  <c r="M198" i="14"/>
  <c r="P198" i="14" s="1"/>
  <c r="M251" i="12"/>
  <c r="O251" i="12" s="1"/>
  <c r="F266" i="12" s="1"/>
  <c r="M253" i="14"/>
  <c r="O253" i="14" s="1"/>
  <c r="U112" i="17"/>
  <c r="M254" i="3"/>
  <c r="O254" i="3" s="1"/>
  <c r="N155" i="16"/>
  <c r="Q155" i="16" s="1"/>
  <c r="M252" i="20"/>
  <c r="P252" i="20" s="1"/>
  <c r="G267" i="20" s="1"/>
  <c r="M206" i="3"/>
  <c r="O206" i="3" s="1"/>
  <c r="F219" i="3" s="1"/>
  <c r="K219" i="3" s="1"/>
  <c r="K297" i="7"/>
  <c r="M297" i="7" s="1"/>
  <c r="M198" i="21"/>
  <c r="P198" i="21" s="1"/>
  <c r="N202" i="12"/>
  <c r="R202" i="12" s="1"/>
  <c r="I217" i="12" s="1"/>
  <c r="N254" i="11"/>
  <c r="R254" i="11" s="1"/>
  <c r="O244" i="15"/>
  <c r="F258" i="15" s="1"/>
  <c r="K258" i="15" s="1"/>
  <c r="E320" i="5"/>
  <c r="N300" i="16"/>
  <c r="E271" i="16"/>
  <c r="M195" i="17"/>
  <c r="P195" i="17" s="1"/>
  <c r="G209" i="17" s="1"/>
  <c r="L209" i="17" s="1"/>
  <c r="E116" i="13"/>
  <c r="M206" i="13"/>
  <c r="P206" i="13" s="1"/>
  <c r="G219" i="13" s="1"/>
  <c r="L219" i="13" s="1"/>
  <c r="L221" i="13" s="1"/>
  <c r="M203" i="17"/>
  <c r="O203" i="17" s="1"/>
  <c r="F218" i="17" s="1"/>
  <c r="K218" i="17" s="1"/>
  <c r="N150" i="19"/>
  <c r="Q150" i="19" s="1"/>
  <c r="H162" i="19" s="1"/>
  <c r="M162" i="19" s="1"/>
  <c r="M164" i="19" s="1"/>
  <c r="N154" i="11"/>
  <c r="N244" i="11"/>
  <c r="N199" i="23"/>
  <c r="N294" i="22"/>
  <c r="R294" i="22" s="1"/>
  <c r="I308" i="22" s="1"/>
  <c r="N308" i="22" s="1"/>
  <c r="M294" i="12"/>
  <c r="U112" i="22"/>
  <c r="N253" i="15"/>
  <c r="R253" i="15" s="1"/>
  <c r="N199" i="15"/>
  <c r="Q199" i="15" s="1"/>
  <c r="H211" i="15" s="1"/>
  <c r="M211" i="15" s="1"/>
  <c r="S209" i="15" s="1"/>
  <c r="M157" i="18"/>
  <c r="O157" i="18" s="1"/>
  <c r="F170" i="18" s="1"/>
  <c r="K170" i="18" s="1"/>
  <c r="K172" i="18" s="1"/>
  <c r="M153" i="23"/>
  <c r="N244" i="19"/>
  <c r="R244" i="19" s="1"/>
  <c r="I258" i="19" s="1"/>
  <c r="N258" i="19" s="1"/>
  <c r="M295" i="9"/>
  <c r="P295" i="9" s="1"/>
  <c r="U71" i="22"/>
  <c r="M156" i="3"/>
  <c r="O156" i="3" s="1"/>
  <c r="M296" i="7"/>
  <c r="M294" i="8"/>
  <c r="P294" i="8" s="1"/>
  <c r="G308" i="8" s="1"/>
  <c r="L308" i="8" s="1"/>
  <c r="M303" i="19"/>
  <c r="P303" i="19" s="1"/>
  <c r="R301" i="21"/>
  <c r="I316" i="21" s="1"/>
  <c r="N316" i="21" s="1"/>
  <c r="M156" i="8"/>
  <c r="P156" i="8" s="1"/>
  <c r="M197" i="20"/>
  <c r="P197" i="20" s="1"/>
  <c r="N149" i="7"/>
  <c r="Q149" i="7" s="1"/>
  <c r="N153" i="13"/>
  <c r="E214" i="12"/>
  <c r="N302" i="16"/>
  <c r="N149" i="11"/>
  <c r="R149" i="11" s="1"/>
  <c r="N295" i="5"/>
  <c r="R295" i="5" s="1"/>
  <c r="M303" i="17"/>
  <c r="P303" i="17" s="1"/>
  <c r="E173" i="12"/>
  <c r="M198" i="7"/>
  <c r="N248" i="22"/>
  <c r="Q248" i="22" s="1"/>
  <c r="H260" i="22" s="1"/>
  <c r="M260" i="22" s="1"/>
  <c r="R97" i="13"/>
  <c r="I111" i="13" s="1"/>
  <c r="N111" i="13" s="1"/>
  <c r="M301" i="14"/>
  <c r="P301" i="14" s="1"/>
  <c r="G316" i="14" s="1"/>
  <c r="N202" i="11"/>
  <c r="M146" i="9"/>
  <c r="O146" i="9" s="1"/>
  <c r="F160" i="9" s="1"/>
  <c r="K160" i="9" s="1"/>
  <c r="M246" i="21"/>
  <c r="O246" i="21" s="1"/>
  <c r="M146" i="14"/>
  <c r="P146" i="14" s="1"/>
  <c r="G160" i="14" s="1"/>
  <c r="L160" i="14" s="1"/>
  <c r="E271" i="12"/>
  <c r="E173" i="17"/>
  <c r="N67" i="11"/>
  <c r="R294" i="8"/>
  <c r="I308" i="8" s="1"/>
  <c r="N308" i="8" s="1"/>
  <c r="M255" i="12"/>
  <c r="M206" i="8"/>
  <c r="O206" i="8" s="1"/>
  <c r="F219" i="8" s="1"/>
  <c r="K219" i="8" s="1"/>
  <c r="K221" i="8" s="1"/>
  <c r="N195" i="22"/>
  <c r="Q195" i="22" s="1"/>
  <c r="H209" i="22" s="1"/>
  <c r="M209" i="22" s="1"/>
  <c r="N301" i="12"/>
  <c r="M154" i="14"/>
  <c r="P154" i="14" s="1"/>
  <c r="G169" i="14" s="1"/>
  <c r="L169" i="14" s="1"/>
  <c r="M248" i="3"/>
  <c r="P248" i="3" s="1"/>
  <c r="G260" i="3" s="1"/>
  <c r="L260" i="3" s="1"/>
  <c r="L261" i="3" s="1"/>
  <c r="N251" i="14"/>
  <c r="M245" i="3"/>
  <c r="P245" i="3" s="1"/>
  <c r="G259" i="3" s="1"/>
  <c r="L259" i="3" s="1"/>
  <c r="N202" i="16"/>
  <c r="M195" i="14"/>
  <c r="O195" i="14" s="1"/>
  <c r="F209" i="14" s="1"/>
  <c r="K209" i="14" s="1"/>
  <c r="K297" i="9"/>
  <c r="N297" i="9" s="1"/>
  <c r="M301" i="19"/>
  <c r="O301" i="19" s="1"/>
  <c r="F316" i="19" s="1"/>
  <c r="N206" i="19"/>
  <c r="Q206" i="19" s="1"/>
  <c r="H219" i="19" s="1"/>
  <c r="M219" i="19" s="1"/>
  <c r="M221" i="19" s="1"/>
  <c r="N202" i="8"/>
  <c r="Q202" i="8" s="1"/>
  <c r="H217" i="8" s="1"/>
  <c r="N244" i="22"/>
  <c r="R244" i="22" s="1"/>
  <c r="I258" i="22" s="1"/>
  <c r="N258" i="22" s="1"/>
  <c r="N245" i="3"/>
  <c r="Q245" i="3" s="1"/>
  <c r="H259" i="3" s="1"/>
  <c r="M259" i="3" s="1"/>
  <c r="E312" i="20"/>
  <c r="N251" i="21"/>
  <c r="Q251" i="21" s="1"/>
  <c r="H266" i="21" s="1"/>
  <c r="M266" i="21" s="1"/>
  <c r="N294" i="9"/>
  <c r="R294" i="9" s="1"/>
  <c r="I308" i="9" s="1"/>
  <c r="N308" i="9" s="1"/>
  <c r="M146" i="7"/>
  <c r="N157" i="13"/>
  <c r="N293" i="23"/>
  <c r="R293" i="23" s="1"/>
  <c r="I307" i="23" s="1"/>
  <c r="N307" i="23" s="1"/>
  <c r="N251" i="15"/>
  <c r="R251" i="15" s="1"/>
  <c r="I266" i="15" s="1"/>
  <c r="N266" i="15" s="1"/>
  <c r="M108" i="13"/>
  <c r="O108" i="13" s="1"/>
  <c r="F121" i="13" s="1"/>
  <c r="K121" i="13" s="1"/>
  <c r="K122" i="13" s="1"/>
  <c r="M195" i="22"/>
  <c r="N147" i="14"/>
  <c r="R147" i="14" s="1"/>
  <c r="I161" i="14" s="1"/>
  <c r="N161" i="14" s="1"/>
  <c r="U62" i="11"/>
  <c r="N206" i="9"/>
  <c r="Q206" i="9" s="1"/>
  <c r="H219" i="9" s="1"/>
  <c r="M219" i="9" s="1"/>
  <c r="M221" i="9" s="1"/>
  <c r="U62" i="12"/>
  <c r="N296" i="16"/>
  <c r="R296" i="16" s="1"/>
  <c r="M196" i="15"/>
  <c r="O196" i="15" s="1"/>
  <c r="F210" i="15" s="1"/>
  <c r="K210" i="15" s="1"/>
  <c r="Q153" i="3"/>
  <c r="H168" i="3" s="1"/>
  <c r="M168" i="3" s="1"/>
  <c r="U63" i="17"/>
  <c r="N204" i="12"/>
  <c r="Q204" i="12" s="1"/>
  <c r="N199" i="8"/>
  <c r="Q199" i="8" s="1"/>
  <c r="H211" i="8" s="1"/>
  <c r="M211" i="8" s="1"/>
  <c r="M212" i="8" s="1"/>
  <c r="M147" i="7"/>
  <c r="P147" i="7" s="1"/>
  <c r="G161" i="7" s="1"/>
  <c r="L161" i="7" s="1"/>
  <c r="K304" i="22"/>
  <c r="M304" i="22" s="1"/>
  <c r="P304" i="22" s="1"/>
  <c r="G317" i="22" s="1"/>
  <c r="L317" i="22" s="1"/>
  <c r="L318" i="22" s="1"/>
  <c r="N147" i="23"/>
  <c r="Q147" i="23" s="1"/>
  <c r="H161" i="23" s="1"/>
  <c r="M161" i="23" s="1"/>
  <c r="M244" i="23"/>
  <c r="O252" i="11"/>
  <c r="F267" i="11" s="1"/>
  <c r="K267" i="11" s="1"/>
  <c r="E222" i="9"/>
  <c r="N293" i="15"/>
  <c r="R293" i="15" s="1"/>
  <c r="I307" i="15" s="1"/>
  <c r="N307" i="15" s="1"/>
  <c r="M206" i="14"/>
  <c r="P206" i="14" s="1"/>
  <c r="G219" i="14" s="1"/>
  <c r="L219" i="14" s="1"/>
  <c r="L220" i="14" s="1"/>
  <c r="N157" i="19"/>
  <c r="N147" i="11"/>
  <c r="Q147" i="11" s="1"/>
  <c r="H161" i="11" s="1"/>
  <c r="M161" i="11" s="1"/>
  <c r="M202" i="17"/>
  <c r="O202" i="17" s="1"/>
  <c r="F217" i="17" s="1"/>
  <c r="K217" i="17" s="1"/>
  <c r="N206" i="13"/>
  <c r="Q206" i="13" s="1"/>
  <c r="H219" i="13" s="1"/>
  <c r="M219" i="13" s="1"/>
  <c r="M220" i="13" s="1"/>
  <c r="N301" i="14"/>
  <c r="Q301" i="14" s="1"/>
  <c r="H316" i="14" s="1"/>
  <c r="M199" i="18"/>
  <c r="P199" i="18" s="1"/>
  <c r="G211" i="18" s="1"/>
  <c r="L211" i="18" s="1"/>
  <c r="L212" i="18" s="1"/>
  <c r="N296" i="23"/>
  <c r="M296" i="8"/>
  <c r="M155" i="3"/>
  <c r="O155" i="3" s="1"/>
  <c r="N203" i="18"/>
  <c r="Q203" i="18" s="1"/>
  <c r="H218" i="18" s="1"/>
  <c r="M218" i="18" s="1"/>
  <c r="U111" i="8"/>
  <c r="U62" i="15"/>
  <c r="E214" i="5"/>
  <c r="N197" i="23"/>
  <c r="Q197" i="23" s="1"/>
  <c r="N196" i="7"/>
  <c r="Q196" i="7" s="1"/>
  <c r="H210" i="7" s="1"/>
  <c r="M210" i="7" s="1"/>
  <c r="N296" i="3"/>
  <c r="Q296" i="3" s="1"/>
  <c r="E263" i="23"/>
  <c r="U112" i="15"/>
  <c r="U111" i="11"/>
  <c r="M195" i="12"/>
  <c r="N251" i="3"/>
  <c r="Q251" i="3" s="1"/>
  <c r="H266" i="3" s="1"/>
  <c r="M266" i="3" s="1"/>
  <c r="N156" i="18"/>
  <c r="R156" i="18" s="1"/>
  <c r="M157" i="3"/>
  <c r="O157" i="3" s="1"/>
  <c r="F170" i="3" s="1"/>
  <c r="K170" i="3" s="1"/>
  <c r="K172" i="3" s="1"/>
  <c r="M252" i="22"/>
  <c r="M246" i="8"/>
  <c r="O246" i="8" s="1"/>
  <c r="N150" i="9"/>
  <c r="N302" i="22"/>
  <c r="R302" i="22" s="1"/>
  <c r="E214" i="22"/>
  <c r="M116" i="11"/>
  <c r="M301" i="11"/>
  <c r="K67" i="20"/>
  <c r="E320" i="3"/>
  <c r="M248" i="15"/>
  <c r="M244" i="18"/>
  <c r="P244" i="18" s="1"/>
  <c r="G258" i="18" s="1"/>
  <c r="L258" i="18" s="1"/>
  <c r="M154" i="13"/>
  <c r="M244" i="14"/>
  <c r="O244" i="14" s="1"/>
  <c r="F258" i="14" s="1"/>
  <c r="K258" i="14" s="1"/>
  <c r="N300" i="22"/>
  <c r="M300" i="9"/>
  <c r="M146" i="17"/>
  <c r="P146" i="17" s="1"/>
  <c r="G160" i="17" s="1"/>
  <c r="L160" i="17" s="1"/>
  <c r="U70" i="21"/>
  <c r="N147" i="9"/>
  <c r="Q147" i="9" s="1"/>
  <c r="H161" i="9" s="1"/>
  <c r="M161" i="9" s="1"/>
  <c r="M203" i="22"/>
  <c r="M293" i="9"/>
  <c r="O293" i="9" s="1"/>
  <c r="F307" i="9" s="1"/>
  <c r="K307" i="9" s="1"/>
  <c r="N300" i="17"/>
  <c r="R300" i="17" s="1"/>
  <c r="I315" i="17" s="1"/>
  <c r="M154" i="19"/>
  <c r="P154" i="19" s="1"/>
  <c r="G169" i="19" s="1"/>
  <c r="L169" i="19" s="1"/>
  <c r="N156" i="16"/>
  <c r="Q156" i="16" s="1"/>
  <c r="N300" i="9"/>
  <c r="M205" i="11"/>
  <c r="P205" i="11" s="1"/>
  <c r="M199" i="23"/>
  <c r="O199" i="23" s="1"/>
  <c r="F211" i="23" s="1"/>
  <c r="K211" i="23" s="1"/>
  <c r="N198" i="17"/>
  <c r="Q198" i="17" s="1"/>
  <c r="M245" i="22"/>
  <c r="P245" i="22" s="1"/>
  <c r="G259" i="22" s="1"/>
  <c r="L259" i="22" s="1"/>
  <c r="R154" i="20"/>
  <c r="I169" i="20" s="1"/>
  <c r="N169" i="20" s="1"/>
  <c r="N293" i="8"/>
  <c r="Q293" i="8" s="1"/>
  <c r="H307" i="8" s="1"/>
  <c r="M307" i="8" s="1"/>
  <c r="M300" i="15"/>
  <c r="P300" i="15" s="1"/>
  <c r="G315" i="15" s="1"/>
  <c r="L315" i="15" s="1"/>
  <c r="M293" i="22"/>
  <c r="N156" i="17"/>
  <c r="R156" i="17" s="1"/>
  <c r="N148" i="8"/>
  <c r="R148" i="8" s="1"/>
  <c r="N302" i="11"/>
  <c r="Q302" i="11" s="1"/>
  <c r="N197" i="17"/>
  <c r="R197" i="17" s="1"/>
  <c r="N300" i="19"/>
  <c r="N195" i="23"/>
  <c r="N248" i="15"/>
  <c r="R248" i="15" s="1"/>
  <c r="I260" i="15" s="1"/>
  <c r="N260" i="15" s="1"/>
  <c r="N262" i="15" s="1"/>
  <c r="M198" i="22"/>
  <c r="O198" i="22" s="1"/>
  <c r="L67" i="3"/>
  <c r="M294" i="21"/>
  <c r="O294" i="21" s="1"/>
  <c r="F308" i="21" s="1"/>
  <c r="K308" i="21" s="1"/>
  <c r="N156" i="14"/>
  <c r="Q156" i="14" s="1"/>
  <c r="M154" i="9"/>
  <c r="O154" i="9" s="1"/>
  <c r="F169" i="9" s="1"/>
  <c r="K169" i="9" s="1"/>
  <c r="U111" i="3"/>
  <c r="N254" i="23"/>
  <c r="Q254" i="23" s="1"/>
  <c r="N199" i="20"/>
  <c r="Q199" i="20" s="1"/>
  <c r="H211" i="20" s="1"/>
  <c r="M211" i="20" s="1"/>
  <c r="M213" i="20" s="1"/>
  <c r="N196" i="23"/>
  <c r="R196" i="23" s="1"/>
  <c r="I210" i="23" s="1"/>
  <c r="N210" i="23" s="1"/>
  <c r="M253" i="20"/>
  <c r="P253" i="20" s="1"/>
  <c r="U111" i="5"/>
  <c r="M206" i="11"/>
  <c r="P206" i="11" s="1"/>
  <c r="G219" i="11" s="1"/>
  <c r="M303" i="12"/>
  <c r="O303" i="12" s="1"/>
  <c r="E312" i="3"/>
  <c r="M148" i="20"/>
  <c r="P148" i="20" s="1"/>
  <c r="N255" i="16"/>
  <c r="M146" i="8"/>
  <c r="P146" i="8" s="1"/>
  <c r="G160" i="8" s="1"/>
  <c r="L160" i="8" s="1"/>
  <c r="M245" i="15"/>
  <c r="O245" i="15" s="1"/>
  <c r="F259" i="15" s="1"/>
  <c r="K259" i="15" s="1"/>
  <c r="M146" i="18"/>
  <c r="P146" i="18" s="1"/>
  <c r="G160" i="18" s="1"/>
  <c r="L160" i="18" s="1"/>
  <c r="N67" i="15"/>
  <c r="N148" i="12"/>
  <c r="Q148" i="12" s="1"/>
  <c r="N198" i="18"/>
  <c r="R198" i="18" s="1"/>
  <c r="N198" i="5"/>
  <c r="Q153" i="20"/>
  <c r="H168" i="20" s="1"/>
  <c r="M168" i="20" s="1"/>
  <c r="M197" i="8"/>
  <c r="M198" i="11"/>
  <c r="O198" i="11" s="1"/>
  <c r="K297" i="12"/>
  <c r="N294" i="17"/>
  <c r="Q294" i="17" s="1"/>
  <c r="H308" i="17" s="1"/>
  <c r="M308" i="17" s="1"/>
  <c r="M247" i="22"/>
  <c r="O247" i="22" s="1"/>
  <c r="M301" i="7"/>
  <c r="O301" i="7" s="1"/>
  <c r="F316" i="7" s="1"/>
  <c r="N196" i="14"/>
  <c r="Q196" i="14" s="1"/>
  <c r="H210" i="14" s="1"/>
  <c r="M210" i="14" s="1"/>
  <c r="N202" i="22"/>
  <c r="R202" i="22" s="1"/>
  <c r="I217" i="22" s="1"/>
  <c r="E271" i="22"/>
  <c r="M244" i="19"/>
  <c r="O244" i="19" s="1"/>
  <c r="F258" i="19" s="1"/>
  <c r="K258" i="19" s="1"/>
  <c r="M245" i="17"/>
  <c r="O245" i="17" s="1"/>
  <c r="F259" i="17" s="1"/>
  <c r="K259" i="17" s="1"/>
  <c r="E271" i="13"/>
  <c r="E271" i="19"/>
  <c r="N203" i="17"/>
  <c r="Q203" i="17" s="1"/>
  <c r="H218" i="17" s="1"/>
  <c r="M218" i="17" s="1"/>
  <c r="M244" i="21"/>
  <c r="O244" i="21" s="1"/>
  <c r="F258" i="21" s="1"/>
  <c r="K258" i="21" s="1"/>
  <c r="M245" i="12"/>
  <c r="N154" i="14"/>
  <c r="M146" i="3"/>
  <c r="N157" i="8"/>
  <c r="Q157" i="8" s="1"/>
  <c r="H170" i="8" s="1"/>
  <c r="M170" i="8" s="1"/>
  <c r="M171" i="8" s="1"/>
  <c r="M149" i="3"/>
  <c r="P149" i="3" s="1"/>
  <c r="N295" i="7"/>
  <c r="R295" i="7" s="1"/>
  <c r="N116" i="3"/>
  <c r="N296" i="9"/>
  <c r="R296" i="9" s="1"/>
  <c r="M302" i="15"/>
  <c r="O302" i="15" s="1"/>
  <c r="M148" i="13"/>
  <c r="O148" i="13" s="1"/>
  <c r="M254" i="18"/>
  <c r="O254" i="18" s="1"/>
  <c r="U119" i="18"/>
  <c r="N149" i="12"/>
  <c r="Q149" i="12" s="1"/>
  <c r="M296" i="5"/>
  <c r="O296" i="5" s="1"/>
  <c r="M302" i="17"/>
  <c r="O302" i="17" s="1"/>
  <c r="N203" i="19"/>
  <c r="R203" i="19" s="1"/>
  <c r="I218" i="19" s="1"/>
  <c r="N218" i="19" s="1"/>
  <c r="U119" i="5"/>
  <c r="N148" i="22"/>
  <c r="Q148" i="22" s="1"/>
  <c r="N255" i="22"/>
  <c r="R255" i="22" s="1"/>
  <c r="I268" i="22" s="1"/>
  <c r="N268" i="22" s="1"/>
  <c r="N270" i="22" s="1"/>
  <c r="U70" i="23"/>
  <c r="U70" i="18"/>
  <c r="N247" i="23"/>
  <c r="Q247" i="23" s="1"/>
  <c r="N156" i="19"/>
  <c r="M150" i="8"/>
  <c r="P150" i="8" s="1"/>
  <c r="G162" i="8" s="1"/>
  <c r="L162" i="8" s="1"/>
  <c r="M246" i="22"/>
  <c r="P246" i="22" s="1"/>
  <c r="N294" i="20"/>
  <c r="R294" i="20" s="1"/>
  <c r="I308" i="20" s="1"/>
  <c r="N308" i="20" s="1"/>
  <c r="U111" i="16"/>
  <c r="N294" i="16"/>
  <c r="R294" i="16" s="1"/>
  <c r="I308" i="16" s="1"/>
  <c r="N308" i="16" s="1"/>
  <c r="M300" i="8"/>
  <c r="O300" i="8" s="1"/>
  <c r="F315" i="8" s="1"/>
  <c r="N247" i="21"/>
  <c r="R247" i="21" s="1"/>
  <c r="K304" i="14"/>
  <c r="M304" i="14" s="1"/>
  <c r="O304" i="14" s="1"/>
  <c r="F317" i="14" s="1"/>
  <c r="K317" i="14" s="1"/>
  <c r="K318" i="14" s="1"/>
  <c r="N148" i="16"/>
  <c r="R148" i="16" s="1"/>
  <c r="M196" i="13"/>
  <c r="P196" i="13" s="1"/>
  <c r="G210" i="13" s="1"/>
  <c r="L210" i="13" s="1"/>
  <c r="M148" i="19"/>
  <c r="P148" i="19" s="1"/>
  <c r="M303" i="15"/>
  <c r="O303" i="15" s="1"/>
  <c r="M204" i="14"/>
  <c r="P204" i="14" s="1"/>
  <c r="M150" i="20"/>
  <c r="P150" i="20" s="1"/>
  <c r="G162" i="20" s="1"/>
  <c r="L162" i="20" s="1"/>
  <c r="L164" i="20" s="1"/>
  <c r="M156" i="22"/>
  <c r="O156" i="22" s="1"/>
  <c r="M206" i="18"/>
  <c r="M244" i="9"/>
  <c r="P244" i="9" s="1"/>
  <c r="G258" i="9" s="1"/>
  <c r="L258" i="9" s="1"/>
  <c r="M248" i="5"/>
  <c r="P248" i="5" s="1"/>
  <c r="G260" i="5" s="1"/>
  <c r="L260" i="5" s="1"/>
  <c r="L261" i="5" s="1"/>
  <c r="M247" i="19"/>
  <c r="P247" i="19" s="1"/>
  <c r="E165" i="14"/>
  <c r="R301" i="20"/>
  <c r="I316" i="20" s="1"/>
  <c r="N316" i="20" s="1"/>
  <c r="M255" i="15"/>
  <c r="P98" i="13"/>
  <c r="G112" i="13" s="1"/>
  <c r="L112" i="13" s="1"/>
  <c r="E271" i="23"/>
  <c r="E222" i="11"/>
  <c r="N198" i="13"/>
  <c r="Q198" i="13" s="1"/>
  <c r="N254" i="5"/>
  <c r="R254" i="5" s="1"/>
  <c r="N252" i="12"/>
  <c r="E263" i="22"/>
  <c r="N248" i="13"/>
  <c r="R248" i="13" s="1"/>
  <c r="I260" i="13" s="1"/>
  <c r="N260" i="13" s="1"/>
  <c r="N262" i="13" s="1"/>
  <c r="M295" i="22"/>
  <c r="P295" i="22" s="1"/>
  <c r="M67" i="5"/>
  <c r="N300" i="21"/>
  <c r="N295" i="23"/>
  <c r="E222" i="17"/>
  <c r="O147" i="9"/>
  <c r="F161" i="9" s="1"/>
  <c r="K161" i="9" s="1"/>
  <c r="N206" i="23"/>
  <c r="R206" i="23" s="1"/>
  <c r="I219" i="23" s="1"/>
  <c r="N219" i="23" s="1"/>
  <c r="N221" i="23" s="1"/>
  <c r="K67" i="19"/>
  <c r="N153" i="12"/>
  <c r="R153" i="12" s="1"/>
  <c r="I168" i="12" s="1"/>
  <c r="N168" i="12" s="1"/>
  <c r="L116" i="12"/>
  <c r="E312" i="14"/>
  <c r="M293" i="18"/>
  <c r="O293" i="18" s="1"/>
  <c r="F307" i="18" s="1"/>
  <c r="K307" i="18" s="1"/>
  <c r="M293" i="23"/>
  <c r="O293" i="23" s="1"/>
  <c r="F307" i="23" s="1"/>
  <c r="K307" i="23" s="1"/>
  <c r="M248" i="8"/>
  <c r="P248" i="8" s="1"/>
  <c r="G260" i="8" s="1"/>
  <c r="L260" i="8" s="1"/>
  <c r="M157" i="13"/>
  <c r="M147" i="13"/>
  <c r="P147" i="13" s="1"/>
  <c r="G161" i="13" s="1"/>
  <c r="L161" i="13" s="1"/>
  <c r="N255" i="23"/>
  <c r="R255" i="23" s="1"/>
  <c r="I268" i="23" s="1"/>
  <c r="N268" i="23" s="1"/>
  <c r="N252" i="5"/>
  <c r="N203" i="3"/>
  <c r="Q203" i="3" s="1"/>
  <c r="H218" i="3" s="1"/>
  <c r="M218" i="3" s="1"/>
  <c r="M155" i="13"/>
  <c r="P155" i="13" s="1"/>
  <c r="M247" i="9"/>
  <c r="O247" i="9" s="1"/>
  <c r="U70" i="3"/>
  <c r="M301" i="15"/>
  <c r="N301" i="15"/>
  <c r="M245" i="5"/>
  <c r="N245" i="5"/>
  <c r="M206" i="20"/>
  <c r="N206" i="20"/>
  <c r="R251" i="11"/>
  <c r="I266" i="11" s="1"/>
  <c r="N266" i="11" s="1"/>
  <c r="Q251" i="11"/>
  <c r="H266" i="11" s="1"/>
  <c r="M266" i="11" s="1"/>
  <c r="M146" i="16"/>
  <c r="P146" i="16" s="1"/>
  <c r="G160" i="16" s="1"/>
  <c r="L160" i="16" s="1"/>
  <c r="N146" i="16"/>
  <c r="Q146" i="16" s="1"/>
  <c r="H160" i="16" s="1"/>
  <c r="M160" i="16" s="1"/>
  <c r="N244" i="3"/>
  <c r="R244" i="3" s="1"/>
  <c r="I258" i="3" s="1"/>
  <c r="N258" i="3" s="1"/>
  <c r="M244" i="3"/>
  <c r="N196" i="11"/>
  <c r="M196" i="11"/>
  <c r="E165" i="17"/>
  <c r="N67" i="16"/>
  <c r="U70" i="15"/>
  <c r="N252" i="7"/>
  <c r="M252" i="7"/>
  <c r="O252" i="7" s="1"/>
  <c r="F267" i="7" s="1"/>
  <c r="N202" i="14"/>
  <c r="R202" i="14" s="1"/>
  <c r="I217" i="14" s="1"/>
  <c r="M202" i="14"/>
  <c r="O202" i="14" s="1"/>
  <c r="F217" i="14" s="1"/>
  <c r="N253" i="23"/>
  <c r="Q253" i="23" s="1"/>
  <c r="M202" i="20"/>
  <c r="O202" i="20" s="1"/>
  <c r="F217" i="20" s="1"/>
  <c r="M205" i="3"/>
  <c r="N67" i="23"/>
  <c r="N303" i="23"/>
  <c r="R303" i="23" s="1"/>
  <c r="N199" i="9"/>
  <c r="R199" i="9" s="1"/>
  <c r="I211" i="9" s="1"/>
  <c r="N211" i="9" s="1"/>
  <c r="N212" i="9" s="1"/>
  <c r="N301" i="3"/>
  <c r="R301" i="3" s="1"/>
  <c r="I316" i="3" s="1"/>
  <c r="N316" i="3" s="1"/>
  <c r="M301" i="3"/>
  <c r="O301" i="3" s="1"/>
  <c r="F316" i="3" s="1"/>
  <c r="M154" i="3"/>
  <c r="N154" i="3"/>
  <c r="Q154" i="3" s="1"/>
  <c r="H169" i="3" s="1"/>
  <c r="M169" i="3" s="1"/>
  <c r="N206" i="17"/>
  <c r="Q206" i="17" s="1"/>
  <c r="H219" i="17" s="1"/>
  <c r="M148" i="9"/>
  <c r="P148" i="9" s="1"/>
  <c r="M148" i="23"/>
  <c r="P148" i="23" s="1"/>
  <c r="U161" i="21"/>
  <c r="M246" i="20"/>
  <c r="M247" i="3"/>
  <c r="O247" i="3" s="1"/>
  <c r="U111" i="21"/>
  <c r="U63" i="5"/>
  <c r="N248" i="19"/>
  <c r="M197" i="19"/>
  <c r="P197" i="19" s="1"/>
  <c r="U71" i="19"/>
  <c r="N303" i="18"/>
  <c r="Q303" i="18" s="1"/>
  <c r="M205" i="21"/>
  <c r="O205" i="21" s="1"/>
  <c r="E173" i="23"/>
  <c r="M116" i="5"/>
  <c r="K304" i="12"/>
  <c r="M302" i="8"/>
  <c r="P302" i="8" s="1"/>
  <c r="M254" i="15"/>
  <c r="O254" i="15" s="1"/>
  <c r="M157" i="22"/>
  <c r="O157" i="22" s="1"/>
  <c r="F170" i="22" s="1"/>
  <c r="K170" i="22" s="1"/>
  <c r="N199" i="19"/>
  <c r="Q199" i="19" s="1"/>
  <c r="H211" i="19" s="1"/>
  <c r="M211" i="19" s="1"/>
  <c r="M213" i="19" s="1"/>
  <c r="E222" i="20"/>
  <c r="N206" i="12"/>
  <c r="U112" i="14"/>
  <c r="U112" i="16"/>
  <c r="U119" i="8"/>
  <c r="U62" i="19"/>
  <c r="M67" i="8"/>
  <c r="E312" i="23"/>
  <c r="N156" i="7"/>
  <c r="Q156" i="7" s="1"/>
  <c r="M155" i="19"/>
  <c r="O155" i="19" s="1"/>
  <c r="E271" i="17"/>
  <c r="U62" i="18"/>
  <c r="M246" i="12"/>
  <c r="M197" i="9"/>
  <c r="O197" i="9" s="1"/>
  <c r="E214" i="14"/>
  <c r="U119" i="12"/>
  <c r="N303" i="9"/>
  <c r="R303" i="9" s="1"/>
  <c r="U112" i="11"/>
  <c r="E173" i="19"/>
  <c r="M248" i="7"/>
  <c r="N294" i="7"/>
  <c r="N293" i="20"/>
  <c r="Q293" i="20" s="1"/>
  <c r="H307" i="20" s="1"/>
  <c r="M307" i="20" s="1"/>
  <c r="E312" i="22"/>
  <c r="E165" i="7"/>
  <c r="M204" i="16"/>
  <c r="P204" i="16" s="1"/>
  <c r="N155" i="22"/>
  <c r="Q155" i="22" s="1"/>
  <c r="U120" i="21"/>
  <c r="U112" i="12"/>
  <c r="U70" i="16"/>
  <c r="N67" i="20"/>
  <c r="N165" i="15"/>
  <c r="M199" i="12"/>
  <c r="P199" i="12" s="1"/>
  <c r="G211" i="12" s="1"/>
  <c r="L211" i="12" s="1"/>
  <c r="L212" i="12" s="1"/>
  <c r="M303" i="14"/>
  <c r="O303" i="14" s="1"/>
  <c r="K116" i="16"/>
  <c r="N205" i="23"/>
  <c r="R205" i="23" s="1"/>
  <c r="M302" i="20"/>
  <c r="P302" i="20" s="1"/>
  <c r="M116" i="20"/>
  <c r="N246" i="5"/>
  <c r="R246" i="5" s="1"/>
  <c r="M149" i="23"/>
  <c r="O149" i="23" s="1"/>
  <c r="E320" i="12"/>
  <c r="L67" i="13"/>
  <c r="E222" i="8"/>
  <c r="M247" i="13"/>
  <c r="P247" i="13" s="1"/>
  <c r="N302" i="5"/>
  <c r="M157" i="19"/>
  <c r="M205" i="20"/>
  <c r="E173" i="22"/>
  <c r="N296" i="12"/>
  <c r="N253" i="18"/>
  <c r="M204" i="13"/>
  <c r="O204" i="13" s="1"/>
  <c r="N253" i="13"/>
  <c r="Q253" i="13" s="1"/>
  <c r="E271" i="18"/>
  <c r="M116" i="14"/>
  <c r="N197" i="13"/>
  <c r="E222" i="13"/>
  <c r="N247" i="12"/>
  <c r="E165" i="11"/>
  <c r="E271" i="8"/>
  <c r="K67" i="16"/>
  <c r="U71" i="9"/>
  <c r="E263" i="21"/>
  <c r="M255" i="7"/>
  <c r="U111" i="9"/>
  <c r="M198" i="3"/>
  <c r="P198" i="3" s="1"/>
  <c r="N248" i="18"/>
  <c r="L165" i="5"/>
  <c r="L116" i="22"/>
  <c r="N148" i="14"/>
  <c r="Q148" i="14" s="1"/>
  <c r="N302" i="7"/>
  <c r="R302" i="7" s="1"/>
  <c r="N198" i="23"/>
  <c r="Q198" i="23" s="1"/>
  <c r="E263" i="15"/>
  <c r="K297" i="14"/>
  <c r="M297" i="14" s="1"/>
  <c r="N295" i="12"/>
  <c r="Q295" i="12" s="1"/>
  <c r="E320" i="21"/>
  <c r="M149" i="8"/>
  <c r="P149" i="8" s="1"/>
  <c r="E271" i="11"/>
  <c r="M205" i="9"/>
  <c r="P205" i="9" s="1"/>
  <c r="M303" i="13"/>
  <c r="P303" i="13" s="1"/>
  <c r="E165" i="12"/>
  <c r="N296" i="13"/>
  <c r="R296" i="13" s="1"/>
  <c r="M301" i="13"/>
  <c r="O301" i="13" s="1"/>
  <c r="F316" i="13" s="1"/>
  <c r="N149" i="16"/>
  <c r="Q149" i="16" s="1"/>
  <c r="M246" i="11"/>
  <c r="O246" i="11" s="1"/>
  <c r="U120" i="15"/>
  <c r="M296" i="22"/>
  <c r="U63" i="19"/>
  <c r="M255" i="19"/>
  <c r="U70" i="14"/>
  <c r="N255" i="13"/>
  <c r="Q255" i="13" s="1"/>
  <c r="H268" i="13" s="1"/>
  <c r="K116" i="19"/>
  <c r="M153" i="3"/>
  <c r="O153" i="3" s="1"/>
  <c r="F168" i="3" s="1"/>
  <c r="K168" i="3" s="1"/>
  <c r="N293" i="18"/>
  <c r="M253" i="8"/>
  <c r="O253" i="8" s="1"/>
  <c r="M148" i="17"/>
  <c r="L67" i="8"/>
  <c r="O203" i="12"/>
  <c r="F218" i="12" s="1"/>
  <c r="K218" i="12" s="1"/>
  <c r="E312" i="21"/>
  <c r="M165" i="21"/>
  <c r="N246" i="16"/>
  <c r="M199" i="19"/>
  <c r="E214" i="21"/>
  <c r="E263" i="11"/>
  <c r="N155" i="7"/>
  <c r="R155" i="7" s="1"/>
  <c r="M116" i="16"/>
  <c r="N203" i="16"/>
  <c r="Q203" i="16" s="1"/>
  <c r="H218" i="16" s="1"/>
  <c r="M218" i="16" s="1"/>
  <c r="M251" i="13"/>
  <c r="N157" i="22"/>
  <c r="M301" i="20"/>
  <c r="O251" i="23"/>
  <c r="F266" i="23" s="1"/>
  <c r="P251" i="23"/>
  <c r="G266" i="23" s="1"/>
  <c r="U62" i="22"/>
  <c r="N149" i="14"/>
  <c r="Q149" i="14" s="1"/>
  <c r="N198" i="8"/>
  <c r="Q198" i="8" s="1"/>
  <c r="M296" i="20"/>
  <c r="O296" i="20" s="1"/>
  <c r="U70" i="13"/>
  <c r="N245" i="23"/>
  <c r="Q245" i="23" s="1"/>
  <c r="H259" i="23" s="1"/>
  <c r="M259" i="23" s="1"/>
  <c r="M252" i="15"/>
  <c r="P252" i="15" s="1"/>
  <c r="G267" i="15" s="1"/>
  <c r="L267" i="15" s="1"/>
  <c r="U70" i="9"/>
  <c r="M248" i="14"/>
  <c r="P248" i="14" s="1"/>
  <c r="G260" i="14" s="1"/>
  <c r="L260" i="14" s="1"/>
  <c r="L262" i="14" s="1"/>
  <c r="N253" i="5"/>
  <c r="Q253" i="5" s="1"/>
  <c r="M155" i="8"/>
  <c r="O155" i="8" s="1"/>
  <c r="M251" i="22"/>
  <c r="M296" i="15"/>
  <c r="O296" i="15" s="1"/>
  <c r="M199" i="21"/>
  <c r="U71" i="21"/>
  <c r="M255" i="21"/>
  <c r="M157" i="16"/>
  <c r="P157" i="16" s="1"/>
  <c r="G170" i="16" s="1"/>
  <c r="L170" i="16" s="1"/>
  <c r="L172" i="16" s="1"/>
  <c r="M252" i="5"/>
  <c r="P252" i="5" s="1"/>
  <c r="G267" i="5" s="1"/>
  <c r="U70" i="8"/>
  <c r="E312" i="18"/>
  <c r="P294" i="23"/>
  <c r="G308" i="23" s="1"/>
  <c r="L308" i="23" s="1"/>
  <c r="M204" i="8"/>
  <c r="P204" i="8" s="1"/>
  <c r="M197" i="18"/>
  <c r="O197" i="18" s="1"/>
  <c r="U120" i="23"/>
  <c r="N245" i="18"/>
  <c r="Q245" i="18" s="1"/>
  <c r="H259" i="18" s="1"/>
  <c r="M259" i="18" s="1"/>
  <c r="M203" i="3"/>
  <c r="P203" i="3" s="1"/>
  <c r="G218" i="3" s="1"/>
  <c r="N154" i="16"/>
  <c r="Q154" i="16" s="1"/>
  <c r="H169" i="16" s="1"/>
  <c r="Q252" i="17"/>
  <c r="H267" i="17" s="1"/>
  <c r="M267" i="17" s="1"/>
  <c r="E214" i="9"/>
  <c r="K304" i="5"/>
  <c r="M304" i="5" s="1"/>
  <c r="N196" i="22"/>
  <c r="N244" i="14"/>
  <c r="L116" i="18"/>
  <c r="U62" i="14"/>
  <c r="M303" i="21"/>
  <c r="P303" i="21" s="1"/>
  <c r="E312" i="7"/>
  <c r="E312" i="15"/>
  <c r="M254" i="16"/>
  <c r="P254" i="16" s="1"/>
  <c r="U168" i="15"/>
  <c r="U70" i="12"/>
  <c r="N149" i="17"/>
  <c r="U70" i="19"/>
  <c r="M150" i="16"/>
  <c r="O150" i="16" s="1"/>
  <c r="F162" i="16" s="1"/>
  <c r="K162" i="16" s="1"/>
  <c r="K163" i="16" s="1"/>
  <c r="U120" i="3"/>
  <c r="E320" i="19"/>
  <c r="N248" i="16"/>
  <c r="R248" i="16" s="1"/>
  <c r="I260" i="16" s="1"/>
  <c r="N260" i="16" s="1"/>
  <c r="U112" i="18"/>
  <c r="E165" i="19"/>
  <c r="M295" i="17"/>
  <c r="P295" i="17" s="1"/>
  <c r="U119" i="20"/>
  <c r="N67" i="9"/>
  <c r="N153" i="11"/>
  <c r="N197" i="15"/>
  <c r="R197" i="15" s="1"/>
  <c r="U120" i="17"/>
  <c r="U71" i="18"/>
  <c r="N204" i="23"/>
  <c r="Q204" i="23" s="1"/>
  <c r="E222" i="3"/>
  <c r="N247" i="14"/>
  <c r="Q247" i="14" s="1"/>
  <c r="N247" i="17"/>
  <c r="Q247" i="17" s="1"/>
  <c r="N248" i="9"/>
  <c r="Q248" i="9" s="1"/>
  <c r="H260" i="9" s="1"/>
  <c r="M260" i="9" s="1"/>
  <c r="N155" i="11"/>
  <c r="Q155" i="11" s="1"/>
  <c r="M116" i="15"/>
  <c r="K67" i="5"/>
  <c r="M204" i="20"/>
  <c r="O204" i="20" s="1"/>
  <c r="M254" i="8"/>
  <c r="O254" i="8" s="1"/>
  <c r="M248" i="12"/>
  <c r="M246" i="17"/>
  <c r="N197" i="12"/>
  <c r="Q197" i="12" s="1"/>
  <c r="N150" i="23"/>
  <c r="N253" i="19"/>
  <c r="Q253" i="19" s="1"/>
  <c r="N147" i="22"/>
  <c r="R147" i="22" s="1"/>
  <c r="I161" i="22" s="1"/>
  <c r="N161" i="22" s="1"/>
  <c r="U71" i="3"/>
  <c r="N248" i="11"/>
  <c r="R248" i="11" s="1"/>
  <c r="I260" i="11" s="1"/>
  <c r="N260" i="11" s="1"/>
  <c r="N261" i="11" s="1"/>
  <c r="M255" i="18"/>
  <c r="M253" i="12"/>
  <c r="O253" i="12" s="1"/>
  <c r="N246" i="13"/>
  <c r="Q246" i="13" s="1"/>
  <c r="K304" i="13"/>
  <c r="M304" i="13" s="1"/>
  <c r="U112" i="23"/>
  <c r="U112" i="20"/>
  <c r="K297" i="22"/>
  <c r="N297" i="22" s="1"/>
  <c r="E320" i="8"/>
  <c r="M296" i="11"/>
  <c r="P296" i="11" s="1"/>
  <c r="N116" i="19"/>
  <c r="M116" i="18"/>
  <c r="M116" i="9"/>
  <c r="E214" i="3"/>
  <c r="K67" i="17"/>
  <c r="M252" i="17"/>
  <c r="O252" i="17" s="1"/>
  <c r="F267" i="17" s="1"/>
  <c r="M156" i="11"/>
  <c r="O156" i="11" s="1"/>
  <c r="E222" i="14"/>
  <c r="N67" i="5"/>
  <c r="N157" i="18"/>
  <c r="M255" i="23"/>
  <c r="N155" i="9"/>
  <c r="U62" i="20"/>
  <c r="U160" i="21"/>
  <c r="U120" i="11"/>
  <c r="E214" i="15"/>
  <c r="N248" i="20"/>
  <c r="M248" i="20"/>
  <c r="O248" i="20" s="1"/>
  <c r="F260" i="20" s="1"/>
  <c r="K260" i="20" s="1"/>
  <c r="K262" i="20" s="1"/>
  <c r="E271" i="14"/>
  <c r="N255" i="5"/>
  <c r="R255" i="5" s="1"/>
  <c r="I268" i="5" s="1"/>
  <c r="K116" i="12"/>
  <c r="U119" i="17"/>
  <c r="N67" i="18"/>
  <c r="N205" i="16"/>
  <c r="R205" i="16" s="1"/>
  <c r="L116" i="17"/>
  <c r="M67" i="21"/>
  <c r="K116" i="14"/>
  <c r="N301" i="8"/>
  <c r="M199" i="20"/>
  <c r="M254" i="14"/>
  <c r="E214" i="13"/>
  <c r="L116" i="11"/>
  <c r="U111" i="18"/>
  <c r="M198" i="16"/>
  <c r="P198" i="16" s="1"/>
  <c r="E271" i="9"/>
  <c r="N295" i="21"/>
  <c r="R295" i="21" s="1"/>
  <c r="M67" i="12"/>
  <c r="M197" i="11"/>
  <c r="P197" i="11" s="1"/>
  <c r="U120" i="9"/>
  <c r="M197" i="14"/>
  <c r="E320" i="22"/>
  <c r="U62" i="13"/>
  <c r="U70" i="22"/>
  <c r="M205" i="7"/>
  <c r="E214" i="19"/>
  <c r="U120" i="5"/>
  <c r="M254" i="17"/>
  <c r="P254" i="17" s="1"/>
  <c r="M248" i="17"/>
  <c r="M206" i="16"/>
  <c r="N206" i="16"/>
  <c r="N205" i="5"/>
  <c r="U63" i="21"/>
  <c r="E312" i="9"/>
  <c r="U71" i="13"/>
  <c r="U70" i="20"/>
  <c r="N146" i="8"/>
  <c r="Q146" i="8" s="1"/>
  <c r="H160" i="8" s="1"/>
  <c r="M160" i="8" s="1"/>
  <c r="E271" i="3"/>
  <c r="L67" i="5"/>
  <c r="N199" i="14"/>
  <c r="M199" i="14"/>
  <c r="P199" i="14" s="1"/>
  <c r="G211" i="14" s="1"/>
  <c r="L211" i="14" s="1"/>
  <c r="L213" i="14" s="1"/>
  <c r="K67" i="22"/>
  <c r="L67" i="11"/>
  <c r="M67" i="13"/>
  <c r="M295" i="18"/>
  <c r="P295" i="18" s="1"/>
  <c r="N300" i="14"/>
  <c r="Q300" i="14" s="1"/>
  <c r="H315" i="14" s="1"/>
  <c r="M315" i="14" s="1"/>
  <c r="U71" i="14"/>
  <c r="U112" i="19"/>
  <c r="N149" i="13"/>
  <c r="R154" i="13"/>
  <c r="I169" i="13" s="1"/>
  <c r="N169" i="13" s="1"/>
  <c r="Q154" i="13"/>
  <c r="H169" i="13" s="1"/>
  <c r="M199" i="16"/>
  <c r="N199" i="16"/>
  <c r="P196" i="19"/>
  <c r="G210" i="19" s="1"/>
  <c r="L210" i="19" s="1"/>
  <c r="O196" i="19"/>
  <c r="F210" i="19" s="1"/>
  <c r="K210" i="19" s="1"/>
  <c r="M303" i="3"/>
  <c r="U120" i="14"/>
  <c r="N296" i="14"/>
  <c r="U119" i="21"/>
  <c r="U63" i="3"/>
  <c r="N199" i="7"/>
  <c r="M199" i="7"/>
  <c r="N254" i="9"/>
  <c r="E320" i="17"/>
  <c r="E320" i="11"/>
  <c r="N156" i="12"/>
  <c r="R156" i="12" s="1"/>
  <c r="E214" i="8"/>
  <c r="U168" i="5"/>
  <c r="K67" i="14"/>
  <c r="N246" i="23"/>
  <c r="M255" i="17"/>
  <c r="P255" i="17" s="1"/>
  <c r="G268" i="17" s="1"/>
  <c r="L268" i="17" s="1"/>
  <c r="L269" i="17" s="1"/>
  <c r="N255" i="17"/>
  <c r="Q255" i="17" s="1"/>
  <c r="H268" i="17" s="1"/>
  <c r="M268" i="17" s="1"/>
  <c r="U71" i="12"/>
  <c r="M197" i="7"/>
  <c r="M244" i="16"/>
  <c r="P244" i="16" s="1"/>
  <c r="G258" i="16" s="1"/>
  <c r="L258" i="16" s="1"/>
  <c r="U63" i="12"/>
  <c r="N205" i="8"/>
  <c r="Q205" i="8" s="1"/>
  <c r="U112" i="9"/>
  <c r="U119" i="3"/>
  <c r="M150" i="13"/>
  <c r="N150" i="13"/>
  <c r="R150" i="13" s="1"/>
  <c r="I162" i="13" s="1"/>
  <c r="N162" i="13" s="1"/>
  <c r="U71" i="23"/>
  <c r="U161" i="15"/>
  <c r="U161" i="5"/>
  <c r="U119" i="15"/>
  <c r="E271" i="7"/>
  <c r="E263" i="3"/>
  <c r="N206" i="3"/>
  <c r="L116" i="5"/>
  <c r="M116" i="21"/>
  <c r="U169" i="15"/>
  <c r="N204" i="11"/>
  <c r="U119" i="9"/>
  <c r="N300" i="3"/>
  <c r="E312" i="19"/>
  <c r="U71" i="5"/>
  <c r="U71" i="17"/>
  <c r="N198" i="9"/>
  <c r="U63" i="14"/>
  <c r="M295" i="13"/>
  <c r="P295" i="13" s="1"/>
  <c r="L67" i="12"/>
  <c r="N303" i="8"/>
  <c r="R303" i="8" s="1"/>
  <c r="M246" i="7"/>
  <c r="O246" i="7" s="1"/>
  <c r="E214" i="7"/>
  <c r="U119" i="23"/>
  <c r="L116" i="8"/>
  <c r="E222" i="5"/>
  <c r="U119" i="22"/>
  <c r="U71" i="16"/>
  <c r="M149" i="20"/>
  <c r="O149" i="20" s="1"/>
  <c r="N165" i="5"/>
  <c r="L67" i="18"/>
  <c r="N149" i="22"/>
  <c r="N199" i="17"/>
  <c r="E173" i="16"/>
  <c r="N255" i="9"/>
  <c r="M255" i="9"/>
  <c r="E222" i="22"/>
  <c r="M255" i="11"/>
  <c r="O255" i="11" s="1"/>
  <c r="F268" i="11" s="1"/>
  <c r="K268" i="11" s="1"/>
  <c r="K269" i="11" s="1"/>
  <c r="M116" i="17"/>
  <c r="N247" i="18"/>
  <c r="U62" i="21"/>
  <c r="N198" i="15"/>
  <c r="R198" i="15" s="1"/>
  <c r="N296" i="21"/>
  <c r="N165" i="21"/>
  <c r="N116" i="16"/>
  <c r="E271" i="15"/>
  <c r="L67" i="19"/>
  <c r="U63" i="8"/>
  <c r="M148" i="11"/>
  <c r="N104" i="13"/>
  <c r="R104" i="13" s="1"/>
  <c r="I119" i="13" s="1"/>
  <c r="U112" i="21"/>
  <c r="K67" i="3"/>
  <c r="E320" i="16"/>
  <c r="M301" i="17"/>
  <c r="P301" i="17" s="1"/>
  <c r="G316" i="17" s="1"/>
  <c r="N301" i="17"/>
  <c r="Q301" i="17" s="1"/>
  <c r="H316" i="17" s="1"/>
  <c r="U63" i="18"/>
  <c r="N246" i="3"/>
  <c r="Q246" i="3" s="1"/>
  <c r="N253" i="22"/>
  <c r="Q253" i="22" s="1"/>
  <c r="M253" i="21"/>
  <c r="O253" i="21" s="1"/>
  <c r="U62" i="17"/>
  <c r="U120" i="16"/>
  <c r="M247" i="5"/>
  <c r="N154" i="18"/>
  <c r="N296" i="17"/>
  <c r="U169" i="21"/>
  <c r="M157" i="8"/>
  <c r="R252" i="20"/>
  <c r="I267" i="20" s="1"/>
  <c r="N267" i="20" s="1"/>
  <c r="Q252" i="20"/>
  <c r="H267" i="20" s="1"/>
  <c r="M267" i="20" s="1"/>
  <c r="U119" i="19"/>
  <c r="U70" i="11"/>
  <c r="E312" i="12"/>
  <c r="U63" i="11"/>
  <c r="N204" i="5"/>
  <c r="N206" i="8"/>
  <c r="Q206" i="8" s="1"/>
  <c r="H219" i="8" s="1"/>
  <c r="M219" i="8" s="1"/>
  <c r="M221" i="8" s="1"/>
  <c r="U112" i="8"/>
  <c r="M67" i="15"/>
  <c r="U111" i="12"/>
  <c r="M252" i="16"/>
  <c r="P252" i="16" s="1"/>
  <c r="G267" i="16" s="1"/>
  <c r="M302" i="21"/>
  <c r="P302" i="21" s="1"/>
  <c r="N157" i="12"/>
  <c r="M155" i="23"/>
  <c r="P155" i="23" s="1"/>
  <c r="U111" i="14"/>
  <c r="E165" i="20"/>
  <c r="E320" i="14"/>
  <c r="K116" i="18"/>
  <c r="E165" i="13"/>
  <c r="M156" i="23"/>
  <c r="O156" i="23" s="1"/>
  <c r="U62" i="9"/>
  <c r="N148" i="3"/>
  <c r="U71" i="15"/>
  <c r="M199" i="22"/>
  <c r="N199" i="22"/>
  <c r="E312" i="11"/>
  <c r="M150" i="12"/>
  <c r="M253" i="17"/>
  <c r="O253" i="17" s="1"/>
  <c r="M150" i="18"/>
  <c r="N254" i="19"/>
  <c r="R254" i="19" s="1"/>
  <c r="N246" i="14"/>
  <c r="R246" i="14" s="1"/>
  <c r="N199" i="13"/>
  <c r="R199" i="13" s="1"/>
  <c r="I211" i="13" s="1"/>
  <c r="N211" i="13" s="1"/>
  <c r="U120" i="22"/>
  <c r="U71" i="8"/>
  <c r="M295" i="16"/>
  <c r="U71" i="11"/>
  <c r="N198" i="20"/>
  <c r="R198" i="20" s="1"/>
  <c r="N251" i="8"/>
  <c r="R251" i="8" s="1"/>
  <c r="I266" i="8" s="1"/>
  <c r="N266" i="8" s="1"/>
  <c r="N157" i="9"/>
  <c r="R195" i="21"/>
  <c r="I209" i="21" s="1"/>
  <c r="N209" i="21" s="1"/>
  <c r="Q251" i="16"/>
  <c r="H266" i="16" s="1"/>
  <c r="M266" i="16" s="1"/>
  <c r="N302" i="13"/>
  <c r="Q302" i="13" s="1"/>
  <c r="N303" i="22"/>
  <c r="Q303" i="22" s="1"/>
  <c r="U111" i="20"/>
  <c r="U62" i="5"/>
  <c r="U63" i="22"/>
  <c r="U63" i="13"/>
  <c r="E222" i="18"/>
  <c r="N255" i="8"/>
  <c r="U63" i="15"/>
  <c r="N203" i="22"/>
  <c r="R203" i="22" s="1"/>
  <c r="I218" i="22" s="1"/>
  <c r="N254" i="13"/>
  <c r="M295" i="19"/>
  <c r="N255" i="3"/>
  <c r="U63" i="16"/>
  <c r="M254" i="20"/>
  <c r="O254" i="20" s="1"/>
  <c r="U120" i="12"/>
  <c r="M198" i="12"/>
  <c r="O198" i="12" s="1"/>
  <c r="N99" i="13"/>
  <c r="N295" i="20"/>
  <c r="N251" i="19"/>
  <c r="M251" i="19"/>
  <c r="O251" i="19" s="1"/>
  <c r="F266" i="19" s="1"/>
  <c r="U70" i="5"/>
  <c r="M295" i="14"/>
  <c r="O295" i="14" s="1"/>
  <c r="U111" i="19"/>
  <c r="E263" i="5"/>
  <c r="U168" i="21"/>
  <c r="U120" i="8"/>
  <c r="N197" i="16"/>
  <c r="N116" i="12"/>
  <c r="M247" i="15"/>
  <c r="M165" i="15"/>
  <c r="K116" i="22"/>
  <c r="E222" i="21"/>
  <c r="N67" i="21"/>
  <c r="N116" i="14"/>
  <c r="U120" i="19"/>
  <c r="U119" i="16"/>
  <c r="E214" i="16"/>
  <c r="N204" i="19"/>
  <c r="R204" i="19" s="1"/>
  <c r="U112" i="5"/>
  <c r="N204" i="9"/>
  <c r="Q204" i="9" s="1"/>
  <c r="U63" i="9"/>
  <c r="E263" i="16"/>
  <c r="M67" i="23"/>
  <c r="U160" i="5"/>
  <c r="K304" i="11"/>
  <c r="N304" i="11" s="1"/>
  <c r="U71" i="20"/>
  <c r="E271" i="21"/>
  <c r="M246" i="18"/>
  <c r="M204" i="21"/>
  <c r="O204" i="21" s="1"/>
  <c r="L67" i="23"/>
  <c r="M303" i="16"/>
  <c r="O303" i="16" s="1"/>
  <c r="N302" i="14"/>
  <c r="R302" i="14" s="1"/>
  <c r="N248" i="8"/>
  <c r="N150" i="22"/>
  <c r="M294" i="9"/>
  <c r="R251" i="13"/>
  <c r="I266" i="13" s="1"/>
  <c r="N266" i="13" s="1"/>
  <c r="K67" i="15"/>
  <c r="U62" i="3"/>
  <c r="E312" i="13"/>
  <c r="N156" i="9"/>
  <c r="R156" i="9" s="1"/>
  <c r="N157" i="11"/>
  <c r="K297" i="21"/>
  <c r="N297" i="21" s="1"/>
  <c r="N116" i="21"/>
  <c r="N302" i="23"/>
  <c r="M155" i="12"/>
  <c r="P155" i="12" s="1"/>
  <c r="N303" i="11"/>
  <c r="Q303" i="11" s="1"/>
  <c r="M204" i="22"/>
  <c r="P204" i="22" s="1"/>
  <c r="M254" i="7"/>
  <c r="O254" i="7" s="1"/>
  <c r="M155" i="18"/>
  <c r="P155" i="18" s="1"/>
  <c r="N205" i="22"/>
  <c r="R205" i="22" s="1"/>
  <c r="U119" i="14"/>
  <c r="N197" i="21"/>
  <c r="R197" i="21" s="1"/>
  <c r="K297" i="8"/>
  <c r="M205" i="18"/>
  <c r="O205" i="18" s="1"/>
  <c r="U111" i="17"/>
  <c r="K297" i="17"/>
  <c r="N297" i="17" s="1"/>
  <c r="U120" i="20"/>
  <c r="U63" i="20"/>
  <c r="M246" i="15"/>
  <c r="U111" i="15"/>
  <c r="U169" i="5"/>
  <c r="N303" i="20"/>
  <c r="L165" i="21"/>
  <c r="N295" i="8"/>
  <c r="R295" i="8" s="1"/>
  <c r="U62" i="8"/>
  <c r="E165" i="3"/>
  <c r="N116" i="5"/>
  <c r="M149" i="18"/>
  <c r="U111" i="23"/>
  <c r="M253" i="9"/>
  <c r="P253" i="9" s="1"/>
  <c r="U160" i="15"/>
  <c r="U111" i="22"/>
  <c r="U62" i="16"/>
  <c r="U119" i="11"/>
  <c r="N155" i="20"/>
  <c r="Q155" i="20" s="1"/>
  <c r="M254" i="12"/>
  <c r="P254" i="12" s="1"/>
  <c r="E214" i="18"/>
  <c r="N155" i="17"/>
  <c r="M67" i="20"/>
  <c r="U112" i="3"/>
  <c r="E312" i="5"/>
  <c r="M254" i="21"/>
  <c r="O254" i="21" s="1"/>
  <c r="E263" i="14"/>
  <c r="K165" i="15"/>
  <c r="M165" i="5"/>
  <c r="M116" i="22"/>
  <c r="M67" i="18"/>
  <c r="M205" i="13"/>
  <c r="O205" i="13" s="1"/>
  <c r="E173" i="8"/>
  <c r="E263" i="20"/>
  <c r="M198" i="19"/>
  <c r="K116" i="5"/>
  <c r="N67" i="17"/>
  <c r="M302" i="3"/>
  <c r="O302" i="3" s="1"/>
  <c r="M149" i="9"/>
  <c r="K297" i="19"/>
  <c r="M297" i="19" s="1"/>
  <c r="K165" i="5"/>
  <c r="M296" i="18"/>
  <c r="N295" i="3"/>
  <c r="E173" i="7"/>
  <c r="K116" i="21"/>
  <c r="M252" i="14"/>
  <c r="N252" i="14"/>
  <c r="N168" i="23"/>
  <c r="N171" i="17"/>
  <c r="N172" i="17"/>
  <c r="N168" i="16"/>
  <c r="N266" i="16"/>
  <c r="L218" i="12"/>
  <c r="K73" i="12"/>
  <c r="K74" i="12"/>
  <c r="M73" i="17"/>
  <c r="M74" i="17"/>
  <c r="M123" i="19"/>
  <c r="M122" i="19"/>
  <c r="N195" i="8"/>
  <c r="M195" i="8"/>
  <c r="N122" i="22"/>
  <c r="N123" i="22"/>
  <c r="M73" i="8"/>
  <c r="M74" i="8"/>
  <c r="N74" i="11"/>
  <c r="N73" i="11"/>
  <c r="N295" i="17"/>
  <c r="N123" i="8"/>
  <c r="N122" i="8"/>
  <c r="N168" i="3"/>
  <c r="M296" i="23"/>
  <c r="N247" i="3"/>
  <c r="N197" i="11"/>
  <c r="N198" i="14"/>
  <c r="N122" i="14"/>
  <c r="N123" i="14"/>
  <c r="M300" i="5"/>
  <c r="N157" i="14"/>
  <c r="N205" i="3"/>
  <c r="Q205" i="3" s="1"/>
  <c r="N303" i="15"/>
  <c r="R303" i="15" s="1"/>
  <c r="M255" i="16"/>
  <c r="M254" i="23"/>
  <c r="O254" i="23" s="1"/>
  <c r="N73" i="15"/>
  <c r="N74" i="15"/>
  <c r="O294" i="11"/>
  <c r="F308" i="11" s="1"/>
  <c r="K308" i="11" s="1"/>
  <c r="P294" i="11"/>
  <c r="G308" i="11" s="1"/>
  <c r="L308" i="11" s="1"/>
  <c r="N246" i="17"/>
  <c r="N123" i="16"/>
  <c r="N122" i="16"/>
  <c r="N123" i="3"/>
  <c r="N122" i="3"/>
  <c r="M204" i="5"/>
  <c r="O204" i="5" s="1"/>
  <c r="M206" i="22"/>
  <c r="N148" i="23"/>
  <c r="N254" i="16"/>
  <c r="Q254" i="16" s="1"/>
  <c r="M122" i="17"/>
  <c r="M123" i="17"/>
  <c r="M203" i="20"/>
  <c r="N203" i="20"/>
  <c r="N246" i="20"/>
  <c r="K73" i="13"/>
  <c r="K74" i="13"/>
  <c r="M253" i="23"/>
  <c r="O253" i="23" s="1"/>
  <c r="N168" i="20"/>
  <c r="L73" i="20"/>
  <c r="L74" i="20"/>
  <c r="M302" i="11"/>
  <c r="N251" i="17"/>
  <c r="K304" i="3"/>
  <c r="M198" i="5"/>
  <c r="N73" i="5"/>
  <c r="N74" i="5"/>
  <c r="M206" i="7"/>
  <c r="K297" i="15"/>
  <c r="N255" i="15"/>
  <c r="N197" i="8"/>
  <c r="L73" i="21"/>
  <c r="L74" i="21"/>
  <c r="N247" i="8"/>
  <c r="N122" i="9"/>
  <c r="N123" i="9"/>
  <c r="M246" i="5"/>
  <c r="N123" i="17"/>
  <c r="N122" i="17"/>
  <c r="N204" i="3"/>
  <c r="M245" i="11"/>
  <c r="M195" i="23"/>
  <c r="K122" i="8"/>
  <c r="K123" i="8"/>
  <c r="P147" i="17"/>
  <c r="G161" i="17" s="1"/>
  <c r="L161" i="17" s="1"/>
  <c r="M199" i="8"/>
  <c r="N73" i="9"/>
  <c r="N74" i="9"/>
  <c r="N157" i="3"/>
  <c r="M195" i="3"/>
  <c r="M156" i="16"/>
  <c r="O156" i="16" s="1"/>
  <c r="M203" i="18"/>
  <c r="N204" i="14"/>
  <c r="R204" i="14" s="1"/>
  <c r="M169" i="20"/>
  <c r="N150" i="20"/>
  <c r="M150" i="14"/>
  <c r="Q157" i="17"/>
  <c r="H170" i="17" s="1"/>
  <c r="N205" i="21"/>
  <c r="R205" i="21" s="1"/>
  <c r="M156" i="7"/>
  <c r="O156" i="7" s="1"/>
  <c r="M303" i="9"/>
  <c r="O303" i="9" s="1"/>
  <c r="M302" i="5"/>
  <c r="P302" i="5" s="1"/>
  <c r="N146" i="18"/>
  <c r="N73" i="13"/>
  <c r="N74" i="13"/>
  <c r="N156" i="8"/>
  <c r="R156" i="8" s="1"/>
  <c r="N253" i="8"/>
  <c r="Q253" i="8" s="1"/>
  <c r="K122" i="14"/>
  <c r="K123" i="14"/>
  <c r="N204" i="20"/>
  <c r="R204" i="20" s="1"/>
  <c r="K123" i="19"/>
  <c r="K122" i="19"/>
  <c r="M197" i="15"/>
  <c r="K74" i="18"/>
  <c r="K73" i="18"/>
  <c r="M146" i="11"/>
  <c r="P251" i="11"/>
  <c r="G266" i="11" s="1"/>
  <c r="O251" i="11"/>
  <c r="F266" i="11" s="1"/>
  <c r="K122" i="11"/>
  <c r="K123" i="11"/>
  <c r="L267" i="11"/>
  <c r="Q153" i="23"/>
  <c r="H168" i="23" s="1"/>
  <c r="K122" i="20"/>
  <c r="K123" i="20"/>
  <c r="K73" i="15"/>
  <c r="K74" i="15"/>
  <c r="N198" i="11"/>
  <c r="M156" i="14"/>
  <c r="P156" i="14" s="1"/>
  <c r="N246" i="12"/>
  <c r="O252" i="13"/>
  <c r="F267" i="13" s="1"/>
  <c r="P252" i="13"/>
  <c r="G267" i="13" s="1"/>
  <c r="M248" i="19"/>
  <c r="N247" i="15"/>
  <c r="M155" i="16"/>
  <c r="O155" i="16" s="1"/>
  <c r="M247" i="18"/>
  <c r="M67" i="3"/>
  <c r="M74" i="5"/>
  <c r="M73" i="5"/>
  <c r="K67" i="11"/>
  <c r="N246" i="7"/>
  <c r="M246" i="3"/>
  <c r="M197" i="16"/>
  <c r="M255" i="5"/>
  <c r="M248" i="16"/>
  <c r="N244" i="16"/>
  <c r="M296" i="21"/>
  <c r="K67" i="12"/>
  <c r="N147" i="8"/>
  <c r="M147" i="8"/>
  <c r="M73" i="19"/>
  <c r="M74" i="19"/>
  <c r="M206" i="19"/>
  <c r="E165" i="22"/>
  <c r="L73" i="14"/>
  <c r="L74" i="14"/>
  <c r="E214" i="17"/>
  <c r="N155" i="18"/>
  <c r="L122" i="21"/>
  <c r="L123" i="21"/>
  <c r="N147" i="16"/>
  <c r="M147" i="16"/>
  <c r="M123" i="16"/>
  <c r="M122" i="16"/>
  <c r="L74" i="3"/>
  <c r="L73" i="3"/>
  <c r="K122" i="3"/>
  <c r="K123" i="3"/>
  <c r="N255" i="11"/>
  <c r="M248" i="13"/>
  <c r="M157" i="23"/>
  <c r="M116" i="3"/>
  <c r="M295" i="21"/>
  <c r="M251" i="7"/>
  <c r="N198" i="19"/>
  <c r="M253" i="22"/>
  <c r="M246" i="14"/>
  <c r="N248" i="17"/>
  <c r="E165" i="18"/>
  <c r="O203" i="16"/>
  <c r="F218" i="16" s="1"/>
  <c r="P203" i="16"/>
  <c r="G218" i="16" s="1"/>
  <c r="O300" i="3"/>
  <c r="F315" i="3" s="1"/>
  <c r="P300" i="3"/>
  <c r="G315" i="3" s="1"/>
  <c r="M198" i="15"/>
  <c r="M296" i="14"/>
  <c r="N302" i="17"/>
  <c r="N172" i="21"/>
  <c r="N171" i="21"/>
  <c r="M316" i="21"/>
  <c r="K165" i="21"/>
  <c r="E263" i="19"/>
  <c r="M73" i="9"/>
  <c r="M74" i="9"/>
  <c r="N148" i="11"/>
  <c r="M247" i="14"/>
  <c r="N199" i="18"/>
  <c r="M295" i="20"/>
  <c r="N253" i="9"/>
  <c r="R253" i="9" s="1"/>
  <c r="N204" i="22"/>
  <c r="R204" i="22" s="1"/>
  <c r="N123" i="11"/>
  <c r="N122" i="11"/>
  <c r="M303" i="23"/>
  <c r="P303" i="23" s="1"/>
  <c r="M148" i="8"/>
  <c r="N254" i="3"/>
  <c r="Q254" i="3" s="1"/>
  <c r="N74" i="17"/>
  <c r="N73" i="17"/>
  <c r="M198" i="9"/>
  <c r="M296" i="13"/>
  <c r="K67" i="9"/>
  <c r="L122" i="19"/>
  <c r="L123" i="19"/>
  <c r="N155" i="3"/>
  <c r="Q155" i="3" s="1"/>
  <c r="L74" i="15"/>
  <c r="L73" i="15"/>
  <c r="M204" i="11"/>
  <c r="O204" i="11" s="1"/>
  <c r="E124" i="13"/>
  <c r="N148" i="9"/>
  <c r="K123" i="9"/>
  <c r="K122" i="9"/>
  <c r="N206" i="21"/>
  <c r="E312" i="17"/>
  <c r="N123" i="12"/>
  <c r="N122" i="12"/>
  <c r="M199" i="9"/>
  <c r="N67" i="3"/>
  <c r="N116" i="18"/>
  <c r="N295" i="16"/>
  <c r="N67" i="22"/>
  <c r="N156" i="3"/>
  <c r="Q156" i="3" s="1"/>
  <c r="N156" i="11"/>
  <c r="R156" i="11" s="1"/>
  <c r="N296" i="15"/>
  <c r="N198" i="12"/>
  <c r="N205" i="9"/>
  <c r="Q205" i="9" s="1"/>
  <c r="K74" i="22"/>
  <c r="K73" i="22"/>
  <c r="M302" i="13"/>
  <c r="O302" i="13" s="1"/>
  <c r="M149" i="19"/>
  <c r="N247" i="19"/>
  <c r="N150" i="8"/>
  <c r="N296" i="8"/>
  <c r="L67" i="9"/>
  <c r="M253" i="7"/>
  <c r="P253" i="7" s="1"/>
  <c r="N123" i="19"/>
  <c r="N122" i="19"/>
  <c r="N253" i="17"/>
  <c r="Q253" i="17" s="1"/>
  <c r="N296" i="18"/>
  <c r="K122" i="21"/>
  <c r="K123" i="21"/>
  <c r="M116" i="19"/>
  <c r="K74" i="3"/>
  <c r="K73" i="3"/>
  <c r="O294" i="3"/>
  <c r="F308" i="3" s="1"/>
  <c r="K308" i="3" s="1"/>
  <c r="M197" i="5"/>
  <c r="M149" i="13"/>
  <c r="M255" i="13"/>
  <c r="N246" i="18"/>
  <c r="N155" i="23"/>
  <c r="R155" i="23" s="1"/>
  <c r="K74" i="16"/>
  <c r="K73" i="16"/>
  <c r="M150" i="23"/>
  <c r="M293" i="17"/>
  <c r="L73" i="18"/>
  <c r="L74" i="18"/>
  <c r="M302" i="16"/>
  <c r="P302" i="16" s="1"/>
  <c r="L165" i="15"/>
  <c r="N116" i="22"/>
  <c r="K73" i="11"/>
  <c r="K74" i="11"/>
  <c r="N205" i="20"/>
  <c r="N253" i="20"/>
  <c r="R253" i="20" s="1"/>
  <c r="M155" i="22"/>
  <c r="P155" i="22" s="1"/>
  <c r="N108" i="13"/>
  <c r="M206" i="17"/>
  <c r="N149" i="18"/>
  <c r="N195" i="14"/>
  <c r="M246" i="13"/>
  <c r="N254" i="18"/>
  <c r="R254" i="18" s="1"/>
  <c r="M301" i="5"/>
  <c r="N295" i="13"/>
  <c r="L171" i="21"/>
  <c r="L172" i="21"/>
  <c r="E173" i="20"/>
  <c r="M122" i="8"/>
  <c r="M123" i="8"/>
  <c r="N296" i="22"/>
  <c r="M149" i="12"/>
  <c r="E263" i="7"/>
  <c r="M198" i="8"/>
  <c r="K67" i="8"/>
  <c r="K73" i="9"/>
  <c r="K74" i="9"/>
  <c r="M155" i="11"/>
  <c r="P155" i="11" s="1"/>
  <c r="N204" i="13"/>
  <c r="R204" i="13" s="1"/>
  <c r="M204" i="17"/>
  <c r="O204" i="17" s="1"/>
  <c r="N116" i="15"/>
  <c r="N247" i="5"/>
  <c r="M149" i="17"/>
  <c r="N122" i="18"/>
  <c r="N123" i="18"/>
  <c r="E263" i="12"/>
  <c r="M74" i="12"/>
  <c r="M73" i="12"/>
  <c r="M205" i="22"/>
  <c r="P205" i="22" s="1"/>
  <c r="N73" i="21"/>
  <c r="N74" i="21"/>
  <c r="N196" i="15"/>
  <c r="L74" i="22"/>
  <c r="L73" i="22"/>
  <c r="N67" i="14"/>
  <c r="M155" i="14"/>
  <c r="P155" i="14" s="1"/>
  <c r="N205" i="7"/>
  <c r="Q205" i="7" s="1"/>
  <c r="N74" i="19"/>
  <c r="N73" i="19"/>
  <c r="N204" i="8"/>
  <c r="R204" i="8" s="1"/>
  <c r="K74" i="14"/>
  <c r="K73" i="14"/>
  <c r="E271" i="5"/>
  <c r="M123" i="22"/>
  <c r="M122" i="22"/>
  <c r="E312" i="16"/>
  <c r="M295" i="8"/>
  <c r="L74" i="5"/>
  <c r="L73" i="5"/>
  <c r="L67" i="22"/>
  <c r="L73" i="17"/>
  <c r="L74" i="17"/>
  <c r="M73" i="22"/>
  <c r="M74" i="22"/>
  <c r="N296" i="20"/>
  <c r="N254" i="8"/>
  <c r="R254" i="8" s="1"/>
  <c r="N251" i="9"/>
  <c r="E165" i="9"/>
  <c r="L67" i="15"/>
  <c r="M74" i="16"/>
  <c r="M73" i="16"/>
  <c r="K67" i="18"/>
  <c r="M248" i="11"/>
  <c r="M74" i="13"/>
  <c r="M73" i="13"/>
  <c r="K172" i="21"/>
  <c r="K171" i="21"/>
  <c r="N295" i="22"/>
  <c r="M155" i="17"/>
  <c r="P155" i="17" s="1"/>
  <c r="M150" i="3"/>
  <c r="R245" i="22"/>
  <c r="I259" i="22" s="1"/>
  <c r="N259" i="22" s="1"/>
  <c r="Q245" i="22"/>
  <c r="H259" i="22" s="1"/>
  <c r="M259" i="22" s="1"/>
  <c r="M156" i="18"/>
  <c r="O156" i="18" s="1"/>
  <c r="K304" i="21"/>
  <c r="M304" i="21" s="1"/>
  <c r="M149" i="16"/>
  <c r="M302" i="19"/>
  <c r="P302" i="19" s="1"/>
  <c r="K116" i="11"/>
  <c r="M157" i="11"/>
  <c r="M302" i="7"/>
  <c r="O302" i="7" s="1"/>
  <c r="M302" i="23"/>
  <c r="O302" i="23" s="1"/>
  <c r="N148" i="19"/>
  <c r="N296" i="11"/>
  <c r="E165" i="16"/>
  <c r="N248" i="23"/>
  <c r="N154" i="8"/>
  <c r="N251" i="12"/>
  <c r="M123" i="11"/>
  <c r="M122" i="11"/>
  <c r="N148" i="20"/>
  <c r="M247" i="12"/>
  <c r="N198" i="21"/>
  <c r="M296" i="9"/>
  <c r="M295" i="5"/>
  <c r="L122" i="17"/>
  <c r="L123" i="17"/>
  <c r="L67" i="16"/>
  <c r="N247" i="9"/>
  <c r="M247" i="21"/>
  <c r="M197" i="23"/>
  <c r="E320" i="23"/>
  <c r="M247" i="7"/>
  <c r="M148" i="18"/>
  <c r="N246" i="8"/>
  <c r="E263" i="9"/>
  <c r="N197" i="20"/>
  <c r="K74" i="19"/>
  <c r="K73" i="19"/>
  <c r="N254" i="22"/>
  <c r="Q254" i="22" s="1"/>
  <c r="Q153" i="16"/>
  <c r="H168" i="16" s="1"/>
  <c r="K123" i="16"/>
  <c r="K122" i="16"/>
  <c r="L122" i="23"/>
  <c r="L123" i="23"/>
  <c r="M204" i="15"/>
  <c r="P204" i="15" s="1"/>
  <c r="N294" i="21"/>
  <c r="E214" i="20"/>
  <c r="M149" i="11"/>
  <c r="M198" i="13"/>
  <c r="M198" i="18"/>
  <c r="M254" i="5"/>
  <c r="O254" i="5" s="1"/>
  <c r="M253" i="16"/>
  <c r="P253" i="16" s="1"/>
  <c r="M150" i="17"/>
  <c r="M255" i="20"/>
  <c r="N197" i="19"/>
  <c r="E173" i="3"/>
  <c r="E173" i="11"/>
  <c r="K116" i="20"/>
  <c r="M295" i="3"/>
  <c r="M156" i="9"/>
  <c r="P156" i="9" s="1"/>
  <c r="K304" i="19"/>
  <c r="N300" i="8"/>
  <c r="M67" i="9"/>
  <c r="N248" i="14"/>
  <c r="N197" i="18"/>
  <c r="K297" i="11"/>
  <c r="N303" i="17"/>
  <c r="Q303" i="17" s="1"/>
  <c r="M253" i="18"/>
  <c r="P253" i="18" s="1"/>
  <c r="M197" i="21"/>
  <c r="E320" i="13"/>
  <c r="M296" i="16"/>
  <c r="N254" i="15"/>
  <c r="Q254" i="15" s="1"/>
  <c r="K297" i="5"/>
  <c r="M297" i="5" s="1"/>
  <c r="E320" i="9"/>
  <c r="N74" i="20"/>
  <c r="N73" i="20"/>
  <c r="M147" i="12"/>
  <c r="N147" i="12"/>
  <c r="M148" i="16"/>
  <c r="M122" i="12"/>
  <c r="M123" i="12"/>
  <c r="L172" i="15"/>
  <c r="L171" i="15"/>
  <c r="M122" i="14"/>
  <c r="M123" i="14"/>
  <c r="N74" i="22"/>
  <c r="N73" i="22"/>
  <c r="K122" i="5"/>
  <c r="K123" i="5"/>
  <c r="L123" i="9"/>
  <c r="L122" i="9"/>
  <c r="N74" i="23"/>
  <c r="N73" i="23"/>
  <c r="K122" i="15"/>
  <c r="K123" i="15"/>
  <c r="L73" i="13"/>
  <c r="L74" i="13"/>
  <c r="M73" i="20"/>
  <c r="M74" i="20"/>
  <c r="N294" i="3"/>
  <c r="Q301" i="23"/>
  <c r="H316" i="23" s="1"/>
  <c r="R301" i="23"/>
  <c r="I316" i="23" s="1"/>
  <c r="M122" i="20"/>
  <c r="M123" i="20"/>
  <c r="K217" i="11"/>
  <c r="N122" i="21"/>
  <c r="N123" i="21"/>
  <c r="L123" i="16"/>
  <c r="L122" i="16"/>
  <c r="K73" i="5"/>
  <c r="K74" i="5"/>
  <c r="N149" i="3"/>
  <c r="L123" i="14"/>
  <c r="L122" i="14"/>
  <c r="K74" i="17"/>
  <c r="K73" i="17"/>
  <c r="N303" i="7"/>
  <c r="R303" i="7" s="1"/>
  <c r="N171" i="5"/>
  <c r="N172" i="5"/>
  <c r="N123" i="20"/>
  <c r="N122" i="20"/>
  <c r="M156" i="19"/>
  <c r="O156" i="19" s="1"/>
  <c r="L73" i="19"/>
  <c r="L74" i="19"/>
  <c r="N202" i="19"/>
  <c r="M202" i="19"/>
  <c r="M74" i="14"/>
  <c r="M73" i="14"/>
  <c r="M122" i="9"/>
  <c r="M123" i="9"/>
  <c r="M204" i="12"/>
  <c r="P204" i="12" s="1"/>
  <c r="K73" i="23"/>
  <c r="K74" i="23"/>
  <c r="N150" i="12"/>
  <c r="N204" i="7"/>
  <c r="R204" i="7" s="1"/>
  <c r="M148" i="22"/>
  <c r="M253" i="13"/>
  <c r="O253" i="13" s="1"/>
  <c r="N156" i="23"/>
  <c r="Q156" i="23" s="1"/>
  <c r="N147" i="17"/>
  <c r="M156" i="12"/>
  <c r="O156" i="12" s="1"/>
  <c r="M205" i="8"/>
  <c r="P205" i="8" s="1"/>
  <c r="P154" i="11"/>
  <c r="G169" i="11" s="1"/>
  <c r="O154" i="11"/>
  <c r="F169" i="11" s="1"/>
  <c r="M197" i="17"/>
  <c r="L122" i="11"/>
  <c r="L123" i="11"/>
  <c r="M156" i="17"/>
  <c r="O156" i="17" s="1"/>
  <c r="N303" i="5"/>
  <c r="Q303" i="5" s="1"/>
  <c r="L171" i="5"/>
  <c r="L172" i="5"/>
  <c r="M148" i="14"/>
  <c r="N198" i="7"/>
  <c r="M123" i="5"/>
  <c r="M122" i="5"/>
  <c r="P195" i="16"/>
  <c r="G209" i="16" s="1"/>
  <c r="L209" i="16" s="1"/>
  <c r="M123" i="3"/>
  <c r="M122" i="3"/>
  <c r="M171" i="15"/>
  <c r="M172" i="15"/>
  <c r="K171" i="5"/>
  <c r="K172" i="5"/>
  <c r="L122" i="3"/>
  <c r="L123" i="3"/>
  <c r="N255" i="7"/>
  <c r="N300" i="12"/>
  <c r="N303" i="19"/>
  <c r="N155" i="13"/>
  <c r="R155" i="13" s="1"/>
  <c r="N105" i="13"/>
  <c r="N302" i="15"/>
  <c r="M295" i="7"/>
  <c r="L123" i="5"/>
  <c r="L122" i="5"/>
  <c r="M73" i="18"/>
  <c r="M74" i="18"/>
  <c r="M295" i="23"/>
  <c r="N155" i="19"/>
  <c r="Q155" i="19" s="1"/>
  <c r="L74" i="11"/>
  <c r="L73" i="11"/>
  <c r="M295" i="12"/>
  <c r="N199" i="12"/>
  <c r="M245" i="21"/>
  <c r="L73" i="23"/>
  <c r="L74" i="23"/>
  <c r="N302" i="9"/>
  <c r="Q302" i="9" s="1"/>
  <c r="M204" i="23"/>
  <c r="O204" i="23" s="1"/>
  <c r="M122" i="18"/>
  <c r="M123" i="18"/>
  <c r="M205" i="17"/>
  <c r="O205" i="17" s="1"/>
  <c r="R244" i="20"/>
  <c r="I258" i="20" s="1"/>
  <c r="N258" i="20" s="1"/>
  <c r="Q244" i="20"/>
  <c r="H258" i="20" s="1"/>
  <c r="M258" i="20" s="1"/>
  <c r="N247" i="22"/>
  <c r="N150" i="16"/>
  <c r="N245" i="15"/>
  <c r="M74" i="11"/>
  <c r="M73" i="11"/>
  <c r="M254" i="11"/>
  <c r="P254" i="11" s="1"/>
  <c r="M246" i="16"/>
  <c r="M122" i="15"/>
  <c r="M123" i="15"/>
  <c r="L122" i="8"/>
  <c r="L123" i="8"/>
  <c r="N150" i="11"/>
  <c r="N294" i="11"/>
  <c r="M255" i="14"/>
  <c r="K123" i="12"/>
  <c r="K122" i="12"/>
  <c r="M107" i="13"/>
  <c r="O107" i="13" s="1"/>
  <c r="N204" i="18"/>
  <c r="R204" i="18" s="1"/>
  <c r="M74" i="23"/>
  <c r="M73" i="23"/>
  <c r="N253" i="21"/>
  <c r="Q253" i="21" s="1"/>
  <c r="M248" i="9"/>
  <c r="N123" i="15"/>
  <c r="N122" i="15"/>
  <c r="M246" i="19"/>
  <c r="M205" i="23"/>
  <c r="P205" i="23" s="1"/>
  <c r="M172" i="21"/>
  <c r="M171" i="21"/>
  <c r="E222" i="12"/>
  <c r="N67" i="13"/>
  <c r="K123" i="18"/>
  <c r="K122" i="18"/>
  <c r="M157" i="12"/>
  <c r="M148" i="3"/>
  <c r="M255" i="8"/>
  <c r="M74" i="21"/>
  <c r="M73" i="21"/>
  <c r="M172" i="5"/>
  <c r="M171" i="5"/>
  <c r="L122" i="20"/>
  <c r="L123" i="20"/>
  <c r="Q245" i="12"/>
  <c r="H259" i="12" s="1"/>
  <c r="M259" i="12" s="1"/>
  <c r="R245" i="12"/>
  <c r="I259" i="12" s="1"/>
  <c r="N259" i="12" s="1"/>
  <c r="E222" i="7"/>
  <c r="E222" i="19"/>
  <c r="M74" i="15"/>
  <c r="M73" i="15"/>
  <c r="M99" i="13"/>
  <c r="N295" i="18"/>
  <c r="E222" i="16"/>
  <c r="N123" i="23"/>
  <c r="N122" i="23"/>
  <c r="L116" i="19"/>
  <c r="K116" i="8"/>
  <c r="L73" i="16"/>
  <c r="L74" i="16"/>
  <c r="E165" i="23"/>
  <c r="K123" i="17"/>
  <c r="K122" i="17"/>
  <c r="N74" i="18"/>
  <c r="N73" i="18"/>
  <c r="N303" i="16"/>
  <c r="R303" i="16" s="1"/>
  <c r="N155" i="8"/>
  <c r="Q155" i="8" s="1"/>
  <c r="M303" i="8"/>
  <c r="K304" i="18"/>
  <c r="M304" i="18" s="1"/>
  <c r="M255" i="22"/>
  <c r="N254" i="14"/>
  <c r="R254" i="14" s="1"/>
  <c r="N254" i="17"/>
  <c r="Q254" i="17" s="1"/>
  <c r="M199" i="17"/>
  <c r="E320" i="18"/>
  <c r="N198" i="16"/>
  <c r="K297" i="23"/>
  <c r="M303" i="20"/>
  <c r="P303" i="20" s="1"/>
  <c r="M155" i="9"/>
  <c r="P155" i="9" s="1"/>
  <c r="N303" i="3"/>
  <c r="R303" i="3" s="1"/>
  <c r="M153" i="19"/>
  <c r="N153" i="19"/>
  <c r="M153" i="8"/>
  <c r="N254" i="21"/>
  <c r="R254" i="21" s="1"/>
  <c r="M67" i="19"/>
  <c r="E214" i="11"/>
  <c r="L67" i="17"/>
  <c r="M296" i="12"/>
  <c r="M254" i="9"/>
  <c r="O254" i="9" s="1"/>
  <c r="E320" i="20"/>
  <c r="M206" i="9"/>
  <c r="N171" i="15"/>
  <c r="N172" i="15"/>
  <c r="M205" i="16"/>
  <c r="P205" i="16" s="1"/>
  <c r="N205" i="14"/>
  <c r="R205" i="14" s="1"/>
  <c r="M195" i="21"/>
  <c r="N302" i="21"/>
  <c r="R302" i="21" s="1"/>
  <c r="M155" i="20"/>
  <c r="P155" i="20" s="1"/>
  <c r="N116" i="9"/>
  <c r="N157" i="16"/>
  <c r="M296" i="3"/>
  <c r="N202" i="5"/>
  <c r="E320" i="7"/>
  <c r="E320" i="15"/>
  <c r="E222" i="15"/>
  <c r="N303" i="13"/>
  <c r="Q303" i="13" s="1"/>
  <c r="N149" i="20"/>
  <c r="K171" i="15"/>
  <c r="K172" i="15"/>
  <c r="M67" i="11"/>
  <c r="L123" i="18"/>
  <c r="L122" i="18"/>
  <c r="N73" i="12"/>
  <c r="N74" i="12"/>
  <c r="M204" i="19"/>
  <c r="O204" i="19" s="1"/>
  <c r="N198" i="3"/>
  <c r="M149" i="22"/>
  <c r="N295" i="19"/>
  <c r="N246" i="11"/>
  <c r="E173" i="13"/>
  <c r="M254" i="13"/>
  <c r="K74" i="21"/>
  <c r="K73" i="21"/>
  <c r="N296" i="7"/>
  <c r="N303" i="14"/>
  <c r="Q303" i="14" s="1"/>
  <c r="L67" i="14"/>
  <c r="M296" i="17"/>
  <c r="M247" i="23"/>
  <c r="M254" i="19"/>
  <c r="P254" i="19" s="1"/>
  <c r="M198" i="20"/>
  <c r="N254" i="20"/>
  <c r="L116" i="9"/>
  <c r="N122" i="5"/>
  <c r="N123" i="5"/>
  <c r="P153" i="11"/>
  <c r="G168" i="11" s="1"/>
  <c r="O153" i="11"/>
  <c r="F168" i="11" s="1"/>
  <c r="N253" i="14"/>
  <c r="R253" i="14" s="1"/>
  <c r="M247" i="17"/>
  <c r="N303" i="12"/>
  <c r="K123" i="23"/>
  <c r="K122" i="23"/>
  <c r="M316" i="20"/>
  <c r="N199" i="5"/>
  <c r="N248" i="5"/>
  <c r="K123" i="22"/>
  <c r="K122" i="22"/>
  <c r="M197" i="12"/>
  <c r="N255" i="18"/>
  <c r="M116" i="12"/>
  <c r="N247" i="16"/>
  <c r="L67" i="20"/>
  <c r="L74" i="8"/>
  <c r="L73" i="8"/>
  <c r="M300" i="14"/>
  <c r="M294" i="16"/>
  <c r="M156" i="20"/>
  <c r="P156" i="20" s="1"/>
  <c r="N155" i="12"/>
  <c r="Q155" i="12" s="1"/>
  <c r="M67" i="16"/>
  <c r="N197" i="7"/>
  <c r="N196" i="20"/>
  <c r="M196" i="20"/>
  <c r="N156" i="22"/>
  <c r="M248" i="22"/>
  <c r="N206" i="11"/>
  <c r="M197" i="13"/>
  <c r="N150" i="18"/>
  <c r="N205" i="18"/>
  <c r="Q205" i="18" s="1"/>
  <c r="M253" i="11"/>
  <c r="O253" i="11" s="1"/>
  <c r="K67" i="21"/>
  <c r="M206" i="12"/>
  <c r="N149" i="23"/>
  <c r="M204" i="9"/>
  <c r="O204" i="9" s="1"/>
  <c r="L122" i="15"/>
  <c r="L123" i="15"/>
  <c r="N205" i="15"/>
  <c r="R205" i="15" s="1"/>
  <c r="N303" i="21"/>
  <c r="R303" i="21" s="1"/>
  <c r="M246" i="23"/>
  <c r="E165" i="8"/>
  <c r="M303" i="22"/>
  <c r="O303" i="22" s="1"/>
  <c r="K297" i="13"/>
  <c r="M297" i="13" s="1"/>
  <c r="N248" i="21"/>
  <c r="M295" i="11"/>
  <c r="N205" i="13"/>
  <c r="R205" i="13" s="1"/>
  <c r="M67" i="17"/>
  <c r="L116" i="21"/>
  <c r="L116" i="20"/>
  <c r="K297" i="3"/>
  <c r="M205" i="5"/>
  <c r="O205" i="5" s="1"/>
  <c r="N116" i="11"/>
  <c r="L122" i="12"/>
  <c r="L123" i="12"/>
  <c r="N157" i="20"/>
  <c r="N254" i="12"/>
  <c r="R254" i="12" s="1"/>
  <c r="M303" i="11"/>
  <c r="P303" i="11" s="1"/>
  <c r="M302" i="18"/>
  <c r="M157" i="9"/>
  <c r="K304" i="15"/>
  <c r="N296" i="5"/>
  <c r="N254" i="7"/>
  <c r="M122" i="23"/>
  <c r="M123" i="23"/>
  <c r="N116" i="8"/>
  <c r="N73" i="3"/>
  <c r="N74" i="3"/>
  <c r="M302" i="14"/>
  <c r="P302" i="14" s="1"/>
  <c r="M67" i="14"/>
  <c r="N67" i="12"/>
  <c r="N195" i="16"/>
  <c r="M116" i="8"/>
  <c r="M73" i="3"/>
  <c r="M74" i="3"/>
  <c r="M253" i="5"/>
  <c r="L123" i="22"/>
  <c r="L122" i="22"/>
  <c r="N156" i="13"/>
  <c r="R156" i="13" s="1"/>
  <c r="N247" i="13"/>
  <c r="N199" i="21"/>
  <c r="N197" i="3"/>
  <c r="N296" i="19"/>
  <c r="N149" i="9"/>
  <c r="N148" i="13"/>
  <c r="N116" i="17"/>
  <c r="L116" i="16"/>
  <c r="N302" i="8"/>
  <c r="R302" i="8" s="1"/>
  <c r="M302" i="22"/>
  <c r="E271" i="20"/>
  <c r="N253" i="3"/>
  <c r="N204" i="16"/>
  <c r="Q204" i="16" s="1"/>
  <c r="N116" i="20"/>
  <c r="M246" i="9"/>
  <c r="N295" i="15"/>
  <c r="M199" i="3"/>
  <c r="N73" i="14"/>
  <c r="N74" i="14"/>
  <c r="M122" i="21"/>
  <c r="M123" i="21"/>
  <c r="L116" i="3"/>
  <c r="M148" i="12"/>
  <c r="N246" i="22"/>
  <c r="M302" i="12"/>
  <c r="P302" i="12" s="1"/>
  <c r="N197" i="14"/>
  <c r="N202" i="9"/>
  <c r="E222" i="23"/>
  <c r="M206" i="5"/>
  <c r="N148" i="17"/>
  <c r="M149" i="7"/>
  <c r="N74" i="8"/>
  <c r="N73" i="8"/>
  <c r="N295" i="9"/>
  <c r="K116" i="3"/>
  <c r="N248" i="7"/>
  <c r="M197" i="22"/>
  <c r="N149" i="8"/>
  <c r="E312" i="8"/>
  <c r="L74" i="12"/>
  <c r="L73" i="12"/>
  <c r="M247" i="20"/>
  <c r="M198" i="17"/>
  <c r="N198" i="22"/>
  <c r="N252" i="22"/>
  <c r="M202" i="13"/>
  <c r="E263" i="17"/>
  <c r="N204" i="21"/>
  <c r="R204" i="21" s="1"/>
  <c r="N73" i="16"/>
  <c r="N74" i="16"/>
  <c r="P293" i="14"/>
  <c r="G307" i="14" s="1"/>
  <c r="L307" i="14" s="1"/>
  <c r="O293" i="14"/>
  <c r="F307" i="14" s="1"/>
  <c r="K307" i="14" s="1"/>
  <c r="K304" i="8"/>
  <c r="M203" i="8"/>
  <c r="M301" i="18"/>
  <c r="M247" i="11"/>
  <c r="K116" i="17"/>
  <c r="L67" i="21"/>
  <c r="L116" i="14"/>
  <c r="N246" i="15"/>
  <c r="K304" i="17"/>
  <c r="M304" i="17" s="1"/>
  <c r="M205" i="19"/>
  <c r="P205" i="19" s="1"/>
  <c r="N67" i="8"/>
  <c r="L74" i="9"/>
  <c r="L73" i="9"/>
  <c r="M199" i="11"/>
  <c r="E263" i="8"/>
  <c r="M205" i="12"/>
  <c r="O205" i="12" s="1"/>
  <c r="M155" i="7"/>
  <c r="O155" i="7" s="1"/>
  <c r="N197" i="9"/>
  <c r="N205" i="11"/>
  <c r="R205" i="11" s="1"/>
  <c r="M100" i="13"/>
  <c r="M248" i="18"/>
  <c r="K73" i="8"/>
  <c r="K74" i="8"/>
  <c r="M149" i="14"/>
  <c r="N246" i="21"/>
  <c r="K73" i="20"/>
  <c r="K74" i="20"/>
  <c r="M253" i="19"/>
  <c r="P253" i="19" s="1"/>
  <c r="N253" i="12"/>
  <c r="M303" i="18"/>
  <c r="P303" i="18" s="1"/>
  <c r="N302" i="3"/>
  <c r="R302" i="3" s="1"/>
  <c r="M206" i="23"/>
  <c r="K67" i="13"/>
  <c r="N157" i="7"/>
  <c r="M198" i="23"/>
  <c r="M253" i="15"/>
  <c r="O253" i="15" s="1"/>
  <c r="N106" i="13"/>
  <c r="Q106" i="13" s="1"/>
  <c r="N302" i="20"/>
  <c r="N148" i="7"/>
  <c r="N295" i="14"/>
  <c r="N67" i="19"/>
  <c r="K116" i="15"/>
  <c r="N293" i="7"/>
  <c r="Q203" i="5" l="1"/>
  <c r="H218" i="5" s="1"/>
  <c r="M218" i="5" s="1"/>
  <c r="P49" i="7"/>
  <c r="G63" i="7" s="1"/>
  <c r="L63" i="7" s="1"/>
  <c r="Q153" i="22"/>
  <c r="H168" i="22" s="1"/>
  <c r="M168" i="22" s="1"/>
  <c r="Q252" i="23"/>
  <c r="H267" i="23" s="1"/>
  <c r="M267" i="23" s="1"/>
  <c r="R245" i="21"/>
  <c r="I259" i="21" s="1"/>
  <c r="N259" i="21" s="1"/>
  <c r="O202" i="7"/>
  <c r="F217" i="7" s="1"/>
  <c r="K217" i="7" s="1"/>
  <c r="R153" i="9"/>
  <c r="I168" i="9" s="1"/>
  <c r="N168" i="9" s="1"/>
  <c r="P202" i="12"/>
  <c r="G217" i="12" s="1"/>
  <c r="L217" i="12" s="1"/>
  <c r="Q154" i="22"/>
  <c r="H169" i="22" s="1"/>
  <c r="M169" i="22" s="1"/>
  <c r="Q202" i="13"/>
  <c r="H217" i="13" s="1"/>
  <c r="M217" i="13" s="1"/>
  <c r="R147" i="18"/>
  <c r="I161" i="18" s="1"/>
  <c r="N161" i="18" s="1"/>
  <c r="Q294" i="13"/>
  <c r="H308" i="13" s="1"/>
  <c r="M308" i="13" s="1"/>
  <c r="P244" i="8"/>
  <c r="G258" i="8" s="1"/>
  <c r="L258" i="8" s="1"/>
  <c r="R258" i="8" s="1"/>
  <c r="O202" i="18"/>
  <c r="F217" i="18" s="1"/>
  <c r="K217" i="18" s="1"/>
  <c r="P202" i="5"/>
  <c r="G217" i="5" s="1"/>
  <c r="L217" i="5" s="1"/>
  <c r="P245" i="7"/>
  <c r="G259" i="7" s="1"/>
  <c r="L259" i="7" s="1"/>
  <c r="R245" i="13"/>
  <c r="I259" i="13" s="1"/>
  <c r="N259" i="13" s="1"/>
  <c r="T259" i="13" s="1"/>
  <c r="Q244" i="21"/>
  <c r="H258" i="21" s="1"/>
  <c r="M258" i="21" s="1"/>
  <c r="O300" i="19"/>
  <c r="F315" i="19" s="1"/>
  <c r="K315" i="19" s="1"/>
  <c r="R112" i="13"/>
  <c r="O154" i="12"/>
  <c r="F169" i="12" s="1"/>
  <c r="K169" i="12" s="1"/>
  <c r="P153" i="17"/>
  <c r="G168" i="17" s="1"/>
  <c r="L168" i="17" s="1"/>
  <c r="O252" i="19"/>
  <c r="F267" i="19" s="1"/>
  <c r="K267" i="19" s="1"/>
  <c r="L115" i="13"/>
  <c r="O101" i="13"/>
  <c r="F113" i="13" s="1"/>
  <c r="K113" i="13" s="1"/>
  <c r="K114" i="13" s="1"/>
  <c r="O251" i="5"/>
  <c r="F266" i="5" s="1"/>
  <c r="K266" i="5" s="1"/>
  <c r="O196" i="23"/>
  <c r="F210" i="23" s="1"/>
  <c r="K210" i="23" s="1"/>
  <c r="Q210" i="23" s="1"/>
  <c r="Q301" i="19"/>
  <c r="H316" i="19" s="1"/>
  <c r="M316" i="19" s="1"/>
  <c r="Q196" i="3"/>
  <c r="H210" i="3" s="1"/>
  <c r="M210" i="3" s="1"/>
  <c r="O294" i="5"/>
  <c r="F308" i="5" s="1"/>
  <c r="K308" i="5" s="1"/>
  <c r="O244" i="7"/>
  <c r="F258" i="7" s="1"/>
  <c r="K258" i="7" s="1"/>
  <c r="P196" i="22"/>
  <c r="G210" i="22" s="1"/>
  <c r="L210" i="22" s="1"/>
  <c r="P251" i="20"/>
  <c r="G266" i="20" s="1"/>
  <c r="L266" i="20" s="1"/>
  <c r="O105" i="13"/>
  <c r="F120" i="13" s="1"/>
  <c r="K120" i="13" s="1"/>
  <c r="Q245" i="20"/>
  <c r="H259" i="20" s="1"/>
  <c r="M259" i="20" s="1"/>
  <c r="O252" i="18"/>
  <c r="F267" i="18" s="1"/>
  <c r="K267" i="18" s="1"/>
  <c r="Q196" i="8"/>
  <c r="H210" i="8" s="1"/>
  <c r="M210" i="8" s="1"/>
  <c r="S210" i="8" s="1"/>
  <c r="Q244" i="5"/>
  <c r="H258" i="5" s="1"/>
  <c r="M258" i="5" s="1"/>
  <c r="P154" i="8"/>
  <c r="G169" i="8" s="1"/>
  <c r="L169" i="8" s="1"/>
  <c r="Q245" i="16"/>
  <c r="H259" i="16" s="1"/>
  <c r="M259" i="16" s="1"/>
  <c r="O196" i="21"/>
  <c r="F210" i="21" s="1"/>
  <c r="K210" i="21" s="1"/>
  <c r="Q196" i="16"/>
  <c r="H210" i="16" s="1"/>
  <c r="M210" i="16" s="1"/>
  <c r="R251" i="23"/>
  <c r="I266" i="23" s="1"/>
  <c r="T266" i="23" s="1"/>
  <c r="K212" i="23"/>
  <c r="Q203" i="15"/>
  <c r="H218" i="15" s="1"/>
  <c r="M218" i="15" s="1"/>
  <c r="P202" i="3"/>
  <c r="G217" i="3" s="1"/>
  <c r="L217" i="3" s="1"/>
  <c r="Q153" i="14"/>
  <c r="H168" i="14" s="1"/>
  <c r="M168" i="14" s="1"/>
  <c r="Q203" i="13"/>
  <c r="H218" i="13" s="1"/>
  <c r="M218" i="13" s="1"/>
  <c r="P203" i="19"/>
  <c r="G218" i="19" s="1"/>
  <c r="L218" i="19" s="1"/>
  <c r="P251" i="9"/>
  <c r="G266" i="9" s="1"/>
  <c r="L266" i="9" s="1"/>
  <c r="Q255" i="12"/>
  <c r="H268" i="12" s="1"/>
  <c r="M268" i="12" s="1"/>
  <c r="M270" i="12" s="1"/>
  <c r="N269" i="12"/>
  <c r="P147" i="23"/>
  <c r="G161" i="23" s="1"/>
  <c r="L161" i="23" s="1"/>
  <c r="O153" i="22"/>
  <c r="F168" i="22" s="1"/>
  <c r="K168" i="22" s="1"/>
  <c r="P196" i="18"/>
  <c r="G210" i="18" s="1"/>
  <c r="L210" i="18" s="1"/>
  <c r="R210" i="18" s="1"/>
  <c r="R153" i="18"/>
  <c r="I168" i="18" s="1"/>
  <c r="N168" i="18" s="1"/>
  <c r="Q301" i="18"/>
  <c r="H316" i="18" s="1"/>
  <c r="M316" i="18" s="1"/>
  <c r="P97" i="7"/>
  <c r="G111" i="7" s="1"/>
  <c r="L111" i="7" s="1"/>
  <c r="R244" i="23"/>
  <c r="I258" i="23" s="1"/>
  <c r="N258" i="23" s="1"/>
  <c r="S258" i="12"/>
  <c r="Q150" i="17"/>
  <c r="H162" i="17" s="1"/>
  <c r="M162" i="17" s="1"/>
  <c r="M164" i="17" s="1"/>
  <c r="N163" i="17"/>
  <c r="S259" i="12"/>
  <c r="M261" i="12"/>
  <c r="M263" i="12" s="1"/>
  <c r="R248" i="12"/>
  <c r="I260" i="12" s="1"/>
  <c r="N260" i="12" s="1"/>
  <c r="N261" i="12" s="1"/>
  <c r="P293" i="15"/>
  <c r="G307" i="15" s="1"/>
  <c r="L307" i="15" s="1"/>
  <c r="K67" i="23"/>
  <c r="A67" i="23" s="1"/>
  <c r="Q104" i="7"/>
  <c r="H119" i="7" s="1"/>
  <c r="M119" i="7" s="1"/>
  <c r="R252" i="15"/>
  <c r="I267" i="15" s="1"/>
  <c r="N267" i="15" s="1"/>
  <c r="R293" i="19"/>
  <c r="I307" i="19" s="1"/>
  <c r="N307" i="19" s="1"/>
  <c r="Q57" i="7"/>
  <c r="R196" i="13"/>
  <c r="I210" i="13" s="1"/>
  <c r="N210" i="13" s="1"/>
  <c r="T210" i="13" s="1"/>
  <c r="O55" i="7"/>
  <c r="F70" i="7" s="1"/>
  <c r="K70" i="7" s="1"/>
  <c r="R294" i="14"/>
  <c r="I308" i="14" s="1"/>
  <c r="N308" i="14" s="1"/>
  <c r="R105" i="7"/>
  <c r="I120" i="7" s="1"/>
  <c r="N120" i="7" s="1"/>
  <c r="P105" i="7"/>
  <c r="G120" i="7" s="1"/>
  <c r="L120" i="7" s="1"/>
  <c r="R55" i="7"/>
  <c r="I70" i="7" s="1"/>
  <c r="N70" i="7" s="1"/>
  <c r="R71" i="7"/>
  <c r="O56" i="7"/>
  <c r="F71" i="7" s="1"/>
  <c r="K71" i="7" s="1"/>
  <c r="Q108" i="7"/>
  <c r="H121" i="7" s="1"/>
  <c r="M121" i="7" s="1"/>
  <c r="R99" i="7"/>
  <c r="R56" i="7"/>
  <c r="I71" i="7" s="1"/>
  <c r="N71" i="7" s="1"/>
  <c r="P50" i="7"/>
  <c r="Q98" i="7"/>
  <c r="H112" i="7" s="1"/>
  <c r="M112" i="7" s="1"/>
  <c r="S112" i="7" s="1"/>
  <c r="O48" i="7"/>
  <c r="F62" i="7" s="1"/>
  <c r="K62" i="7" s="1"/>
  <c r="Q62" i="7" s="1"/>
  <c r="P98" i="7"/>
  <c r="G112" i="7" s="1"/>
  <c r="L112" i="7" s="1"/>
  <c r="O108" i="7"/>
  <c r="F121" i="7" s="1"/>
  <c r="K121" i="7" s="1"/>
  <c r="R107" i="7"/>
  <c r="R106" i="7"/>
  <c r="Q58" i="7"/>
  <c r="Q48" i="7"/>
  <c r="H62" i="7" s="1"/>
  <c r="M62" i="7" s="1"/>
  <c r="S62" i="7" s="1"/>
  <c r="R52" i="7"/>
  <c r="I64" i="7" s="1"/>
  <c r="N64" i="7" s="1"/>
  <c r="T62" i="7" s="1"/>
  <c r="O57" i="7"/>
  <c r="P58" i="7"/>
  <c r="R101" i="7"/>
  <c r="I113" i="7" s="1"/>
  <c r="N113" i="7" s="1"/>
  <c r="N114" i="7" s="1"/>
  <c r="O59" i="7"/>
  <c r="F72" i="7" s="1"/>
  <c r="O104" i="7"/>
  <c r="F119" i="7" s="1"/>
  <c r="K119" i="7" s="1"/>
  <c r="P104" i="7"/>
  <c r="G119" i="7" s="1"/>
  <c r="L119" i="7" s="1"/>
  <c r="R252" i="18"/>
  <c r="I267" i="18" s="1"/>
  <c r="N267" i="18" s="1"/>
  <c r="Q97" i="7"/>
  <c r="H111" i="7" s="1"/>
  <c r="M111" i="7" s="1"/>
  <c r="S111" i="7" s="1"/>
  <c r="R97" i="7"/>
  <c r="I111" i="7" s="1"/>
  <c r="N111" i="7" s="1"/>
  <c r="O51" i="7"/>
  <c r="P51" i="7"/>
  <c r="L66" i="7"/>
  <c r="L65" i="7"/>
  <c r="R63" i="7"/>
  <c r="K66" i="7"/>
  <c r="K65" i="7"/>
  <c r="Q63" i="7"/>
  <c r="P107" i="7"/>
  <c r="P100" i="7"/>
  <c r="O100" i="7"/>
  <c r="R62" i="7"/>
  <c r="N121" i="7"/>
  <c r="T119" i="7"/>
  <c r="O99" i="7"/>
  <c r="P99" i="7"/>
  <c r="R100" i="7"/>
  <c r="Q100" i="7"/>
  <c r="O101" i="7"/>
  <c r="F113" i="7" s="1"/>
  <c r="K113" i="7" s="1"/>
  <c r="P101" i="7"/>
  <c r="G113" i="7" s="1"/>
  <c r="L113" i="7" s="1"/>
  <c r="Q51" i="7"/>
  <c r="R51" i="7"/>
  <c r="Q59" i="7"/>
  <c r="H72" i="7" s="1"/>
  <c r="R59" i="7"/>
  <c r="I72" i="7" s="1"/>
  <c r="M115" i="7"/>
  <c r="M114" i="7"/>
  <c r="P106" i="7"/>
  <c r="Q252" i="21"/>
  <c r="H267" i="21" s="1"/>
  <c r="M267" i="21" s="1"/>
  <c r="R49" i="7"/>
  <c r="I63" i="7" s="1"/>
  <c r="N63" i="7" s="1"/>
  <c r="Q49" i="7"/>
  <c r="H63" i="7" s="1"/>
  <c r="M63" i="7" s="1"/>
  <c r="S63" i="7" s="1"/>
  <c r="L121" i="7"/>
  <c r="L72" i="7"/>
  <c r="R70" i="7"/>
  <c r="M120" i="7"/>
  <c r="M65" i="7"/>
  <c r="M66" i="7"/>
  <c r="R50" i="7"/>
  <c r="Q50" i="7"/>
  <c r="R146" i="11"/>
  <c r="I160" i="11" s="1"/>
  <c r="N160" i="11" s="1"/>
  <c r="P147" i="14"/>
  <c r="G161" i="14" s="1"/>
  <c r="L161" i="14" s="1"/>
  <c r="P294" i="14"/>
  <c r="G308" i="14" s="1"/>
  <c r="L308" i="14" s="1"/>
  <c r="O195" i="20"/>
  <c r="F209" i="20" s="1"/>
  <c r="K209" i="20" s="1"/>
  <c r="P154" i="17"/>
  <c r="G169" i="17" s="1"/>
  <c r="R169" i="17" s="1"/>
  <c r="P202" i="8"/>
  <c r="G217" i="8" s="1"/>
  <c r="L217" i="8" s="1"/>
  <c r="Q154" i="7"/>
  <c r="H169" i="7" s="1"/>
  <c r="M169" i="7" s="1"/>
  <c r="O153" i="7"/>
  <c r="F168" i="7" s="1"/>
  <c r="Q168" i="7" s="1"/>
  <c r="R146" i="19"/>
  <c r="I160" i="19" s="1"/>
  <c r="N160" i="19" s="1"/>
  <c r="R154" i="9"/>
  <c r="I169" i="9" s="1"/>
  <c r="N169" i="9" s="1"/>
  <c r="O245" i="16"/>
  <c r="F259" i="16" s="1"/>
  <c r="K259" i="16" s="1"/>
  <c r="R153" i="17"/>
  <c r="I168" i="17" s="1"/>
  <c r="T168" i="17" s="1"/>
  <c r="Q202" i="20"/>
  <c r="H217" i="20" s="1"/>
  <c r="M217" i="20" s="1"/>
  <c r="P97" i="13"/>
  <c r="G111" i="13" s="1"/>
  <c r="L111" i="13" s="1"/>
  <c r="R111" i="13" s="1"/>
  <c r="P153" i="9"/>
  <c r="G168" i="9" s="1"/>
  <c r="L168" i="9" s="1"/>
  <c r="R202" i="7"/>
  <c r="I217" i="7" s="1"/>
  <c r="N217" i="7" s="1"/>
  <c r="R252" i="11"/>
  <c r="I267" i="11" s="1"/>
  <c r="N267" i="11" s="1"/>
  <c r="Q252" i="13"/>
  <c r="H267" i="13" s="1"/>
  <c r="S267" i="13" s="1"/>
  <c r="P204" i="7"/>
  <c r="K262" i="21"/>
  <c r="P146" i="23"/>
  <c r="G160" i="23" s="1"/>
  <c r="L160" i="23" s="1"/>
  <c r="O300" i="12"/>
  <c r="F315" i="12" s="1"/>
  <c r="K315" i="12" s="1"/>
  <c r="R157" i="23"/>
  <c r="I170" i="23" s="1"/>
  <c r="N170" i="23" s="1"/>
  <c r="N172" i="23" s="1"/>
  <c r="M172" i="23"/>
  <c r="O301" i="9"/>
  <c r="F316" i="9" s="1"/>
  <c r="K316" i="9" s="1"/>
  <c r="N297" i="18"/>
  <c r="R297" i="18" s="1"/>
  <c r="I309" i="18" s="1"/>
  <c r="N309" i="18" s="1"/>
  <c r="R156" i="20"/>
  <c r="Q195" i="5"/>
  <c r="H209" i="5" s="1"/>
  <c r="M209" i="5" s="1"/>
  <c r="P196" i="9"/>
  <c r="G210" i="9" s="1"/>
  <c r="L210" i="9" s="1"/>
  <c r="R245" i="9"/>
  <c r="I259" i="9" s="1"/>
  <c r="N259" i="9" s="1"/>
  <c r="O153" i="18"/>
  <c r="F168" i="18" s="1"/>
  <c r="Q168" i="18" s="1"/>
  <c r="P154" i="16"/>
  <c r="G169" i="16" s="1"/>
  <c r="L169" i="16" s="1"/>
  <c r="O302" i="21"/>
  <c r="P104" i="13"/>
  <c r="G119" i="13" s="1"/>
  <c r="L119" i="13" s="1"/>
  <c r="R204" i="15"/>
  <c r="O153" i="14"/>
  <c r="F168" i="14" s="1"/>
  <c r="K168" i="14" s="1"/>
  <c r="R195" i="12"/>
  <c r="I209" i="12" s="1"/>
  <c r="N209" i="12" s="1"/>
  <c r="Q253" i="15"/>
  <c r="Q293" i="14"/>
  <c r="H307" i="14" s="1"/>
  <c r="M307" i="14" s="1"/>
  <c r="Q255" i="20"/>
  <c r="H268" i="20" s="1"/>
  <c r="S267" i="20" s="1"/>
  <c r="R255" i="19"/>
  <c r="I268" i="19" s="1"/>
  <c r="N268" i="19" s="1"/>
  <c r="N270" i="19" s="1"/>
  <c r="Q293" i="3"/>
  <c r="H307" i="3" s="1"/>
  <c r="M307" i="3" s="1"/>
  <c r="Q146" i="22"/>
  <c r="H160" i="22" s="1"/>
  <c r="M160" i="22" s="1"/>
  <c r="R301" i="22"/>
  <c r="I316" i="22" s="1"/>
  <c r="N316" i="22" s="1"/>
  <c r="N221" i="15"/>
  <c r="P252" i="21"/>
  <c r="G267" i="21" s="1"/>
  <c r="L267" i="21" s="1"/>
  <c r="O203" i="5"/>
  <c r="F218" i="5" s="1"/>
  <c r="K218" i="5" s="1"/>
  <c r="R252" i="19"/>
  <c r="I267" i="19" s="1"/>
  <c r="M213" i="8"/>
  <c r="O293" i="7"/>
  <c r="F307" i="7" s="1"/>
  <c r="K307" i="7" s="1"/>
  <c r="O204" i="3"/>
  <c r="R203" i="9"/>
  <c r="I218" i="9" s="1"/>
  <c r="N218" i="9" s="1"/>
  <c r="Q217" i="3"/>
  <c r="R195" i="9"/>
  <c r="I209" i="9" s="1"/>
  <c r="N209" i="9" s="1"/>
  <c r="T209" i="9" s="1"/>
  <c r="O252" i="8"/>
  <c r="F267" i="8" s="1"/>
  <c r="K267" i="8" s="1"/>
  <c r="P196" i="7"/>
  <c r="G210" i="7" s="1"/>
  <c r="L210" i="7" s="1"/>
  <c r="P248" i="21"/>
  <c r="G260" i="21" s="1"/>
  <c r="L260" i="21" s="1"/>
  <c r="L261" i="21" s="1"/>
  <c r="Q245" i="19"/>
  <c r="H259" i="19" s="1"/>
  <c r="M259" i="19" s="1"/>
  <c r="Q195" i="13"/>
  <c r="H209" i="13" s="1"/>
  <c r="M209" i="13" s="1"/>
  <c r="R206" i="22"/>
  <c r="I219" i="22" s="1"/>
  <c r="N219" i="22" s="1"/>
  <c r="N220" i="22" s="1"/>
  <c r="P202" i="9"/>
  <c r="G217" i="9" s="1"/>
  <c r="L217" i="9" s="1"/>
  <c r="P251" i="8"/>
  <c r="G266" i="8" s="1"/>
  <c r="L266" i="8" s="1"/>
  <c r="Q146" i="7"/>
  <c r="H160" i="7" s="1"/>
  <c r="M160" i="7" s="1"/>
  <c r="O293" i="20"/>
  <c r="F307" i="20" s="1"/>
  <c r="K307" i="20" s="1"/>
  <c r="O154" i="7"/>
  <c r="F169" i="7" s="1"/>
  <c r="Q169" i="7" s="1"/>
  <c r="P154" i="20"/>
  <c r="G169" i="20" s="1"/>
  <c r="L169" i="20" s="1"/>
  <c r="O203" i="14"/>
  <c r="F218" i="14" s="1"/>
  <c r="K218" i="14" s="1"/>
  <c r="O294" i="7"/>
  <c r="F308" i="7" s="1"/>
  <c r="K308" i="7" s="1"/>
  <c r="P199" i="13"/>
  <c r="G211" i="13" s="1"/>
  <c r="L211" i="13" s="1"/>
  <c r="R209" i="13" s="1"/>
  <c r="R196" i="19"/>
  <c r="I210" i="19" s="1"/>
  <c r="N210" i="19" s="1"/>
  <c r="P251" i="12"/>
  <c r="G266" i="12" s="1"/>
  <c r="L266" i="12" s="1"/>
  <c r="K212" i="13"/>
  <c r="O195" i="7"/>
  <c r="F209" i="7" s="1"/>
  <c r="K209" i="7" s="1"/>
  <c r="Q203" i="7"/>
  <c r="H218" i="7" s="1"/>
  <c r="M218" i="7" s="1"/>
  <c r="P156" i="3"/>
  <c r="K213" i="23"/>
  <c r="O154" i="18"/>
  <c r="F169" i="18" s="1"/>
  <c r="K169" i="18" s="1"/>
  <c r="R244" i="12"/>
  <c r="I258" i="12" s="1"/>
  <c r="N258" i="12" s="1"/>
  <c r="Q154" i="12"/>
  <c r="H169" i="12" s="1"/>
  <c r="M169" i="12" s="1"/>
  <c r="O251" i="3"/>
  <c r="F266" i="3" s="1"/>
  <c r="K266" i="3" s="1"/>
  <c r="O153" i="13"/>
  <c r="F168" i="13" s="1"/>
  <c r="K168" i="13" s="1"/>
  <c r="R300" i="20"/>
  <c r="I315" i="20" s="1"/>
  <c r="N315" i="20" s="1"/>
  <c r="O146" i="14"/>
  <c r="F160" i="14" s="1"/>
  <c r="K160" i="14" s="1"/>
  <c r="Q146" i="23"/>
  <c r="H160" i="23" s="1"/>
  <c r="M160" i="23" s="1"/>
  <c r="O303" i="17"/>
  <c r="Q203" i="11"/>
  <c r="H218" i="11" s="1"/>
  <c r="M218" i="11" s="1"/>
  <c r="O146" i="12"/>
  <c r="F160" i="12" s="1"/>
  <c r="K160" i="12" s="1"/>
  <c r="K220" i="8"/>
  <c r="O197" i="20"/>
  <c r="P199" i="15"/>
  <c r="G211" i="15" s="1"/>
  <c r="L211" i="15" s="1"/>
  <c r="L212" i="15" s="1"/>
  <c r="R245" i="14"/>
  <c r="I259" i="14" s="1"/>
  <c r="N259" i="14" s="1"/>
  <c r="R203" i="21"/>
  <c r="I218" i="21" s="1"/>
  <c r="N218" i="21" s="1"/>
  <c r="O245" i="13"/>
  <c r="F259" i="13" s="1"/>
  <c r="K259" i="13" s="1"/>
  <c r="O302" i="16"/>
  <c r="R154" i="3"/>
  <c r="I169" i="3" s="1"/>
  <c r="N169" i="3" s="1"/>
  <c r="R293" i="17"/>
  <c r="I307" i="17" s="1"/>
  <c r="N307" i="17" s="1"/>
  <c r="Q255" i="14"/>
  <c r="H268" i="14" s="1"/>
  <c r="M268" i="14" s="1"/>
  <c r="M270" i="14" s="1"/>
  <c r="N164" i="14"/>
  <c r="N165" i="14" s="1"/>
  <c r="O294" i="18"/>
  <c r="F308" i="18" s="1"/>
  <c r="K308" i="18" s="1"/>
  <c r="Q308" i="18" s="1"/>
  <c r="P206" i="21"/>
  <c r="G219" i="21" s="1"/>
  <c r="L219" i="21" s="1"/>
  <c r="L220" i="21" s="1"/>
  <c r="Q301" i="11"/>
  <c r="H316" i="11" s="1"/>
  <c r="M316" i="11" s="1"/>
  <c r="Q147" i="3"/>
  <c r="H161" i="3" s="1"/>
  <c r="M161" i="3" s="1"/>
  <c r="P251" i="18"/>
  <c r="G266" i="18" s="1"/>
  <c r="L266" i="18" s="1"/>
  <c r="L171" i="17"/>
  <c r="O197" i="3"/>
  <c r="R255" i="13"/>
  <c r="I268" i="13" s="1"/>
  <c r="T266" i="13" s="1"/>
  <c r="Q150" i="14"/>
  <c r="H162" i="14" s="1"/>
  <c r="M162" i="14" s="1"/>
  <c r="M164" i="14" s="1"/>
  <c r="P303" i="7"/>
  <c r="N221" i="7"/>
  <c r="P154" i="23"/>
  <c r="G169" i="23" s="1"/>
  <c r="L169" i="23" s="1"/>
  <c r="P294" i="20"/>
  <c r="G308" i="20" s="1"/>
  <c r="L308" i="20" s="1"/>
  <c r="O196" i="14"/>
  <c r="F210" i="14" s="1"/>
  <c r="K210" i="14" s="1"/>
  <c r="P293" i="19"/>
  <c r="G307" i="19" s="1"/>
  <c r="L307" i="19" s="1"/>
  <c r="R203" i="23"/>
  <c r="I218" i="23" s="1"/>
  <c r="N218" i="23" s="1"/>
  <c r="Q258" i="21"/>
  <c r="Q247" i="7"/>
  <c r="R259" i="3"/>
  <c r="Q195" i="18"/>
  <c r="H209" i="18" s="1"/>
  <c r="M209" i="18" s="1"/>
  <c r="O302" i="9"/>
  <c r="R204" i="9"/>
  <c r="R253" i="19"/>
  <c r="O195" i="5"/>
  <c r="F209" i="5" s="1"/>
  <c r="K209" i="5" s="1"/>
  <c r="R195" i="11"/>
  <c r="I209" i="11" s="1"/>
  <c r="N209" i="11" s="1"/>
  <c r="P251" i="15"/>
  <c r="G266" i="15" s="1"/>
  <c r="L266" i="15" s="1"/>
  <c r="Q153" i="12"/>
  <c r="H168" i="12" s="1"/>
  <c r="M168" i="12" s="1"/>
  <c r="T266" i="5"/>
  <c r="P245" i="9"/>
  <c r="G259" i="9" s="1"/>
  <c r="L259" i="9" s="1"/>
  <c r="R202" i="23"/>
  <c r="I217" i="23" s="1"/>
  <c r="N217" i="23" s="1"/>
  <c r="R147" i="20"/>
  <c r="I161" i="20" s="1"/>
  <c r="N161" i="20" s="1"/>
  <c r="O202" i="21"/>
  <c r="F217" i="21" s="1"/>
  <c r="R300" i="11"/>
  <c r="I315" i="11" s="1"/>
  <c r="N315" i="11" s="1"/>
  <c r="O294" i="13"/>
  <c r="F308" i="13" s="1"/>
  <c r="K308" i="13" s="1"/>
  <c r="M270" i="19"/>
  <c r="Q253" i="7"/>
  <c r="R195" i="17"/>
  <c r="I209" i="17" s="1"/>
  <c r="N209" i="17" s="1"/>
  <c r="Q293" i="23"/>
  <c r="H307" i="23" s="1"/>
  <c r="M307" i="23" s="1"/>
  <c r="Q294" i="18"/>
  <c r="H308" i="18" s="1"/>
  <c r="M308" i="18" s="1"/>
  <c r="P293" i="11"/>
  <c r="G307" i="11" s="1"/>
  <c r="L307" i="11" s="1"/>
  <c r="O199" i="18"/>
  <c r="F211" i="18" s="1"/>
  <c r="K211" i="18" s="1"/>
  <c r="Q210" i="18" s="1"/>
  <c r="K164" i="7"/>
  <c r="O203" i="7"/>
  <c r="F218" i="7" s="1"/>
  <c r="K218" i="7" s="1"/>
  <c r="O245" i="14"/>
  <c r="F259" i="14" s="1"/>
  <c r="K259" i="14" s="1"/>
  <c r="P196" i="15"/>
  <c r="G210" i="15" s="1"/>
  <c r="L210" i="15" s="1"/>
  <c r="P203" i="9"/>
  <c r="G218" i="9" s="1"/>
  <c r="L218" i="9" s="1"/>
  <c r="P300" i="11"/>
  <c r="G315" i="11" s="1"/>
  <c r="L315" i="11" s="1"/>
  <c r="O196" i="16"/>
  <c r="F210" i="16" s="1"/>
  <c r="K210" i="16" s="1"/>
  <c r="P147" i="18"/>
  <c r="G161" i="18" s="1"/>
  <c r="L161" i="18" s="1"/>
  <c r="Q202" i="21"/>
  <c r="H217" i="21" s="1"/>
  <c r="M217" i="21" s="1"/>
  <c r="R293" i="16"/>
  <c r="I307" i="16" s="1"/>
  <c r="N307" i="16" s="1"/>
  <c r="O244" i="12"/>
  <c r="F258" i="12" s="1"/>
  <c r="K258" i="12" s="1"/>
  <c r="O157" i="17"/>
  <c r="F170" i="17" s="1"/>
  <c r="K170" i="17" s="1"/>
  <c r="K172" i="17" s="1"/>
  <c r="T160" i="14"/>
  <c r="O155" i="12"/>
  <c r="P253" i="8"/>
  <c r="R300" i="15"/>
  <c r="I315" i="15" s="1"/>
  <c r="N315" i="15" s="1"/>
  <c r="P254" i="18"/>
  <c r="R218" i="14"/>
  <c r="Q147" i="22"/>
  <c r="H161" i="22" s="1"/>
  <c r="M161" i="22" s="1"/>
  <c r="K171" i="7"/>
  <c r="Q203" i="14"/>
  <c r="H218" i="14" s="1"/>
  <c r="M218" i="14" s="1"/>
  <c r="O251" i="14"/>
  <c r="F266" i="14" s="1"/>
  <c r="K266" i="14" s="1"/>
  <c r="R202" i="17"/>
  <c r="I217" i="17" s="1"/>
  <c r="N217" i="17" s="1"/>
  <c r="Q149" i="19"/>
  <c r="R156" i="14"/>
  <c r="R154" i="17"/>
  <c r="I169" i="17" s="1"/>
  <c r="T169" i="17" s="1"/>
  <c r="O303" i="21"/>
  <c r="O206" i="11"/>
  <c r="F219" i="11" s="1"/>
  <c r="Q217" i="11" s="1"/>
  <c r="Q293" i="22"/>
  <c r="H307" i="22" s="1"/>
  <c r="M307" i="22" s="1"/>
  <c r="M221" i="22"/>
  <c r="O146" i="20"/>
  <c r="F160" i="20" s="1"/>
  <c r="K160" i="20" s="1"/>
  <c r="O195" i="13"/>
  <c r="F209" i="13" s="1"/>
  <c r="K209" i="13" s="1"/>
  <c r="Q209" i="13" s="1"/>
  <c r="Q248" i="15"/>
  <c r="H260" i="15" s="1"/>
  <c r="M260" i="15" s="1"/>
  <c r="M262" i="15" s="1"/>
  <c r="Q293" i="21"/>
  <c r="H307" i="21" s="1"/>
  <c r="M307" i="21" s="1"/>
  <c r="R254" i="16"/>
  <c r="Q156" i="12"/>
  <c r="T218" i="15"/>
  <c r="Q301" i="13"/>
  <c r="H316" i="13" s="1"/>
  <c r="M316" i="13" s="1"/>
  <c r="R252" i="16"/>
  <c r="I267" i="16" s="1"/>
  <c r="N267" i="16" s="1"/>
  <c r="R251" i="3"/>
  <c r="I266" i="3" s="1"/>
  <c r="N266" i="3" s="1"/>
  <c r="P252" i="7"/>
  <c r="G267" i="7" s="1"/>
  <c r="L267" i="7" s="1"/>
  <c r="P301" i="22"/>
  <c r="G316" i="22" s="1"/>
  <c r="L316" i="22" s="1"/>
  <c r="Q252" i="9"/>
  <c r="H267" i="9" s="1"/>
  <c r="M267" i="9" s="1"/>
  <c r="N164" i="7"/>
  <c r="M304" i="16"/>
  <c r="O304" i="16" s="1"/>
  <c r="F317" i="16" s="1"/>
  <c r="K317" i="16" s="1"/>
  <c r="K319" i="16" s="1"/>
  <c r="P301" i="8"/>
  <c r="G316" i="8" s="1"/>
  <c r="L316" i="8" s="1"/>
  <c r="P147" i="22"/>
  <c r="G161" i="22" s="1"/>
  <c r="L161" i="22" s="1"/>
  <c r="P150" i="7"/>
  <c r="G162" i="7" s="1"/>
  <c r="L162" i="7" s="1"/>
  <c r="L163" i="7" s="1"/>
  <c r="P252" i="12"/>
  <c r="G267" i="12" s="1"/>
  <c r="L267" i="12" s="1"/>
  <c r="T161" i="14"/>
  <c r="O147" i="20"/>
  <c r="F161" i="20" s="1"/>
  <c r="K161" i="20" s="1"/>
  <c r="Q146" i="14"/>
  <c r="H160" i="14" s="1"/>
  <c r="M160" i="14" s="1"/>
  <c r="N304" i="5"/>
  <c r="Q304" i="5" s="1"/>
  <c r="H317" i="5" s="1"/>
  <c r="S315" i="5" s="1"/>
  <c r="P202" i="22"/>
  <c r="G217" i="22" s="1"/>
  <c r="L217" i="22" s="1"/>
  <c r="R196" i="12"/>
  <c r="I210" i="12" s="1"/>
  <c r="N210" i="12" s="1"/>
  <c r="O146" i="17"/>
  <c r="F160" i="17" s="1"/>
  <c r="K160" i="17" s="1"/>
  <c r="P294" i="15"/>
  <c r="G308" i="15" s="1"/>
  <c r="L308" i="15" s="1"/>
  <c r="P302" i="17"/>
  <c r="R155" i="22"/>
  <c r="O203" i="23"/>
  <c r="F218" i="23" s="1"/>
  <c r="K218" i="23" s="1"/>
  <c r="O196" i="5"/>
  <c r="F210" i="5" s="1"/>
  <c r="K210" i="5" s="1"/>
  <c r="O244" i="17"/>
  <c r="F258" i="17" s="1"/>
  <c r="K258" i="17" s="1"/>
  <c r="Q154" i="19"/>
  <c r="H169" i="19" s="1"/>
  <c r="M169" i="19" s="1"/>
  <c r="Q301" i="9"/>
  <c r="H316" i="9" s="1"/>
  <c r="M316" i="9" s="1"/>
  <c r="Q146" i="12"/>
  <c r="H160" i="12" s="1"/>
  <c r="M160" i="12" s="1"/>
  <c r="Q206" i="7"/>
  <c r="H219" i="7" s="1"/>
  <c r="M219" i="7" s="1"/>
  <c r="M220" i="7" s="1"/>
  <c r="O147" i="11"/>
  <c r="F161" i="11" s="1"/>
  <c r="K161" i="11" s="1"/>
  <c r="Q161" i="11" s="1"/>
  <c r="R202" i="3"/>
  <c r="I217" i="3" s="1"/>
  <c r="N217" i="3" s="1"/>
  <c r="Q251" i="5"/>
  <c r="H266" i="5" s="1"/>
  <c r="M266" i="5" s="1"/>
  <c r="R300" i="7"/>
  <c r="I315" i="7" s="1"/>
  <c r="N315" i="7" s="1"/>
  <c r="R204" i="17"/>
  <c r="R202" i="18"/>
  <c r="I217" i="18" s="1"/>
  <c r="N217" i="18" s="1"/>
  <c r="Q294" i="15"/>
  <c r="H308" i="15" s="1"/>
  <c r="M308" i="15" s="1"/>
  <c r="P244" i="5"/>
  <c r="G258" i="5" s="1"/>
  <c r="L258" i="5" s="1"/>
  <c r="R258" i="5" s="1"/>
  <c r="P206" i="15"/>
  <c r="G219" i="15" s="1"/>
  <c r="L219" i="15" s="1"/>
  <c r="L220" i="15" s="1"/>
  <c r="R245" i="17"/>
  <c r="I259" i="17" s="1"/>
  <c r="N259" i="17" s="1"/>
  <c r="P153" i="12"/>
  <c r="G168" i="12" s="1"/>
  <c r="L168" i="12" s="1"/>
  <c r="R154" i="16"/>
  <c r="I169" i="16" s="1"/>
  <c r="N169" i="16" s="1"/>
  <c r="R195" i="19"/>
  <c r="I209" i="19" s="1"/>
  <c r="N209" i="19" s="1"/>
  <c r="P254" i="3"/>
  <c r="R293" i="5"/>
  <c r="I307" i="5" s="1"/>
  <c r="N307" i="5" s="1"/>
  <c r="R294" i="5"/>
  <c r="I308" i="5" s="1"/>
  <c r="N308" i="5" s="1"/>
  <c r="M212" i="19"/>
  <c r="M214" i="19" s="1"/>
  <c r="O245" i="22"/>
  <c r="F259" i="22" s="1"/>
  <c r="K259" i="22" s="1"/>
  <c r="O205" i="15"/>
  <c r="R203" i="17"/>
  <c r="I218" i="17" s="1"/>
  <c r="N218" i="17" s="1"/>
  <c r="O147" i="7"/>
  <c r="F161" i="7" s="1"/>
  <c r="K161" i="7" s="1"/>
  <c r="Q161" i="7" s="1"/>
  <c r="R203" i="18"/>
  <c r="I218" i="18" s="1"/>
  <c r="N218" i="18" s="1"/>
  <c r="P248" i="23"/>
  <c r="G260" i="23" s="1"/>
  <c r="L260" i="23" s="1"/>
  <c r="L261" i="23" s="1"/>
  <c r="K269" i="3"/>
  <c r="O251" i="16"/>
  <c r="F266" i="16" s="1"/>
  <c r="K266" i="16" s="1"/>
  <c r="P195" i="9"/>
  <c r="G209" i="9" s="1"/>
  <c r="L209" i="9" s="1"/>
  <c r="O147" i="3"/>
  <c r="F161" i="3" s="1"/>
  <c r="K161" i="3" s="1"/>
  <c r="R146" i="8"/>
  <c r="I160" i="8" s="1"/>
  <c r="N160" i="8" s="1"/>
  <c r="P156" i="11"/>
  <c r="P150" i="11"/>
  <c r="G162" i="11" s="1"/>
  <c r="L162" i="11" s="1"/>
  <c r="L164" i="11" s="1"/>
  <c r="R302" i="11"/>
  <c r="P108" i="13"/>
  <c r="G121" i="13" s="1"/>
  <c r="L121" i="13" s="1"/>
  <c r="L123" i="13" s="1"/>
  <c r="R146" i="20"/>
  <c r="I160" i="20" s="1"/>
  <c r="N160" i="20" s="1"/>
  <c r="K123" i="13"/>
  <c r="K319" i="14"/>
  <c r="R301" i="7"/>
  <c r="I316" i="7" s="1"/>
  <c r="N316" i="7" s="1"/>
  <c r="O300" i="17"/>
  <c r="F315" i="17" s="1"/>
  <c r="K315" i="17" s="1"/>
  <c r="R157" i="8"/>
  <c r="I170" i="8" s="1"/>
  <c r="N170" i="8" s="1"/>
  <c r="N172" i="8" s="1"/>
  <c r="P157" i="7"/>
  <c r="G170" i="7" s="1"/>
  <c r="L170" i="7" s="1"/>
  <c r="L172" i="7" s="1"/>
  <c r="R247" i="23"/>
  <c r="Q293" i="13"/>
  <c r="H307" i="13" s="1"/>
  <c r="M307" i="13" s="1"/>
  <c r="P157" i="18"/>
  <c r="G170" i="18" s="1"/>
  <c r="L170" i="18" s="1"/>
  <c r="L172" i="18" s="1"/>
  <c r="P195" i="11"/>
  <c r="G209" i="11" s="1"/>
  <c r="L209" i="11" s="1"/>
  <c r="Q146" i="9"/>
  <c r="H160" i="9" s="1"/>
  <c r="M160" i="9" s="1"/>
  <c r="R247" i="20"/>
  <c r="R204" i="23"/>
  <c r="R302" i="19"/>
  <c r="O253" i="9"/>
  <c r="P156" i="16"/>
  <c r="P254" i="7"/>
  <c r="Q254" i="18"/>
  <c r="R149" i="16"/>
  <c r="R248" i="9"/>
  <c r="I260" i="9" s="1"/>
  <c r="N260" i="9" s="1"/>
  <c r="Q147" i="14"/>
  <c r="H161" i="14" s="1"/>
  <c r="M161" i="14" s="1"/>
  <c r="L221" i="14"/>
  <c r="P295" i="15"/>
  <c r="R198" i="17"/>
  <c r="Q206" i="15"/>
  <c r="H219" i="15" s="1"/>
  <c r="M219" i="15" s="1"/>
  <c r="M221" i="15" s="1"/>
  <c r="P245" i="20"/>
  <c r="G259" i="20" s="1"/>
  <c r="L259" i="20" s="1"/>
  <c r="P294" i="17"/>
  <c r="G308" i="17" s="1"/>
  <c r="L308" i="17" s="1"/>
  <c r="P203" i="21"/>
  <c r="G218" i="21" s="1"/>
  <c r="L218" i="21" s="1"/>
  <c r="Q218" i="21"/>
  <c r="M304" i="20"/>
  <c r="P304" i="20" s="1"/>
  <c r="G317" i="20" s="1"/>
  <c r="Q304" i="9"/>
  <c r="H317" i="9" s="1"/>
  <c r="M317" i="9" s="1"/>
  <c r="O202" i="15"/>
  <c r="F217" i="15" s="1"/>
  <c r="Q217" i="15" s="1"/>
  <c r="R302" i="12"/>
  <c r="R296" i="3"/>
  <c r="Q246" i="5"/>
  <c r="T316" i="9"/>
  <c r="P300" i="7"/>
  <c r="G315" i="7" s="1"/>
  <c r="L315" i="7" s="1"/>
  <c r="P293" i="3"/>
  <c r="G307" i="3" s="1"/>
  <c r="L307" i="3" s="1"/>
  <c r="O252" i="15"/>
  <c r="F267" i="15" s="1"/>
  <c r="K267" i="15" s="1"/>
  <c r="P245" i="17"/>
  <c r="G259" i="17" s="1"/>
  <c r="L259" i="17" s="1"/>
  <c r="P155" i="8"/>
  <c r="R155" i="3"/>
  <c r="R107" i="13"/>
  <c r="O300" i="13"/>
  <c r="F315" i="13" s="1"/>
  <c r="K315" i="13" s="1"/>
  <c r="O254" i="11"/>
  <c r="R300" i="23"/>
  <c r="I315" i="23" s="1"/>
  <c r="N315" i="23" s="1"/>
  <c r="Q195" i="7"/>
  <c r="H209" i="7" s="1"/>
  <c r="M209" i="7" s="1"/>
  <c r="R205" i="17"/>
  <c r="P254" i="21"/>
  <c r="R300" i="5"/>
  <c r="I315" i="5" s="1"/>
  <c r="R155" i="14"/>
  <c r="P254" i="23"/>
  <c r="M213" i="11"/>
  <c r="K164" i="11"/>
  <c r="P197" i="18"/>
  <c r="Q100" i="13"/>
  <c r="P245" i="18"/>
  <c r="G259" i="18" s="1"/>
  <c r="L259" i="18" s="1"/>
  <c r="P247" i="22"/>
  <c r="O153" i="16"/>
  <c r="F168" i="16" s="1"/>
  <c r="K168" i="16" s="1"/>
  <c r="Q199" i="3"/>
  <c r="H211" i="3" s="1"/>
  <c r="M211" i="3" s="1"/>
  <c r="P300" i="16"/>
  <c r="G315" i="16" s="1"/>
  <c r="L315" i="16" s="1"/>
  <c r="R293" i="9"/>
  <c r="I307" i="9" s="1"/>
  <c r="N307" i="9" s="1"/>
  <c r="Q294" i="19"/>
  <c r="H308" i="19" s="1"/>
  <c r="M308" i="19" s="1"/>
  <c r="R199" i="11"/>
  <c r="I211" i="11" s="1"/>
  <c r="N211" i="11" s="1"/>
  <c r="N212" i="11" s="1"/>
  <c r="O300" i="20"/>
  <c r="F315" i="20" s="1"/>
  <c r="K315" i="20" s="1"/>
  <c r="T218" i="14"/>
  <c r="Q253" i="9"/>
  <c r="O293" i="16"/>
  <c r="F307" i="16" s="1"/>
  <c r="K307" i="16" s="1"/>
  <c r="L220" i="13"/>
  <c r="P202" i="23"/>
  <c r="G217" i="23" s="1"/>
  <c r="L217" i="23" s="1"/>
  <c r="O295" i="18"/>
  <c r="N212" i="3"/>
  <c r="N214" i="3" s="1"/>
  <c r="Q147" i="13"/>
  <c r="H161" i="13" s="1"/>
  <c r="M161" i="13" s="1"/>
  <c r="Q295" i="11"/>
  <c r="Q251" i="22"/>
  <c r="H266" i="22" s="1"/>
  <c r="M266" i="22" s="1"/>
  <c r="R196" i="21"/>
  <c r="I210" i="21" s="1"/>
  <c r="N210" i="21" s="1"/>
  <c r="R252" i="8"/>
  <c r="I267" i="8" s="1"/>
  <c r="N267" i="8" s="1"/>
  <c r="R147" i="7"/>
  <c r="I161" i="7" s="1"/>
  <c r="N161" i="7" s="1"/>
  <c r="T161" i="7" s="1"/>
  <c r="P244" i="22"/>
  <c r="G258" i="22" s="1"/>
  <c r="L258" i="22" s="1"/>
  <c r="O300" i="22"/>
  <c r="F315" i="22" s="1"/>
  <c r="K315" i="22" s="1"/>
  <c r="P294" i="19"/>
  <c r="G308" i="19" s="1"/>
  <c r="L308" i="19" s="1"/>
  <c r="R161" i="20"/>
  <c r="M170" i="17"/>
  <c r="M171" i="17" s="1"/>
  <c r="S168" i="17"/>
  <c r="Q301" i="15"/>
  <c r="H316" i="15" s="1"/>
  <c r="M316" i="15" s="1"/>
  <c r="R301" i="15"/>
  <c r="I316" i="15" s="1"/>
  <c r="N316" i="15" s="1"/>
  <c r="K221" i="3"/>
  <c r="K220" i="3"/>
  <c r="M270" i="17"/>
  <c r="M269" i="17"/>
  <c r="P255" i="7"/>
  <c r="G268" i="7" s="1"/>
  <c r="L268" i="7" s="1"/>
  <c r="O255" i="7"/>
  <c r="F268" i="7" s="1"/>
  <c r="K268" i="7" s="1"/>
  <c r="K269" i="7" s="1"/>
  <c r="R253" i="18"/>
  <c r="Q253" i="18"/>
  <c r="P255" i="12"/>
  <c r="G268" i="12" s="1"/>
  <c r="L268" i="12" s="1"/>
  <c r="L270" i="12" s="1"/>
  <c r="O255" i="12"/>
  <c r="F268" i="12" s="1"/>
  <c r="K268" i="12" s="1"/>
  <c r="K269" i="12" s="1"/>
  <c r="M261" i="22"/>
  <c r="M262" i="22"/>
  <c r="Q153" i="13"/>
  <c r="H168" i="13" s="1"/>
  <c r="R153" i="13"/>
  <c r="I168" i="13" s="1"/>
  <c r="N168" i="13" s="1"/>
  <c r="P196" i="12"/>
  <c r="G210" i="12" s="1"/>
  <c r="L210" i="12" s="1"/>
  <c r="R210" i="12" s="1"/>
  <c r="O196" i="12"/>
  <c r="F210" i="12" s="1"/>
  <c r="K210" i="12" s="1"/>
  <c r="Q146" i="13"/>
  <c r="H160" i="13" s="1"/>
  <c r="M160" i="13" s="1"/>
  <c r="R146" i="13"/>
  <c r="I160" i="13" s="1"/>
  <c r="N160" i="13" s="1"/>
  <c r="T160" i="13" s="1"/>
  <c r="O303" i="5"/>
  <c r="P303" i="5"/>
  <c r="Q301" i="16"/>
  <c r="H316" i="16" s="1"/>
  <c r="M316" i="16" s="1"/>
  <c r="R301" i="16"/>
  <c r="I316" i="16" s="1"/>
  <c r="N316" i="16" s="1"/>
  <c r="O202" i="16"/>
  <c r="F217" i="16" s="1"/>
  <c r="K217" i="16" s="1"/>
  <c r="P202" i="16"/>
  <c r="G217" i="16" s="1"/>
  <c r="L217" i="16" s="1"/>
  <c r="P146" i="19"/>
  <c r="G160" i="19" s="1"/>
  <c r="L160" i="19" s="1"/>
  <c r="O146" i="19"/>
  <c r="F160" i="19" s="1"/>
  <c r="K160" i="19" s="1"/>
  <c r="L213" i="5"/>
  <c r="L212" i="5"/>
  <c r="K267" i="3"/>
  <c r="Q267" i="3"/>
  <c r="Q196" i="5"/>
  <c r="H210" i="5" s="1"/>
  <c r="M210" i="5" s="1"/>
  <c r="R196" i="5"/>
  <c r="I210" i="5" s="1"/>
  <c r="N210" i="5" s="1"/>
  <c r="P252" i="9"/>
  <c r="G267" i="9" s="1"/>
  <c r="L267" i="9" s="1"/>
  <c r="O252" i="9"/>
  <c r="F267" i="9" s="1"/>
  <c r="K267" i="9" s="1"/>
  <c r="O293" i="21"/>
  <c r="F307" i="21" s="1"/>
  <c r="K307" i="21" s="1"/>
  <c r="P293" i="21"/>
  <c r="G307" i="21" s="1"/>
  <c r="L307" i="21" s="1"/>
  <c r="Q247" i="11"/>
  <c r="R247" i="11"/>
  <c r="P156" i="13"/>
  <c r="O156" i="13"/>
  <c r="N297" i="16"/>
  <c r="R297" i="16" s="1"/>
  <c r="I309" i="16" s="1"/>
  <c r="N309" i="16" s="1"/>
  <c r="M297" i="16"/>
  <c r="O297" i="16" s="1"/>
  <c r="F309" i="16" s="1"/>
  <c r="K309" i="16" s="1"/>
  <c r="P203" i="11"/>
  <c r="G218" i="11" s="1"/>
  <c r="L218" i="11" s="1"/>
  <c r="O203" i="11"/>
  <c r="F218" i="11" s="1"/>
  <c r="K218" i="11" s="1"/>
  <c r="R146" i="3"/>
  <c r="I160" i="3" s="1"/>
  <c r="N160" i="3" s="1"/>
  <c r="Q146" i="3"/>
  <c r="H160" i="3" s="1"/>
  <c r="M160" i="3" s="1"/>
  <c r="Q205" i="19"/>
  <c r="R205" i="19"/>
  <c r="R244" i="15"/>
  <c r="I258" i="15" s="1"/>
  <c r="N258" i="15" s="1"/>
  <c r="T258" i="15" s="1"/>
  <c r="Q244" i="15"/>
  <c r="H258" i="15" s="1"/>
  <c r="M258" i="15" s="1"/>
  <c r="R293" i="11"/>
  <c r="I307" i="11" s="1"/>
  <c r="N307" i="11" s="1"/>
  <c r="Q293" i="11"/>
  <c r="H307" i="11" s="1"/>
  <c r="M307" i="11" s="1"/>
  <c r="R147" i="19"/>
  <c r="I161" i="19" s="1"/>
  <c r="N161" i="19" s="1"/>
  <c r="Q147" i="19"/>
  <c r="H161" i="19" s="1"/>
  <c r="M161" i="19" s="1"/>
  <c r="S161" i="19" s="1"/>
  <c r="K172" i="14"/>
  <c r="K171" i="14"/>
  <c r="O157" i="20"/>
  <c r="F170" i="20" s="1"/>
  <c r="K170" i="20" s="1"/>
  <c r="P157" i="20"/>
  <c r="G170" i="20" s="1"/>
  <c r="L170" i="20" s="1"/>
  <c r="L172" i="20" s="1"/>
  <c r="Q294" i="23"/>
  <c r="H308" i="23" s="1"/>
  <c r="M308" i="23" s="1"/>
  <c r="R294" i="23"/>
  <c r="I308" i="23" s="1"/>
  <c r="N308" i="23" s="1"/>
  <c r="Q251" i="7"/>
  <c r="H266" i="7" s="1"/>
  <c r="M266" i="7" s="1"/>
  <c r="R251" i="7"/>
  <c r="I266" i="7" s="1"/>
  <c r="N266" i="7" s="1"/>
  <c r="R205" i="12"/>
  <c r="O253" i="3"/>
  <c r="S160" i="19"/>
  <c r="P244" i="20"/>
  <c r="G258" i="20" s="1"/>
  <c r="L258" i="20" s="1"/>
  <c r="O294" i="8"/>
  <c r="F308" i="8" s="1"/>
  <c r="K308" i="8" s="1"/>
  <c r="R196" i="7"/>
  <c r="I210" i="7" s="1"/>
  <c r="N210" i="7" s="1"/>
  <c r="Q244" i="9"/>
  <c r="H258" i="9" s="1"/>
  <c r="M258" i="9" s="1"/>
  <c r="S258" i="9" s="1"/>
  <c r="N164" i="13"/>
  <c r="N163" i="13"/>
  <c r="Q295" i="5"/>
  <c r="P206" i="18"/>
  <c r="G219" i="18" s="1"/>
  <c r="L219" i="18" s="1"/>
  <c r="L220" i="18" s="1"/>
  <c r="O206" i="18"/>
  <c r="F219" i="18" s="1"/>
  <c r="K219" i="18" s="1"/>
  <c r="K220" i="18" s="1"/>
  <c r="Q251" i="18"/>
  <c r="H266" i="18" s="1"/>
  <c r="M266" i="18" s="1"/>
  <c r="O203" i="22"/>
  <c r="F218" i="22" s="1"/>
  <c r="K218" i="22" s="1"/>
  <c r="P203" i="22"/>
  <c r="G218" i="22" s="1"/>
  <c r="L218" i="22" s="1"/>
  <c r="O146" i="22"/>
  <c r="F160" i="22" s="1"/>
  <c r="K160" i="22" s="1"/>
  <c r="P146" i="22"/>
  <c r="G160" i="22" s="1"/>
  <c r="L160" i="22" s="1"/>
  <c r="Q196" i="17"/>
  <c r="H210" i="17" s="1"/>
  <c r="M210" i="17" s="1"/>
  <c r="Q301" i="5"/>
  <c r="H316" i="5" s="1"/>
  <c r="M316" i="5" s="1"/>
  <c r="R301" i="5"/>
  <c r="I316" i="5" s="1"/>
  <c r="N316" i="5" s="1"/>
  <c r="P196" i="17"/>
  <c r="G210" i="17" s="1"/>
  <c r="L210" i="17" s="1"/>
  <c r="O196" i="17"/>
  <c r="F210" i="17" s="1"/>
  <c r="K210" i="17" s="1"/>
  <c r="P150" i="22"/>
  <c r="G162" i="22" s="1"/>
  <c r="L162" i="22" s="1"/>
  <c r="O150" i="22"/>
  <c r="F162" i="22" s="1"/>
  <c r="K162" i="22" s="1"/>
  <c r="Q161" i="22" s="1"/>
  <c r="O252" i="23"/>
  <c r="F267" i="23" s="1"/>
  <c r="K267" i="23" s="1"/>
  <c r="P252" i="23"/>
  <c r="G267" i="23" s="1"/>
  <c r="L267" i="23" s="1"/>
  <c r="R300" i="18"/>
  <c r="I315" i="18" s="1"/>
  <c r="N315" i="18" s="1"/>
  <c r="Q300" i="18"/>
  <c r="H315" i="18" s="1"/>
  <c r="M315" i="18" s="1"/>
  <c r="O147" i="19"/>
  <c r="F161" i="19" s="1"/>
  <c r="K161" i="19" s="1"/>
  <c r="P147" i="19"/>
  <c r="G161" i="19" s="1"/>
  <c r="L161" i="19" s="1"/>
  <c r="Q246" i="9"/>
  <c r="R246" i="9"/>
  <c r="O251" i="21"/>
  <c r="F266" i="21" s="1"/>
  <c r="K266" i="21" s="1"/>
  <c r="P251" i="21"/>
  <c r="G266" i="21" s="1"/>
  <c r="L266" i="21" s="1"/>
  <c r="O195" i="18"/>
  <c r="F209" i="18" s="1"/>
  <c r="K209" i="18" s="1"/>
  <c r="P195" i="18"/>
  <c r="G209" i="18" s="1"/>
  <c r="L209" i="18" s="1"/>
  <c r="R209" i="18" s="1"/>
  <c r="M297" i="20"/>
  <c r="O297" i="20" s="1"/>
  <c r="F309" i="20" s="1"/>
  <c r="K309" i="20" s="1"/>
  <c r="K311" i="20" s="1"/>
  <c r="N297" i="20"/>
  <c r="Q297" i="20" s="1"/>
  <c r="H309" i="20" s="1"/>
  <c r="M309" i="20" s="1"/>
  <c r="S307" i="20" s="1"/>
  <c r="R244" i="17"/>
  <c r="I258" i="17" s="1"/>
  <c r="N258" i="17" s="1"/>
  <c r="Q244" i="17"/>
  <c r="H258" i="17" s="1"/>
  <c r="M258" i="17" s="1"/>
  <c r="O301" i="16"/>
  <c r="F316" i="16" s="1"/>
  <c r="K316" i="16" s="1"/>
  <c r="P301" i="16"/>
  <c r="G316" i="16" s="1"/>
  <c r="L316" i="16" s="1"/>
  <c r="O251" i="17"/>
  <c r="F266" i="17" s="1"/>
  <c r="K266" i="17" s="1"/>
  <c r="P251" i="17"/>
  <c r="G266" i="17" s="1"/>
  <c r="R266" i="17" s="1"/>
  <c r="P153" i="20"/>
  <c r="G168" i="20" s="1"/>
  <c r="L168" i="20" s="1"/>
  <c r="O153" i="20"/>
  <c r="F168" i="20" s="1"/>
  <c r="K168" i="20" s="1"/>
  <c r="O150" i="19"/>
  <c r="F162" i="19" s="1"/>
  <c r="K162" i="19" s="1"/>
  <c r="P150" i="19"/>
  <c r="G162" i="19" s="1"/>
  <c r="L162" i="19" s="1"/>
  <c r="L163" i="19" s="1"/>
  <c r="Q98" i="13"/>
  <c r="H112" i="13" s="1"/>
  <c r="M112" i="13" s="1"/>
  <c r="S112" i="13" s="1"/>
  <c r="O293" i="8"/>
  <c r="F307" i="8" s="1"/>
  <c r="K307" i="8" s="1"/>
  <c r="P157" i="14"/>
  <c r="G170" i="14" s="1"/>
  <c r="L170" i="14" s="1"/>
  <c r="L171" i="14" s="1"/>
  <c r="Q245" i="8"/>
  <c r="H259" i="8" s="1"/>
  <c r="M259" i="8" s="1"/>
  <c r="K164" i="9"/>
  <c r="K165" i="9" s="1"/>
  <c r="Q244" i="18"/>
  <c r="H258" i="18" s="1"/>
  <c r="M258" i="18" s="1"/>
  <c r="K220" i="15"/>
  <c r="N262" i="3"/>
  <c r="R155" i="17"/>
  <c r="Q155" i="17"/>
  <c r="R303" i="20"/>
  <c r="Q303" i="20"/>
  <c r="O254" i="14"/>
  <c r="P254" i="14"/>
  <c r="Q255" i="23"/>
  <c r="H268" i="23" s="1"/>
  <c r="M268" i="23" s="1"/>
  <c r="M270" i="23" s="1"/>
  <c r="T259" i="16"/>
  <c r="N261" i="16"/>
  <c r="Q307" i="18"/>
  <c r="O247" i="8"/>
  <c r="L164" i="8"/>
  <c r="L163" i="8"/>
  <c r="P255" i="3"/>
  <c r="G268" i="3" s="1"/>
  <c r="L268" i="3" s="1"/>
  <c r="L270" i="3" s="1"/>
  <c r="N297" i="12"/>
  <c r="Q297" i="12" s="1"/>
  <c r="H309" i="12" s="1"/>
  <c r="M309" i="12" s="1"/>
  <c r="M310" i="12" s="1"/>
  <c r="M297" i="12"/>
  <c r="O297" i="12" s="1"/>
  <c r="F309" i="12" s="1"/>
  <c r="K309" i="12" s="1"/>
  <c r="Q198" i="5"/>
  <c r="R198" i="5"/>
  <c r="Q196" i="9"/>
  <c r="H210" i="9" s="1"/>
  <c r="M210" i="9" s="1"/>
  <c r="R157" i="13"/>
  <c r="I170" i="13" s="1"/>
  <c r="N170" i="13" s="1"/>
  <c r="N172" i="13" s="1"/>
  <c r="Q157" i="13"/>
  <c r="H170" i="13" s="1"/>
  <c r="M170" i="13" s="1"/>
  <c r="M172" i="13" s="1"/>
  <c r="O294" i="22"/>
  <c r="F308" i="22" s="1"/>
  <c r="K308" i="22" s="1"/>
  <c r="R196" i="22"/>
  <c r="I210" i="22" s="1"/>
  <c r="N210" i="22" s="1"/>
  <c r="Q196" i="22"/>
  <c r="H210" i="22" s="1"/>
  <c r="M210" i="22" s="1"/>
  <c r="R296" i="23"/>
  <c r="Q296" i="23"/>
  <c r="O146" i="7"/>
  <c r="F160" i="7" s="1"/>
  <c r="K160" i="7" s="1"/>
  <c r="Q160" i="7" s="1"/>
  <c r="P146" i="7"/>
  <c r="G160" i="7" s="1"/>
  <c r="L160" i="7" s="1"/>
  <c r="R202" i="16"/>
  <c r="I217" i="16" s="1"/>
  <c r="N217" i="16" s="1"/>
  <c r="Q202" i="16"/>
  <c r="H217" i="16" s="1"/>
  <c r="M217" i="16" s="1"/>
  <c r="Q294" i="12"/>
  <c r="H308" i="12" s="1"/>
  <c r="M308" i="12" s="1"/>
  <c r="R294" i="12"/>
  <c r="I308" i="12" s="1"/>
  <c r="N308" i="12" s="1"/>
  <c r="T266" i="20"/>
  <c r="N266" i="20"/>
  <c r="P204" i="18"/>
  <c r="O204" i="18"/>
  <c r="Q196" i="18"/>
  <c r="H210" i="18" s="1"/>
  <c r="M210" i="18" s="1"/>
  <c r="R196" i="18"/>
  <c r="I210" i="18" s="1"/>
  <c r="N210" i="18" s="1"/>
  <c r="Q154" i="23"/>
  <c r="H169" i="23" s="1"/>
  <c r="R154" i="23"/>
  <c r="I169" i="23" s="1"/>
  <c r="R206" i="5"/>
  <c r="I219" i="5" s="1"/>
  <c r="Q206" i="5"/>
  <c r="H219" i="5" s="1"/>
  <c r="M219" i="5" s="1"/>
  <c r="M220" i="5" s="1"/>
  <c r="Q195" i="20"/>
  <c r="H209" i="20" s="1"/>
  <c r="M209" i="20" s="1"/>
  <c r="S209" i="20" s="1"/>
  <c r="R195" i="20"/>
  <c r="I209" i="20" s="1"/>
  <c r="N209" i="20" s="1"/>
  <c r="O195" i="17"/>
  <c r="F209" i="17" s="1"/>
  <c r="K209" i="17" s="1"/>
  <c r="P205" i="21"/>
  <c r="O252" i="5"/>
  <c r="F267" i="5" s="1"/>
  <c r="K267" i="5" s="1"/>
  <c r="O198" i="14"/>
  <c r="M220" i="9"/>
  <c r="M114" i="13"/>
  <c r="Q251" i="20"/>
  <c r="H266" i="20" s="1"/>
  <c r="M266" i="20" s="1"/>
  <c r="P303" i="3"/>
  <c r="O303" i="3"/>
  <c r="M262" i="9"/>
  <c r="M261" i="9"/>
  <c r="Q153" i="11"/>
  <c r="H168" i="11" s="1"/>
  <c r="M168" i="11" s="1"/>
  <c r="R153" i="11"/>
  <c r="I168" i="11" s="1"/>
  <c r="N168" i="11" s="1"/>
  <c r="M304" i="9"/>
  <c r="O304" i="9" s="1"/>
  <c r="F317" i="9" s="1"/>
  <c r="K317" i="9" s="1"/>
  <c r="O251" i="22"/>
  <c r="F266" i="22" s="1"/>
  <c r="K266" i="22" s="1"/>
  <c r="P251" i="22"/>
  <c r="G266" i="22" s="1"/>
  <c r="L266" i="22" s="1"/>
  <c r="S266" i="13"/>
  <c r="M268" i="13"/>
  <c r="M270" i="13" s="1"/>
  <c r="T210" i="3"/>
  <c r="R302" i="16"/>
  <c r="Q302" i="16"/>
  <c r="R210" i="5"/>
  <c r="O300" i="23"/>
  <c r="F315" i="23" s="1"/>
  <c r="K315" i="23" s="1"/>
  <c r="P300" i="23"/>
  <c r="G315" i="23" s="1"/>
  <c r="L315" i="23" s="1"/>
  <c r="Q293" i="12"/>
  <c r="H307" i="12" s="1"/>
  <c r="M307" i="12" s="1"/>
  <c r="R293" i="12"/>
  <c r="I307" i="12" s="1"/>
  <c r="N307" i="12" s="1"/>
  <c r="M304" i="7"/>
  <c r="N304" i="7"/>
  <c r="Q304" i="7" s="1"/>
  <c r="H317" i="7" s="1"/>
  <c r="Q259" i="23"/>
  <c r="O154" i="22"/>
  <c r="F169" i="22" s="1"/>
  <c r="Q169" i="22" s="1"/>
  <c r="N220" i="14"/>
  <c r="R253" i="16"/>
  <c r="O253" i="7"/>
  <c r="P303" i="15"/>
  <c r="P254" i="22"/>
  <c r="Q195" i="3"/>
  <c r="H209" i="3" s="1"/>
  <c r="M209" i="3" s="1"/>
  <c r="O296" i="11"/>
  <c r="P301" i="7"/>
  <c r="G316" i="7" s="1"/>
  <c r="L316" i="7" s="1"/>
  <c r="O303" i="13"/>
  <c r="Q248" i="16"/>
  <c r="H260" i="16" s="1"/>
  <c r="M260" i="16" s="1"/>
  <c r="M261" i="16" s="1"/>
  <c r="Q203" i="8"/>
  <c r="H218" i="8" s="1"/>
  <c r="M218" i="8" s="1"/>
  <c r="P106" i="13"/>
  <c r="Q302" i="7"/>
  <c r="O244" i="13"/>
  <c r="F258" i="13" s="1"/>
  <c r="K258" i="13" s="1"/>
  <c r="O195" i="19"/>
  <c r="F209" i="19" s="1"/>
  <c r="K209" i="19" s="1"/>
  <c r="Q204" i="19"/>
  <c r="Q248" i="3"/>
  <c r="H260" i="3" s="1"/>
  <c r="M260" i="3" s="1"/>
  <c r="M261" i="3" s="1"/>
  <c r="M269" i="21"/>
  <c r="P204" i="20"/>
  <c r="M212" i="20"/>
  <c r="K261" i="23"/>
  <c r="R160" i="20"/>
  <c r="P296" i="19"/>
  <c r="R255" i="21"/>
  <c r="I268" i="21" s="1"/>
  <c r="N268" i="21" s="1"/>
  <c r="O196" i="8"/>
  <c r="F210" i="8" s="1"/>
  <c r="K210" i="8" s="1"/>
  <c r="P245" i="23"/>
  <c r="G259" i="23" s="1"/>
  <c r="L259" i="23" s="1"/>
  <c r="Q300" i="13"/>
  <c r="H315" i="13" s="1"/>
  <c r="M315" i="13" s="1"/>
  <c r="N304" i="14"/>
  <c r="R304" i="14" s="1"/>
  <c r="I317" i="14" s="1"/>
  <c r="N317" i="14" s="1"/>
  <c r="N318" i="14" s="1"/>
  <c r="Q206" i="23"/>
  <c r="H219" i="23" s="1"/>
  <c r="M219" i="23" s="1"/>
  <c r="M220" i="23" s="1"/>
  <c r="Q246" i="19"/>
  <c r="P246" i="21"/>
  <c r="P150" i="9"/>
  <c r="G162" i="9" s="1"/>
  <c r="L162" i="9" s="1"/>
  <c r="R161" i="9" s="1"/>
  <c r="P244" i="14"/>
  <c r="G258" i="14" s="1"/>
  <c r="L258" i="14" s="1"/>
  <c r="R258" i="14" s="1"/>
  <c r="R195" i="22"/>
  <c r="I209" i="22" s="1"/>
  <c r="N209" i="22" s="1"/>
  <c r="P203" i="15"/>
  <c r="G218" i="15" s="1"/>
  <c r="L218" i="15" s="1"/>
  <c r="Q161" i="9"/>
  <c r="M304" i="23"/>
  <c r="P304" i="23" s="1"/>
  <c r="G317" i="23" s="1"/>
  <c r="L317" i="23" s="1"/>
  <c r="L318" i="23" s="1"/>
  <c r="O206" i="13"/>
  <c r="F219" i="13" s="1"/>
  <c r="K219" i="13" s="1"/>
  <c r="Q244" i="19"/>
  <c r="H258" i="19" s="1"/>
  <c r="M258" i="19" s="1"/>
  <c r="R202" i="15"/>
  <c r="I217" i="15" s="1"/>
  <c r="Q202" i="15"/>
  <c r="H217" i="15" s="1"/>
  <c r="M217" i="15" s="1"/>
  <c r="Q252" i="3"/>
  <c r="H267" i="3" s="1"/>
  <c r="M267" i="3" s="1"/>
  <c r="R252" i="3"/>
  <c r="I267" i="3" s="1"/>
  <c r="N267" i="3" s="1"/>
  <c r="P301" i="21"/>
  <c r="G316" i="21" s="1"/>
  <c r="L316" i="21" s="1"/>
  <c r="O301" i="21"/>
  <c r="F316" i="21" s="1"/>
  <c r="K316" i="21" s="1"/>
  <c r="P253" i="14"/>
  <c r="N304" i="13"/>
  <c r="R304" i="13" s="1"/>
  <c r="I317" i="13" s="1"/>
  <c r="Q205" i="21"/>
  <c r="O301" i="14"/>
  <c r="F316" i="14" s="1"/>
  <c r="Q316" i="14" s="1"/>
  <c r="Q254" i="11"/>
  <c r="O156" i="8"/>
  <c r="M163" i="19"/>
  <c r="S259" i="22"/>
  <c r="R253" i="11"/>
  <c r="P254" i="20"/>
  <c r="R302" i="18"/>
  <c r="P205" i="14"/>
  <c r="P146" i="13"/>
  <c r="G160" i="13" s="1"/>
  <c r="L160" i="13" s="1"/>
  <c r="P253" i="12"/>
  <c r="P293" i="13"/>
  <c r="G307" i="13" s="1"/>
  <c r="L307" i="13" s="1"/>
  <c r="O301" i="12"/>
  <c r="F316" i="12" s="1"/>
  <c r="K316" i="12" s="1"/>
  <c r="R149" i="7"/>
  <c r="P247" i="16"/>
  <c r="O148" i="7"/>
  <c r="Q296" i="9"/>
  <c r="R150" i="19"/>
  <c r="I162" i="19" s="1"/>
  <c r="N162" i="19" s="1"/>
  <c r="N163" i="19" s="1"/>
  <c r="P244" i="11"/>
  <c r="G258" i="11" s="1"/>
  <c r="L258" i="11" s="1"/>
  <c r="O154" i="14"/>
  <c r="F169" i="14" s="1"/>
  <c r="R302" i="15"/>
  <c r="Q302" i="15"/>
  <c r="Q218" i="15"/>
  <c r="K218" i="15"/>
  <c r="P304" i="5"/>
  <c r="G317" i="5" s="1"/>
  <c r="L317" i="5" s="1"/>
  <c r="L319" i="5" s="1"/>
  <c r="O304" i="5"/>
  <c r="F317" i="5" s="1"/>
  <c r="K317" i="5" s="1"/>
  <c r="K319" i="5" s="1"/>
  <c r="Q294" i="22"/>
  <c r="H308" i="22" s="1"/>
  <c r="M308" i="22" s="1"/>
  <c r="P204" i="21"/>
  <c r="R303" i="11"/>
  <c r="R253" i="13"/>
  <c r="A67" i="14"/>
  <c r="O146" i="8"/>
  <c r="F160" i="8" s="1"/>
  <c r="K160" i="8" s="1"/>
  <c r="O205" i="11"/>
  <c r="P155" i="3"/>
  <c r="P150" i="16"/>
  <c r="G162" i="16" s="1"/>
  <c r="L162" i="16" s="1"/>
  <c r="L163" i="16" s="1"/>
  <c r="Q202" i="22"/>
  <c r="H217" i="22" s="1"/>
  <c r="S217" i="22" s="1"/>
  <c r="Q150" i="7"/>
  <c r="H162" i="7" s="1"/>
  <c r="M162" i="7" s="1"/>
  <c r="M164" i="7" s="1"/>
  <c r="O155" i="23"/>
  <c r="R206" i="9"/>
  <c r="I219" i="9" s="1"/>
  <c r="N219" i="9" s="1"/>
  <c r="N220" i="9" s="1"/>
  <c r="R206" i="17"/>
  <c r="I219" i="17" s="1"/>
  <c r="N219" i="17" s="1"/>
  <c r="N221" i="17" s="1"/>
  <c r="P206" i="3"/>
  <c r="G219" i="3" s="1"/>
  <c r="L219" i="3" s="1"/>
  <c r="L221" i="3" s="1"/>
  <c r="P246" i="11"/>
  <c r="O206" i="14"/>
  <c r="F219" i="14" s="1"/>
  <c r="K219" i="14" s="1"/>
  <c r="K221" i="14" s="1"/>
  <c r="R293" i="8"/>
  <c r="I307" i="8" s="1"/>
  <c r="N307" i="8" s="1"/>
  <c r="R251" i="21"/>
  <c r="I266" i="21" s="1"/>
  <c r="P300" i="18"/>
  <c r="G315" i="18" s="1"/>
  <c r="L315" i="18" s="1"/>
  <c r="R146" i="17"/>
  <c r="I160" i="17" s="1"/>
  <c r="N160" i="17" s="1"/>
  <c r="T160" i="17" s="1"/>
  <c r="Q206" i="14"/>
  <c r="H219" i="14" s="1"/>
  <c r="M219" i="14" s="1"/>
  <c r="M221" i="14" s="1"/>
  <c r="L124" i="22"/>
  <c r="O155" i="18"/>
  <c r="O204" i="8"/>
  <c r="R248" i="22"/>
  <c r="I260" i="22" s="1"/>
  <c r="N260" i="22" s="1"/>
  <c r="N261" i="22" s="1"/>
  <c r="O149" i="8"/>
  <c r="R197" i="23"/>
  <c r="O198" i="21"/>
  <c r="R199" i="8"/>
  <c r="I211" i="8" s="1"/>
  <c r="N211" i="8" s="1"/>
  <c r="T210" i="8" s="1"/>
  <c r="R247" i="17"/>
  <c r="Q153" i="8"/>
  <c r="H168" i="8" s="1"/>
  <c r="S168" i="8" s="1"/>
  <c r="P153" i="3"/>
  <c r="G168" i="3" s="1"/>
  <c r="L168" i="3" s="1"/>
  <c r="R147" i="9"/>
  <c r="I161" i="9" s="1"/>
  <c r="N161" i="9" s="1"/>
  <c r="P297" i="18"/>
  <c r="G309" i="18" s="1"/>
  <c r="L309" i="18" s="1"/>
  <c r="R308" i="18" s="1"/>
  <c r="S267" i="17"/>
  <c r="M297" i="21"/>
  <c r="P297" i="21" s="1"/>
  <c r="G309" i="21" s="1"/>
  <c r="L309" i="21" s="1"/>
  <c r="R148" i="14"/>
  <c r="R155" i="20"/>
  <c r="Q296" i="13"/>
  <c r="Q245" i="11"/>
  <c r="H259" i="11" s="1"/>
  <c r="M259" i="11" s="1"/>
  <c r="R253" i="22"/>
  <c r="R295" i="12"/>
  <c r="L213" i="18"/>
  <c r="K164" i="16"/>
  <c r="M318" i="20"/>
  <c r="M320" i="20" s="1"/>
  <c r="P246" i="8"/>
  <c r="O198" i="3"/>
  <c r="O148" i="19"/>
  <c r="O148" i="23"/>
  <c r="O248" i="8"/>
  <c r="F260" i="8" s="1"/>
  <c r="K260" i="8" s="1"/>
  <c r="K261" i="8" s="1"/>
  <c r="Q244" i="22"/>
  <c r="H258" i="22" s="1"/>
  <c r="M258" i="22" s="1"/>
  <c r="S258" i="22" s="1"/>
  <c r="P196" i="3"/>
  <c r="G210" i="3" s="1"/>
  <c r="L210" i="3" s="1"/>
  <c r="M297" i="22"/>
  <c r="O297" i="22" s="1"/>
  <c r="F309" i="22" s="1"/>
  <c r="K309" i="22" s="1"/>
  <c r="S259" i="9"/>
  <c r="Q206" i="18"/>
  <c r="H219" i="18" s="1"/>
  <c r="S217" i="18" s="1"/>
  <c r="R206" i="18"/>
  <c r="I219" i="18" s="1"/>
  <c r="N219" i="18" s="1"/>
  <c r="O300" i="21"/>
  <c r="F315" i="21" s="1"/>
  <c r="K315" i="21" s="1"/>
  <c r="P300" i="21"/>
  <c r="G315" i="21" s="1"/>
  <c r="L315" i="21" s="1"/>
  <c r="A67" i="13"/>
  <c r="R245" i="3"/>
  <c r="I259" i="3" s="1"/>
  <c r="N259" i="3" s="1"/>
  <c r="T259" i="3" s="1"/>
  <c r="P251" i="19"/>
  <c r="G266" i="19" s="1"/>
  <c r="L266" i="19" s="1"/>
  <c r="P107" i="13"/>
  <c r="P253" i="23"/>
  <c r="Q203" i="22"/>
  <c r="H218" i="22" s="1"/>
  <c r="M218" i="22" s="1"/>
  <c r="R303" i="18"/>
  <c r="Q197" i="21"/>
  <c r="Q202" i="12"/>
  <c r="H217" i="12" s="1"/>
  <c r="M217" i="12" s="1"/>
  <c r="N297" i="19"/>
  <c r="Q297" i="19" s="1"/>
  <c r="H309" i="19" s="1"/>
  <c r="M309" i="19" s="1"/>
  <c r="Q148" i="8"/>
  <c r="R255" i="17"/>
  <c r="I268" i="17" s="1"/>
  <c r="T267" i="17" s="1"/>
  <c r="R147" i="23"/>
  <c r="I161" i="23" s="1"/>
  <c r="N161" i="23" s="1"/>
  <c r="R101" i="13"/>
  <c r="I113" i="13" s="1"/>
  <c r="N113" i="13" s="1"/>
  <c r="N115" i="13" s="1"/>
  <c r="Q149" i="11"/>
  <c r="O247" i="19"/>
  <c r="R247" i="14"/>
  <c r="Q148" i="18"/>
  <c r="Q300" i="17"/>
  <c r="H315" i="17" s="1"/>
  <c r="M315" i="17" s="1"/>
  <c r="K270" i="11"/>
  <c r="P293" i="23"/>
  <c r="G307" i="23" s="1"/>
  <c r="L307" i="23" s="1"/>
  <c r="O295" i="9"/>
  <c r="R197" i="22"/>
  <c r="P304" i="14"/>
  <c r="G317" i="14" s="1"/>
  <c r="L317" i="14" s="1"/>
  <c r="R199" i="19"/>
  <c r="I211" i="19" s="1"/>
  <c r="N211" i="19" s="1"/>
  <c r="O245" i="3"/>
  <c r="F259" i="3" s="1"/>
  <c r="K259" i="3" s="1"/>
  <c r="O203" i="13"/>
  <c r="F218" i="13" s="1"/>
  <c r="K218" i="13" s="1"/>
  <c r="P203" i="13"/>
  <c r="G218" i="13" s="1"/>
  <c r="Q150" i="3"/>
  <c r="H162" i="3" s="1"/>
  <c r="M162" i="3" s="1"/>
  <c r="R150" i="3"/>
  <c r="I162" i="3" s="1"/>
  <c r="N162" i="3" s="1"/>
  <c r="O195" i="15"/>
  <c r="F209" i="15" s="1"/>
  <c r="K209" i="15" s="1"/>
  <c r="Q209" i="15" s="1"/>
  <c r="P195" i="15"/>
  <c r="G209" i="15" s="1"/>
  <c r="L209" i="15" s="1"/>
  <c r="R245" i="18"/>
  <c r="I259" i="18" s="1"/>
  <c r="N259" i="18" s="1"/>
  <c r="O156" i="14"/>
  <c r="O155" i="13"/>
  <c r="Q156" i="17"/>
  <c r="P198" i="22"/>
  <c r="O244" i="18"/>
  <c r="F258" i="18" s="1"/>
  <c r="K258" i="18" s="1"/>
  <c r="O197" i="19"/>
  <c r="Q303" i="8"/>
  <c r="S111" i="13"/>
  <c r="M172" i="8"/>
  <c r="P204" i="13"/>
  <c r="Q246" i="14"/>
  <c r="R199" i="20"/>
  <c r="I211" i="20" s="1"/>
  <c r="N211" i="20" s="1"/>
  <c r="O198" i="16"/>
  <c r="K75" i="16"/>
  <c r="O246" i="22"/>
  <c r="Q303" i="23"/>
  <c r="M297" i="17"/>
  <c r="O297" i="17" s="1"/>
  <c r="F309" i="17" s="1"/>
  <c r="K309" i="17" s="1"/>
  <c r="O248" i="5"/>
  <c r="F260" i="5" s="1"/>
  <c r="K260" i="5" s="1"/>
  <c r="Q258" i="5" s="1"/>
  <c r="P296" i="20"/>
  <c r="Q197" i="17"/>
  <c r="Q156" i="18"/>
  <c r="O199" i="5"/>
  <c r="F211" i="5" s="1"/>
  <c r="K211" i="5" s="1"/>
  <c r="O254" i="17"/>
  <c r="Q155" i="7"/>
  <c r="N262" i="16"/>
  <c r="R209" i="5"/>
  <c r="R203" i="16"/>
  <c r="I218" i="16" s="1"/>
  <c r="N218" i="16" s="1"/>
  <c r="R149" i="14"/>
  <c r="R197" i="12"/>
  <c r="R148" i="22"/>
  <c r="P244" i="21"/>
  <c r="G258" i="21" s="1"/>
  <c r="L258" i="21" s="1"/>
  <c r="R203" i="3"/>
  <c r="I218" i="3" s="1"/>
  <c r="N218" i="3" s="1"/>
  <c r="O248" i="3"/>
  <c r="F260" i="3" s="1"/>
  <c r="K260" i="3" s="1"/>
  <c r="Q251" i="15"/>
  <c r="H266" i="15" s="1"/>
  <c r="M266" i="15" s="1"/>
  <c r="R203" i="12"/>
  <c r="I218" i="12" s="1"/>
  <c r="N218" i="12" s="1"/>
  <c r="Q203" i="12"/>
  <c r="H218" i="12" s="1"/>
  <c r="M218" i="12" s="1"/>
  <c r="R204" i="3"/>
  <c r="Q204" i="3"/>
  <c r="N212" i="13"/>
  <c r="N213" i="13"/>
  <c r="Q206" i="3"/>
  <c r="H219" i="3" s="1"/>
  <c r="R206" i="3"/>
  <c r="I219" i="3" s="1"/>
  <c r="N219" i="3" s="1"/>
  <c r="N220" i="3" s="1"/>
  <c r="Q205" i="5"/>
  <c r="R205" i="5"/>
  <c r="R259" i="8"/>
  <c r="L261" i="8"/>
  <c r="R252" i="12"/>
  <c r="I267" i="12" s="1"/>
  <c r="Q252" i="12"/>
  <c r="H267" i="12" s="1"/>
  <c r="M267" i="12" s="1"/>
  <c r="L219" i="11"/>
  <c r="R217" i="11"/>
  <c r="P252" i="22"/>
  <c r="G267" i="22" s="1"/>
  <c r="L267" i="22" s="1"/>
  <c r="O252" i="22"/>
  <c r="F267" i="22" s="1"/>
  <c r="K267" i="22" s="1"/>
  <c r="O195" i="12"/>
  <c r="F209" i="12" s="1"/>
  <c r="K209" i="12" s="1"/>
  <c r="P195" i="12"/>
  <c r="G209" i="12" s="1"/>
  <c r="L209" i="12" s="1"/>
  <c r="R209" i="12" s="1"/>
  <c r="P244" i="23"/>
  <c r="G258" i="23" s="1"/>
  <c r="L258" i="23" s="1"/>
  <c r="O244" i="23"/>
  <c r="F258" i="23" s="1"/>
  <c r="K258" i="23" s="1"/>
  <c r="Q258" i="23" s="1"/>
  <c r="P153" i="23"/>
  <c r="G168" i="23" s="1"/>
  <c r="L168" i="23" s="1"/>
  <c r="O153" i="23"/>
  <c r="F168" i="23" s="1"/>
  <c r="K168" i="23" s="1"/>
  <c r="O294" i="12"/>
  <c r="F308" i="12" s="1"/>
  <c r="K308" i="12" s="1"/>
  <c r="P294" i="12"/>
  <c r="G308" i="12" s="1"/>
  <c r="L308" i="12" s="1"/>
  <c r="R154" i="11"/>
  <c r="I169" i="11" s="1"/>
  <c r="N169" i="11" s="1"/>
  <c r="Q154" i="11"/>
  <c r="H169" i="11" s="1"/>
  <c r="M169" i="11" s="1"/>
  <c r="R300" i="16"/>
  <c r="I315" i="16" s="1"/>
  <c r="N315" i="16" s="1"/>
  <c r="Q300" i="16"/>
  <c r="H315" i="16" s="1"/>
  <c r="M315" i="16" s="1"/>
  <c r="P297" i="7"/>
  <c r="G309" i="7" s="1"/>
  <c r="L309" i="7" s="1"/>
  <c r="O297" i="7"/>
  <c r="F309" i="7" s="1"/>
  <c r="K309" i="7" s="1"/>
  <c r="K310" i="7" s="1"/>
  <c r="R146" i="16"/>
  <c r="I160" i="16" s="1"/>
  <c r="N160" i="16" s="1"/>
  <c r="P156" i="22"/>
  <c r="O303" i="19"/>
  <c r="R254" i="3"/>
  <c r="O148" i="20"/>
  <c r="P301" i="19"/>
  <c r="G316" i="19" s="1"/>
  <c r="L316" i="19" s="1"/>
  <c r="P303" i="16"/>
  <c r="T258" i="13"/>
  <c r="P296" i="5"/>
  <c r="O252" i="20"/>
  <c r="F267" i="20" s="1"/>
  <c r="K267" i="20" s="1"/>
  <c r="P195" i="14"/>
  <c r="G209" i="14" s="1"/>
  <c r="L209" i="14" s="1"/>
  <c r="R209" i="14" s="1"/>
  <c r="P247" i="9"/>
  <c r="K310" i="18"/>
  <c r="R199" i="15"/>
  <c r="I211" i="15" s="1"/>
  <c r="N211" i="15" s="1"/>
  <c r="T209" i="15" s="1"/>
  <c r="Q197" i="5"/>
  <c r="O154" i="19"/>
  <c r="F169" i="19" s="1"/>
  <c r="K169" i="19" s="1"/>
  <c r="Q247" i="21"/>
  <c r="Q197" i="13"/>
  <c r="R197" i="13"/>
  <c r="O205" i="20"/>
  <c r="P205" i="20"/>
  <c r="N304" i="12"/>
  <c r="R304" i="12" s="1"/>
  <c r="I317" i="12" s="1"/>
  <c r="N317" i="12" s="1"/>
  <c r="N318" i="12" s="1"/>
  <c r="M304" i="12"/>
  <c r="O304" i="12" s="1"/>
  <c r="F317" i="12" s="1"/>
  <c r="M219" i="17"/>
  <c r="S218" i="17"/>
  <c r="R294" i="17"/>
  <c r="I308" i="17" s="1"/>
  <c r="N308" i="17" s="1"/>
  <c r="P206" i="8"/>
  <c r="G219" i="8" s="1"/>
  <c r="L219" i="8" s="1"/>
  <c r="L220" i="8" s="1"/>
  <c r="P203" i="17"/>
  <c r="G218" i="17" s="1"/>
  <c r="L218" i="17" s="1"/>
  <c r="O154" i="13"/>
  <c r="F169" i="13" s="1"/>
  <c r="K169" i="13" s="1"/>
  <c r="P154" i="13"/>
  <c r="G169" i="13" s="1"/>
  <c r="L169" i="13" s="1"/>
  <c r="O205" i="3"/>
  <c r="P205" i="3"/>
  <c r="R300" i="21"/>
  <c r="I315" i="21" s="1"/>
  <c r="N315" i="21" s="1"/>
  <c r="Q300" i="21"/>
  <c r="H315" i="21" s="1"/>
  <c r="M315" i="21" s="1"/>
  <c r="Q156" i="19"/>
  <c r="R156" i="19"/>
  <c r="Q300" i="19"/>
  <c r="H315" i="19" s="1"/>
  <c r="M315" i="19" s="1"/>
  <c r="R300" i="19"/>
  <c r="I315" i="19" s="1"/>
  <c r="N315" i="19" s="1"/>
  <c r="P296" i="8"/>
  <c r="O296" i="8"/>
  <c r="Q157" i="19"/>
  <c r="H170" i="19" s="1"/>
  <c r="M170" i="19" s="1"/>
  <c r="R157" i="19"/>
  <c r="I170" i="19" s="1"/>
  <c r="N170" i="19" s="1"/>
  <c r="N172" i="19" s="1"/>
  <c r="O195" i="22"/>
  <c r="F209" i="22" s="1"/>
  <c r="K209" i="22" s="1"/>
  <c r="P195" i="22"/>
  <c r="G209" i="22" s="1"/>
  <c r="L209" i="22" s="1"/>
  <c r="Q301" i="12"/>
  <c r="H316" i="12" s="1"/>
  <c r="M316" i="12" s="1"/>
  <c r="R301" i="12"/>
  <c r="I316" i="12" s="1"/>
  <c r="Q202" i="11"/>
  <c r="H217" i="11" s="1"/>
  <c r="M217" i="11" s="1"/>
  <c r="R202" i="11"/>
  <c r="I217" i="11" s="1"/>
  <c r="N217" i="11" s="1"/>
  <c r="O198" i="7"/>
  <c r="P198" i="7"/>
  <c r="P296" i="7"/>
  <c r="O296" i="7"/>
  <c r="R199" i="23"/>
  <c r="I211" i="23" s="1"/>
  <c r="N211" i="23" s="1"/>
  <c r="Q199" i="23"/>
  <c r="H211" i="23" s="1"/>
  <c r="M211" i="23" s="1"/>
  <c r="R253" i="23"/>
  <c r="Q202" i="14"/>
  <c r="H217" i="14" s="1"/>
  <c r="P146" i="9"/>
  <c r="G160" i="9" s="1"/>
  <c r="L160" i="9" s="1"/>
  <c r="R155" i="16"/>
  <c r="R301" i="14"/>
  <c r="I316" i="14" s="1"/>
  <c r="O244" i="16"/>
  <c r="F258" i="16" s="1"/>
  <c r="K258" i="16" s="1"/>
  <c r="R202" i="8"/>
  <c r="I217" i="8" s="1"/>
  <c r="N217" i="8" s="1"/>
  <c r="P295" i="14"/>
  <c r="P293" i="9"/>
  <c r="G307" i="9" s="1"/>
  <c r="L307" i="9" s="1"/>
  <c r="R155" i="18"/>
  <c r="Q155" i="18"/>
  <c r="R205" i="8"/>
  <c r="P154" i="9"/>
  <c r="G169" i="9" s="1"/>
  <c r="L169" i="9" s="1"/>
  <c r="O252" i="16"/>
  <c r="F267" i="16" s="1"/>
  <c r="K267" i="16" s="1"/>
  <c r="O197" i="14"/>
  <c r="P197" i="14"/>
  <c r="N297" i="7"/>
  <c r="Q293" i="18"/>
  <c r="H307" i="18" s="1"/>
  <c r="M307" i="18" s="1"/>
  <c r="R293" i="18"/>
  <c r="I307" i="18" s="1"/>
  <c r="N307" i="18" s="1"/>
  <c r="P202" i="17"/>
  <c r="G217" i="17" s="1"/>
  <c r="L217" i="17" s="1"/>
  <c r="Q294" i="9"/>
  <c r="H308" i="9" s="1"/>
  <c r="M308" i="9" s="1"/>
  <c r="R247" i="12"/>
  <c r="Q247" i="12"/>
  <c r="R296" i="12"/>
  <c r="Q296" i="12"/>
  <c r="Q302" i="5"/>
  <c r="R302" i="5"/>
  <c r="R300" i="22"/>
  <c r="I315" i="22" s="1"/>
  <c r="N315" i="22" s="1"/>
  <c r="Q300" i="22"/>
  <c r="H315" i="22" s="1"/>
  <c r="M315" i="22" s="1"/>
  <c r="A67" i="20"/>
  <c r="K75" i="22"/>
  <c r="K124" i="18"/>
  <c r="M75" i="14"/>
  <c r="L75" i="22"/>
  <c r="A67" i="5"/>
  <c r="Q251" i="14"/>
  <c r="H266" i="14" s="1"/>
  <c r="M266" i="14" s="1"/>
  <c r="R251" i="14"/>
  <c r="I266" i="14" s="1"/>
  <c r="Q244" i="11"/>
  <c r="H258" i="11" s="1"/>
  <c r="M258" i="11" s="1"/>
  <c r="R244" i="11"/>
  <c r="I258" i="11" s="1"/>
  <c r="N258" i="11" s="1"/>
  <c r="T258" i="11" s="1"/>
  <c r="P300" i="9"/>
  <c r="G315" i="9" s="1"/>
  <c r="L315" i="9" s="1"/>
  <c r="O300" i="9"/>
  <c r="F315" i="9" s="1"/>
  <c r="N304" i="21"/>
  <c r="Q304" i="21" s="1"/>
  <c r="H317" i="21" s="1"/>
  <c r="Q296" i="16"/>
  <c r="R204" i="12"/>
  <c r="O147" i="13"/>
  <c r="F161" i="13" s="1"/>
  <c r="K161" i="13" s="1"/>
  <c r="K171" i="18"/>
  <c r="N261" i="15"/>
  <c r="Q294" i="16"/>
  <c r="H308" i="16" s="1"/>
  <c r="M308" i="16" s="1"/>
  <c r="P254" i="15"/>
  <c r="R148" i="12"/>
  <c r="O255" i="17"/>
  <c r="F268" i="17" s="1"/>
  <c r="K268" i="17" s="1"/>
  <c r="K270" i="17" s="1"/>
  <c r="Q255" i="22"/>
  <c r="H268" i="22" s="1"/>
  <c r="M268" i="22" s="1"/>
  <c r="M270" i="22" s="1"/>
  <c r="O197" i="11"/>
  <c r="Q198" i="15"/>
  <c r="S210" i="19"/>
  <c r="P156" i="23"/>
  <c r="R198" i="13"/>
  <c r="O247" i="13"/>
  <c r="O204" i="14"/>
  <c r="P245" i="15"/>
  <c r="G259" i="15" s="1"/>
  <c r="L259" i="15" s="1"/>
  <c r="O244" i="9"/>
  <c r="F258" i="9" s="1"/>
  <c r="K258" i="9" s="1"/>
  <c r="L213" i="12"/>
  <c r="N269" i="22"/>
  <c r="N261" i="13"/>
  <c r="N263" i="13" s="1"/>
  <c r="R206" i="13"/>
  <c r="I219" i="13" s="1"/>
  <c r="N219" i="13" s="1"/>
  <c r="N221" i="13" s="1"/>
  <c r="P296" i="15"/>
  <c r="O248" i="14"/>
  <c r="F260" i="14" s="1"/>
  <c r="K260" i="14" s="1"/>
  <c r="P149" i="23"/>
  <c r="P293" i="18"/>
  <c r="G307" i="18" s="1"/>
  <c r="L307" i="18" s="1"/>
  <c r="P248" i="15"/>
  <c r="G260" i="15" s="1"/>
  <c r="L260" i="15" s="1"/>
  <c r="O248" i="15"/>
  <c r="F260" i="15" s="1"/>
  <c r="K260" i="15" s="1"/>
  <c r="O301" i="11"/>
  <c r="F316" i="11" s="1"/>
  <c r="K316" i="11" s="1"/>
  <c r="P301" i="11"/>
  <c r="G316" i="11" s="1"/>
  <c r="L316" i="11" s="1"/>
  <c r="R150" i="9"/>
  <c r="I162" i="9" s="1"/>
  <c r="N162" i="9" s="1"/>
  <c r="Q150" i="9"/>
  <c r="H162" i="9" s="1"/>
  <c r="M162" i="9" s="1"/>
  <c r="S161" i="9" s="1"/>
  <c r="P302" i="15"/>
  <c r="R303" i="22"/>
  <c r="O253" i="18"/>
  <c r="R156" i="16"/>
  <c r="L261" i="14"/>
  <c r="P205" i="13"/>
  <c r="Q204" i="8"/>
  <c r="N304" i="22"/>
  <c r="R304" i="22" s="1"/>
  <c r="I317" i="22" s="1"/>
  <c r="Q203" i="19"/>
  <c r="H218" i="19" s="1"/>
  <c r="S218" i="19" s="1"/>
  <c r="R300" i="14"/>
  <c r="I315" i="14" s="1"/>
  <c r="P155" i="19"/>
  <c r="Q196" i="23"/>
  <c r="H210" i="23" s="1"/>
  <c r="M210" i="23" s="1"/>
  <c r="P303" i="12"/>
  <c r="O295" i="13"/>
  <c r="O149" i="3"/>
  <c r="M220" i="19"/>
  <c r="Q303" i="9"/>
  <c r="Q302" i="22"/>
  <c r="Q210" i="15"/>
  <c r="K171" i="3"/>
  <c r="K168" i="17"/>
  <c r="M221" i="13"/>
  <c r="L319" i="22"/>
  <c r="R259" i="14"/>
  <c r="R206" i="19"/>
  <c r="I219" i="19" s="1"/>
  <c r="N219" i="19" s="1"/>
  <c r="Q301" i="3"/>
  <c r="H316" i="3" s="1"/>
  <c r="M316" i="3" s="1"/>
  <c r="M297" i="9"/>
  <c r="O297" i="9" s="1"/>
  <c r="F309" i="9" s="1"/>
  <c r="K309" i="9" s="1"/>
  <c r="Q307" i="9" s="1"/>
  <c r="Q293" i="15"/>
  <c r="H307" i="15" s="1"/>
  <c r="M307" i="15" s="1"/>
  <c r="R147" i="11"/>
  <c r="I161" i="11" s="1"/>
  <c r="N161" i="11" s="1"/>
  <c r="N297" i="14"/>
  <c r="R297" i="14" s="1"/>
  <c r="I309" i="14" s="1"/>
  <c r="N309" i="14" s="1"/>
  <c r="K213" i="15"/>
  <c r="P254" i="5"/>
  <c r="Q148" i="16"/>
  <c r="A67" i="12"/>
  <c r="M75" i="21"/>
  <c r="L75" i="11"/>
  <c r="R315" i="22"/>
  <c r="Q248" i="13"/>
  <c r="H260" i="13" s="1"/>
  <c r="M260" i="13" s="1"/>
  <c r="S259" i="13" s="1"/>
  <c r="P244" i="19"/>
  <c r="G258" i="19" s="1"/>
  <c r="L258" i="19" s="1"/>
  <c r="P246" i="7"/>
  <c r="P157" i="3"/>
  <c r="G170" i="3" s="1"/>
  <c r="O304" i="22"/>
  <c r="F317" i="22" s="1"/>
  <c r="K317" i="22" s="1"/>
  <c r="K318" i="22" s="1"/>
  <c r="O199" i="12"/>
  <c r="F211" i="12" s="1"/>
  <c r="K211" i="12" s="1"/>
  <c r="Q168" i="3"/>
  <c r="T266" i="22"/>
  <c r="S217" i="17"/>
  <c r="N269" i="23"/>
  <c r="N270" i="23"/>
  <c r="Q295" i="23"/>
  <c r="R295" i="23"/>
  <c r="R255" i="16"/>
  <c r="I268" i="16" s="1"/>
  <c r="Q255" i="16"/>
  <c r="H268" i="16" s="1"/>
  <c r="S267" i="16" s="1"/>
  <c r="R196" i="14"/>
  <c r="I210" i="14" s="1"/>
  <c r="N210" i="14" s="1"/>
  <c r="P294" i="21"/>
  <c r="G308" i="21" s="1"/>
  <c r="L308" i="21" s="1"/>
  <c r="T210" i="9"/>
  <c r="Q205" i="23"/>
  <c r="N124" i="23"/>
  <c r="M75" i="15"/>
  <c r="S266" i="21"/>
  <c r="Q204" i="22"/>
  <c r="R205" i="7"/>
  <c r="P202" i="14"/>
  <c r="G217" i="14" s="1"/>
  <c r="L217" i="14" s="1"/>
  <c r="M124" i="11"/>
  <c r="P156" i="7"/>
  <c r="K75" i="14"/>
  <c r="R206" i="8"/>
  <c r="I219" i="8" s="1"/>
  <c r="N219" i="8" s="1"/>
  <c r="N221" i="8" s="1"/>
  <c r="P300" i="8"/>
  <c r="G315" i="8" s="1"/>
  <c r="L315" i="8" s="1"/>
  <c r="P202" i="20"/>
  <c r="G217" i="20" s="1"/>
  <c r="L217" i="20" s="1"/>
  <c r="R301" i="17"/>
  <c r="I316" i="17" s="1"/>
  <c r="N316" i="17" s="1"/>
  <c r="R254" i="23"/>
  <c r="Q198" i="20"/>
  <c r="Q294" i="20"/>
  <c r="H308" i="20" s="1"/>
  <c r="M308" i="20" s="1"/>
  <c r="O253" i="20"/>
  <c r="N213" i="9"/>
  <c r="L262" i="5"/>
  <c r="L163" i="20"/>
  <c r="L165" i="20" s="1"/>
  <c r="N220" i="23"/>
  <c r="L171" i="16"/>
  <c r="L270" i="17"/>
  <c r="Q259" i="20"/>
  <c r="A67" i="22"/>
  <c r="P148" i="13"/>
  <c r="O146" i="16"/>
  <c r="F160" i="16" s="1"/>
  <c r="K160" i="16" s="1"/>
  <c r="Q160" i="16" s="1"/>
  <c r="O300" i="15"/>
  <c r="F315" i="15" s="1"/>
  <c r="K315" i="15" s="1"/>
  <c r="O245" i="12"/>
  <c r="F259" i="12" s="1"/>
  <c r="K259" i="12" s="1"/>
  <c r="P245" i="12"/>
  <c r="G259" i="12" s="1"/>
  <c r="L259" i="12" s="1"/>
  <c r="O197" i="8"/>
  <c r="P197" i="8"/>
  <c r="Q254" i="5"/>
  <c r="P253" i="13"/>
  <c r="O205" i="23"/>
  <c r="O302" i="8"/>
  <c r="P205" i="18"/>
  <c r="R156" i="7"/>
  <c r="R205" i="3"/>
  <c r="Q295" i="7"/>
  <c r="O295" i="22"/>
  <c r="R246" i="3"/>
  <c r="O150" i="8"/>
  <c r="F162" i="8" s="1"/>
  <c r="K162" i="8" s="1"/>
  <c r="K164" i="8" s="1"/>
  <c r="Q150" i="13"/>
  <c r="H162" i="13" s="1"/>
  <c r="M162" i="13" s="1"/>
  <c r="O196" i="13"/>
  <c r="F210" i="13" s="1"/>
  <c r="K210" i="13" s="1"/>
  <c r="Q210" i="13" s="1"/>
  <c r="Q302" i="14"/>
  <c r="K261" i="20"/>
  <c r="K263" i="20" s="1"/>
  <c r="M220" i="8"/>
  <c r="T161" i="13"/>
  <c r="R149" i="12"/>
  <c r="Q198" i="18"/>
  <c r="O146" i="18"/>
  <c r="F160" i="18" s="1"/>
  <c r="K160" i="18" s="1"/>
  <c r="O157" i="13"/>
  <c r="F170" i="13" s="1"/>
  <c r="P157" i="13"/>
  <c r="G170" i="13" s="1"/>
  <c r="O255" i="15"/>
  <c r="F268" i="15" s="1"/>
  <c r="P255" i="15"/>
  <c r="G268" i="15" s="1"/>
  <c r="Q154" i="14"/>
  <c r="H169" i="14" s="1"/>
  <c r="M169" i="14" s="1"/>
  <c r="R154" i="14"/>
  <c r="I169" i="14" s="1"/>
  <c r="N169" i="14" s="1"/>
  <c r="Q195" i="23"/>
  <c r="H209" i="23" s="1"/>
  <c r="M209" i="23" s="1"/>
  <c r="R195" i="23"/>
  <c r="I209" i="23" s="1"/>
  <c r="N209" i="23" s="1"/>
  <c r="N75" i="8"/>
  <c r="Q156" i="8"/>
  <c r="O150" i="20"/>
  <c r="F162" i="20" s="1"/>
  <c r="K162" i="20" s="1"/>
  <c r="P247" i="3"/>
  <c r="R156" i="3"/>
  <c r="O148" i="9"/>
  <c r="A165" i="15"/>
  <c r="Q205" i="22"/>
  <c r="Q199" i="9"/>
  <c r="H211" i="9" s="1"/>
  <c r="M211" i="9" s="1"/>
  <c r="P199" i="23"/>
  <c r="G211" i="23" s="1"/>
  <c r="L211" i="23" s="1"/>
  <c r="P198" i="11"/>
  <c r="Q252" i="5"/>
  <c r="H267" i="5" s="1"/>
  <c r="M267" i="5" s="1"/>
  <c r="R252" i="5"/>
  <c r="I267" i="5" s="1"/>
  <c r="N267" i="5" s="1"/>
  <c r="P146" i="3"/>
  <c r="G160" i="3" s="1"/>
  <c r="L160" i="3" s="1"/>
  <c r="O146" i="3"/>
  <c r="F160" i="3" s="1"/>
  <c r="K160" i="3" s="1"/>
  <c r="O293" i="22"/>
  <c r="F307" i="22" s="1"/>
  <c r="K307" i="22" s="1"/>
  <c r="P293" i="22"/>
  <c r="G307" i="22" s="1"/>
  <c r="L307" i="22" s="1"/>
  <c r="Q300" i="9"/>
  <c r="H315" i="9" s="1"/>
  <c r="M315" i="9" s="1"/>
  <c r="R300" i="9"/>
  <c r="I315" i="9" s="1"/>
  <c r="K171" i="22"/>
  <c r="K172" i="22"/>
  <c r="R196" i="11"/>
  <c r="I210" i="11" s="1"/>
  <c r="N210" i="11" s="1"/>
  <c r="Q196" i="11"/>
  <c r="H210" i="11" s="1"/>
  <c r="M210" i="11" s="1"/>
  <c r="S210" i="11" s="1"/>
  <c r="O301" i="15"/>
  <c r="F316" i="15" s="1"/>
  <c r="K316" i="15" s="1"/>
  <c r="P301" i="15"/>
  <c r="G316" i="15" s="1"/>
  <c r="L316" i="15" s="1"/>
  <c r="Q267" i="11"/>
  <c r="R253" i="8"/>
  <c r="P302" i="3"/>
  <c r="L262" i="3"/>
  <c r="R302" i="9"/>
  <c r="Q303" i="15"/>
  <c r="N75" i="22"/>
  <c r="Q244" i="3"/>
  <c r="H258" i="3" s="1"/>
  <c r="M258" i="3" s="1"/>
  <c r="P253" i="21"/>
  <c r="P197" i="9"/>
  <c r="O302" i="20"/>
  <c r="P303" i="14"/>
  <c r="O157" i="16"/>
  <c r="F170" i="16" s="1"/>
  <c r="K170" i="16" s="1"/>
  <c r="K172" i="16" s="1"/>
  <c r="R245" i="23"/>
  <c r="I259" i="23" s="1"/>
  <c r="N259" i="23" s="1"/>
  <c r="Q199" i="13"/>
  <c r="H211" i="13" s="1"/>
  <c r="M211" i="13" s="1"/>
  <c r="S210" i="13" s="1"/>
  <c r="Q295" i="8"/>
  <c r="T160" i="7"/>
  <c r="L262" i="8"/>
  <c r="O254" i="12"/>
  <c r="R294" i="7"/>
  <c r="I308" i="7" s="1"/>
  <c r="N308" i="7" s="1"/>
  <c r="Q294" i="7"/>
  <c r="H308" i="7" s="1"/>
  <c r="M308" i="7" s="1"/>
  <c r="O246" i="12"/>
  <c r="P246" i="12"/>
  <c r="R206" i="12"/>
  <c r="I219" i="12" s="1"/>
  <c r="T217" i="12" s="1"/>
  <c r="Q206" i="12"/>
  <c r="H219" i="12" s="1"/>
  <c r="Q206" i="20"/>
  <c r="H219" i="20" s="1"/>
  <c r="R206" i="20"/>
  <c r="I219" i="20" s="1"/>
  <c r="Q245" i="5"/>
  <c r="H259" i="5" s="1"/>
  <c r="M259" i="5" s="1"/>
  <c r="R245" i="5"/>
  <c r="I259" i="5" s="1"/>
  <c r="N259" i="5" s="1"/>
  <c r="A116" i="23"/>
  <c r="P255" i="11"/>
  <c r="G268" i="11" s="1"/>
  <c r="L268" i="11" s="1"/>
  <c r="L270" i="11" s="1"/>
  <c r="P198" i="12"/>
  <c r="P254" i="8"/>
  <c r="P248" i="20"/>
  <c r="G260" i="20" s="1"/>
  <c r="L260" i="20" s="1"/>
  <c r="L261" i="20" s="1"/>
  <c r="N124" i="22"/>
  <c r="T267" i="20"/>
  <c r="N262" i="11"/>
  <c r="R246" i="13"/>
  <c r="P157" i="22"/>
  <c r="G170" i="22" s="1"/>
  <c r="L170" i="22" s="1"/>
  <c r="O248" i="7"/>
  <c r="F260" i="7" s="1"/>
  <c r="K260" i="7" s="1"/>
  <c r="P248" i="7"/>
  <c r="G260" i="7" s="1"/>
  <c r="L260" i="7" s="1"/>
  <c r="P206" i="20"/>
  <c r="G219" i="20" s="1"/>
  <c r="L219" i="20" s="1"/>
  <c r="O206" i="20"/>
  <c r="F219" i="20" s="1"/>
  <c r="K219" i="20" s="1"/>
  <c r="P245" i="5"/>
  <c r="G259" i="5" s="1"/>
  <c r="L259" i="5" s="1"/>
  <c r="R259" i="5" s="1"/>
  <c r="O245" i="5"/>
  <c r="F259" i="5" s="1"/>
  <c r="K259" i="5" s="1"/>
  <c r="A116" i="14"/>
  <c r="O301" i="17"/>
  <c r="F316" i="17" s="1"/>
  <c r="K316" i="17" s="1"/>
  <c r="A116" i="21"/>
  <c r="A116" i="12"/>
  <c r="O204" i="16"/>
  <c r="P301" i="3"/>
  <c r="G316" i="3" s="1"/>
  <c r="L316" i="3" s="1"/>
  <c r="Q205" i="16"/>
  <c r="O295" i="17"/>
  <c r="Q104" i="13"/>
  <c r="H119" i="13" s="1"/>
  <c r="M119" i="13" s="1"/>
  <c r="Q156" i="11"/>
  <c r="P155" i="16"/>
  <c r="R253" i="5"/>
  <c r="Q204" i="13"/>
  <c r="R293" i="20"/>
  <c r="I307" i="20" s="1"/>
  <c r="N307" i="20" s="1"/>
  <c r="A116" i="15"/>
  <c r="O254" i="16"/>
  <c r="K124" i="22"/>
  <c r="R303" i="17"/>
  <c r="Q295" i="21"/>
  <c r="L124" i="16"/>
  <c r="K124" i="16"/>
  <c r="K173" i="21"/>
  <c r="Q155" i="23"/>
  <c r="Q217" i="8"/>
  <c r="P252" i="17"/>
  <c r="G267" i="17" s="1"/>
  <c r="R267" i="17" s="1"/>
  <c r="P149" i="20"/>
  <c r="Q251" i="8"/>
  <c r="H266" i="8" s="1"/>
  <c r="M266" i="8" s="1"/>
  <c r="R155" i="11"/>
  <c r="P157" i="19"/>
  <c r="G170" i="19" s="1"/>
  <c r="L170" i="19" s="1"/>
  <c r="O157" i="19"/>
  <c r="F170" i="19" s="1"/>
  <c r="Q248" i="19"/>
  <c r="H260" i="19" s="1"/>
  <c r="M260" i="19" s="1"/>
  <c r="R248" i="19"/>
  <c r="I260" i="19" s="1"/>
  <c r="N260" i="19" s="1"/>
  <c r="P246" i="20"/>
  <c r="O246" i="20"/>
  <c r="P154" i="3"/>
  <c r="G169" i="3" s="1"/>
  <c r="L169" i="3" s="1"/>
  <c r="O154" i="3"/>
  <c r="F169" i="3" s="1"/>
  <c r="Q252" i="7"/>
  <c r="H267" i="7" s="1"/>
  <c r="M267" i="7" s="1"/>
  <c r="R252" i="7"/>
  <c r="I267" i="7" s="1"/>
  <c r="N267" i="7" s="1"/>
  <c r="P196" i="11"/>
  <c r="G210" i="11" s="1"/>
  <c r="L210" i="11" s="1"/>
  <c r="O196" i="11"/>
  <c r="F210" i="11" s="1"/>
  <c r="K210" i="11" s="1"/>
  <c r="O244" i="3"/>
  <c r="F258" i="3" s="1"/>
  <c r="K258" i="3" s="1"/>
  <c r="P244" i="3"/>
  <c r="G258" i="3" s="1"/>
  <c r="L258" i="3" s="1"/>
  <c r="R258" i="3" s="1"/>
  <c r="Q297" i="17"/>
  <c r="H309" i="17" s="1"/>
  <c r="M309" i="17" s="1"/>
  <c r="S307" i="17" s="1"/>
  <c r="R297" i="17"/>
  <c r="I309" i="17" s="1"/>
  <c r="N309" i="17" s="1"/>
  <c r="N310" i="17" s="1"/>
  <c r="Q244" i="14"/>
  <c r="H258" i="14" s="1"/>
  <c r="M258" i="14" s="1"/>
  <c r="R244" i="14"/>
  <c r="I258" i="14" s="1"/>
  <c r="N258" i="14" s="1"/>
  <c r="O296" i="22"/>
  <c r="P296" i="22"/>
  <c r="O303" i="11"/>
  <c r="O204" i="22"/>
  <c r="R210" i="14"/>
  <c r="O203" i="3"/>
  <c r="F218" i="3" s="1"/>
  <c r="K218" i="3" s="1"/>
  <c r="P302" i="23"/>
  <c r="R253" i="21"/>
  <c r="A165" i="21"/>
  <c r="N124" i="9"/>
  <c r="Q248" i="11"/>
  <c r="H260" i="11" s="1"/>
  <c r="M260" i="11" s="1"/>
  <c r="M262" i="11" s="1"/>
  <c r="P303" i="9"/>
  <c r="N297" i="5"/>
  <c r="R297" i="5" s="1"/>
  <c r="I309" i="5" s="1"/>
  <c r="N309" i="5" s="1"/>
  <c r="T259" i="11"/>
  <c r="S315" i="20"/>
  <c r="Q157" i="18"/>
  <c r="H170" i="18" s="1"/>
  <c r="R157" i="18"/>
  <c r="I170" i="18" s="1"/>
  <c r="Q149" i="17"/>
  <c r="R149" i="17"/>
  <c r="L266" i="23"/>
  <c r="R157" i="22"/>
  <c r="I170" i="22" s="1"/>
  <c r="Q157" i="22"/>
  <c r="H170" i="22" s="1"/>
  <c r="O204" i="15"/>
  <c r="P255" i="23"/>
  <c r="G268" i="23" s="1"/>
  <c r="O255" i="23"/>
  <c r="F268" i="23" s="1"/>
  <c r="K268" i="23" s="1"/>
  <c r="R150" i="23"/>
  <c r="I162" i="23" s="1"/>
  <c r="N162" i="23" s="1"/>
  <c r="T160" i="23" s="1"/>
  <c r="Q150" i="23"/>
  <c r="H162" i="23" s="1"/>
  <c r="M162" i="23" s="1"/>
  <c r="S161" i="23" s="1"/>
  <c r="O301" i="20"/>
  <c r="F316" i="20" s="1"/>
  <c r="K316" i="20" s="1"/>
  <c r="P301" i="20"/>
  <c r="G316" i="20" s="1"/>
  <c r="L316" i="20" s="1"/>
  <c r="P148" i="17"/>
  <c r="O148" i="17"/>
  <c r="P255" i="19"/>
  <c r="G268" i="19" s="1"/>
  <c r="O255" i="19"/>
  <c r="F268" i="19" s="1"/>
  <c r="Q266" i="19" s="1"/>
  <c r="O302" i="19"/>
  <c r="M304" i="11"/>
  <c r="O304" i="11" s="1"/>
  <c r="F317" i="11" s="1"/>
  <c r="R302" i="13"/>
  <c r="R254" i="22"/>
  <c r="P301" i="13"/>
  <c r="G316" i="13" s="1"/>
  <c r="P253" i="17"/>
  <c r="R254" i="15"/>
  <c r="A116" i="22"/>
  <c r="R304" i="20"/>
  <c r="I317" i="20" s="1"/>
  <c r="N317" i="20" s="1"/>
  <c r="R198" i="8"/>
  <c r="O205" i="9"/>
  <c r="O199" i="14"/>
  <c r="F211" i="14" s="1"/>
  <c r="K211" i="14" s="1"/>
  <c r="R168" i="16"/>
  <c r="O205" i="22"/>
  <c r="L212" i="14"/>
  <c r="O246" i="17"/>
  <c r="P246" i="17"/>
  <c r="O255" i="21"/>
  <c r="F268" i="21" s="1"/>
  <c r="P255" i="21"/>
  <c r="G268" i="21" s="1"/>
  <c r="O199" i="21"/>
  <c r="F211" i="21" s="1"/>
  <c r="K211" i="21" s="1"/>
  <c r="P199" i="21"/>
  <c r="G211" i="21" s="1"/>
  <c r="L211" i="21" s="1"/>
  <c r="K266" i="23"/>
  <c r="O251" i="13"/>
  <c r="F266" i="13" s="1"/>
  <c r="K266" i="13" s="1"/>
  <c r="P251" i="13"/>
  <c r="G266" i="13" s="1"/>
  <c r="L266" i="13" s="1"/>
  <c r="O199" i="19"/>
  <c r="F211" i="19" s="1"/>
  <c r="K211" i="19" s="1"/>
  <c r="Q210" i="19" s="1"/>
  <c r="P199" i="19"/>
  <c r="G211" i="19" s="1"/>
  <c r="L211" i="19" s="1"/>
  <c r="R209" i="19" s="1"/>
  <c r="P297" i="14"/>
  <c r="G309" i="14" s="1"/>
  <c r="L309" i="14" s="1"/>
  <c r="R307" i="14" s="1"/>
  <c r="O297" i="14"/>
  <c r="F309" i="14" s="1"/>
  <c r="K309" i="14" s="1"/>
  <c r="Q307" i="14" s="1"/>
  <c r="Q248" i="18"/>
  <c r="H260" i="18" s="1"/>
  <c r="M260" i="18" s="1"/>
  <c r="S259" i="18" s="1"/>
  <c r="R248" i="18"/>
  <c r="I260" i="18" s="1"/>
  <c r="N260" i="18" s="1"/>
  <c r="T258" i="18" s="1"/>
  <c r="A116" i="5"/>
  <c r="A116" i="3"/>
  <c r="Q156" i="9"/>
  <c r="S316" i="20"/>
  <c r="N266" i="22"/>
  <c r="R155" i="12"/>
  <c r="Q204" i="21"/>
  <c r="L75" i="9"/>
  <c r="A116" i="17"/>
  <c r="R155" i="8"/>
  <c r="L75" i="12"/>
  <c r="A116" i="16"/>
  <c r="O156" i="9"/>
  <c r="K124" i="23"/>
  <c r="R204" i="16"/>
  <c r="N124" i="5"/>
  <c r="A116" i="9"/>
  <c r="Q155" i="13"/>
  <c r="N173" i="15"/>
  <c r="A67" i="17"/>
  <c r="N75" i="18"/>
  <c r="O204" i="12"/>
  <c r="M124" i="5"/>
  <c r="Q197" i="15"/>
  <c r="P204" i="9"/>
  <c r="N124" i="20"/>
  <c r="O303" i="18"/>
  <c r="Q254" i="21"/>
  <c r="L173" i="15"/>
  <c r="O155" i="14"/>
  <c r="M75" i="13"/>
  <c r="A116" i="18"/>
  <c r="O303" i="23"/>
  <c r="K75" i="18"/>
  <c r="K124" i="14"/>
  <c r="M124" i="19"/>
  <c r="R198" i="23"/>
  <c r="O304" i="13"/>
  <c r="F317" i="13" s="1"/>
  <c r="K317" i="13" s="1"/>
  <c r="P304" i="13"/>
  <c r="G317" i="13" s="1"/>
  <c r="L317" i="13" s="1"/>
  <c r="O255" i="18"/>
  <c r="F268" i="18" s="1"/>
  <c r="P255" i="18"/>
  <c r="G268" i="18" s="1"/>
  <c r="O248" i="12"/>
  <c r="F260" i="12" s="1"/>
  <c r="K260" i="12" s="1"/>
  <c r="P248" i="12"/>
  <c r="G260" i="12" s="1"/>
  <c r="L260" i="12" s="1"/>
  <c r="R246" i="16"/>
  <c r="Q246" i="16"/>
  <c r="Q254" i="7"/>
  <c r="R254" i="7"/>
  <c r="O150" i="12"/>
  <c r="F162" i="12" s="1"/>
  <c r="K162" i="12" s="1"/>
  <c r="P150" i="12"/>
  <c r="G162" i="12" s="1"/>
  <c r="L162" i="12" s="1"/>
  <c r="L163" i="12" s="1"/>
  <c r="O199" i="22"/>
  <c r="F211" i="22" s="1"/>
  <c r="K211" i="22" s="1"/>
  <c r="P199" i="22"/>
  <c r="G211" i="22" s="1"/>
  <c r="L211" i="22" s="1"/>
  <c r="R155" i="9"/>
  <c r="Q155" i="9"/>
  <c r="R156" i="22"/>
  <c r="Q156" i="22"/>
  <c r="O302" i="11"/>
  <c r="P302" i="11"/>
  <c r="P247" i="15"/>
  <c r="O247" i="15"/>
  <c r="Q295" i="20"/>
  <c r="R295" i="20"/>
  <c r="R254" i="13"/>
  <c r="Q254" i="13"/>
  <c r="O199" i="20"/>
  <c r="F211" i="20" s="1"/>
  <c r="K211" i="20" s="1"/>
  <c r="P199" i="20"/>
  <c r="G211" i="20" s="1"/>
  <c r="L211" i="20" s="1"/>
  <c r="L213" i="20" s="1"/>
  <c r="O156" i="20"/>
  <c r="Q205" i="20"/>
  <c r="R205" i="20"/>
  <c r="R297" i="21"/>
  <c r="I309" i="21" s="1"/>
  <c r="N309" i="21" s="1"/>
  <c r="Q297" i="21"/>
  <c r="H309" i="21" s="1"/>
  <c r="M309" i="21" s="1"/>
  <c r="M310" i="21" s="1"/>
  <c r="L124" i="3"/>
  <c r="R197" i="16"/>
  <c r="Q197" i="16"/>
  <c r="Q302" i="20"/>
  <c r="R302" i="20"/>
  <c r="R253" i="3"/>
  <c r="Q253" i="3"/>
  <c r="P302" i="22"/>
  <c r="O302" i="22"/>
  <c r="P302" i="18"/>
  <c r="O302" i="18"/>
  <c r="O254" i="19"/>
  <c r="Q303" i="12"/>
  <c r="R303" i="12"/>
  <c r="R254" i="20"/>
  <c r="Q254" i="20"/>
  <c r="Q205" i="11"/>
  <c r="M124" i="3"/>
  <c r="O205" i="19"/>
  <c r="Q255" i="5"/>
  <c r="H268" i="5" s="1"/>
  <c r="M268" i="5" s="1"/>
  <c r="Q295" i="3"/>
  <c r="R295" i="3"/>
  <c r="O149" i="9"/>
  <c r="P149" i="9"/>
  <c r="O246" i="15"/>
  <c r="P246" i="15"/>
  <c r="Q302" i="23"/>
  <c r="R302" i="23"/>
  <c r="R304" i="11"/>
  <c r="I317" i="11" s="1"/>
  <c r="Q304" i="11"/>
  <c r="H317" i="11" s="1"/>
  <c r="S315" i="11" s="1"/>
  <c r="O205" i="7"/>
  <c r="P205" i="7"/>
  <c r="O254" i="13"/>
  <c r="P254" i="13"/>
  <c r="Q157" i="9"/>
  <c r="H170" i="9" s="1"/>
  <c r="R157" i="9"/>
  <c r="I170" i="9" s="1"/>
  <c r="N268" i="5"/>
  <c r="N270" i="5" s="1"/>
  <c r="R248" i="20"/>
  <c r="I260" i="20" s="1"/>
  <c r="N260" i="20" s="1"/>
  <c r="T258" i="20" s="1"/>
  <c r="Q248" i="20"/>
  <c r="H260" i="20" s="1"/>
  <c r="M260" i="20" s="1"/>
  <c r="S258" i="20" s="1"/>
  <c r="Q253" i="14"/>
  <c r="P253" i="5"/>
  <c r="O253" i="5"/>
  <c r="Q302" i="3"/>
  <c r="A67" i="21"/>
  <c r="Q254" i="19"/>
  <c r="R303" i="19"/>
  <c r="Q303" i="19"/>
  <c r="R302" i="17"/>
  <c r="Q302" i="17"/>
  <c r="R253" i="12"/>
  <c r="Q253" i="12"/>
  <c r="P204" i="23"/>
  <c r="L124" i="18"/>
  <c r="O303" i="8"/>
  <c r="P303" i="8"/>
  <c r="A116" i="8"/>
  <c r="Q204" i="18"/>
  <c r="O205" i="16"/>
  <c r="Q303" i="16"/>
  <c r="O253" i="22"/>
  <c r="P253" i="22"/>
  <c r="Q205" i="15"/>
  <c r="Q157" i="12"/>
  <c r="H170" i="12" s="1"/>
  <c r="R157" i="12"/>
  <c r="I170" i="12" s="1"/>
  <c r="Q204" i="5"/>
  <c r="R204" i="5"/>
  <c r="O157" i="8"/>
  <c r="F170" i="8" s="1"/>
  <c r="P157" i="8"/>
  <c r="G170" i="8" s="1"/>
  <c r="L170" i="8" s="1"/>
  <c r="L171" i="8" s="1"/>
  <c r="M213" i="15"/>
  <c r="M212" i="15"/>
  <c r="O247" i="5"/>
  <c r="P247" i="5"/>
  <c r="O148" i="11"/>
  <c r="P148" i="11"/>
  <c r="Q296" i="21"/>
  <c r="R296" i="21"/>
  <c r="Q255" i="9"/>
  <c r="H268" i="9" s="1"/>
  <c r="M268" i="9" s="1"/>
  <c r="R255" i="9"/>
  <c r="I268" i="9" s="1"/>
  <c r="N268" i="9" s="1"/>
  <c r="N269" i="9" s="1"/>
  <c r="Q149" i="22"/>
  <c r="R149" i="22"/>
  <c r="R300" i="3"/>
  <c r="I315" i="3" s="1"/>
  <c r="N315" i="3" s="1"/>
  <c r="Q300" i="3"/>
  <c r="H315" i="3" s="1"/>
  <c r="M315" i="3" s="1"/>
  <c r="R204" i="11"/>
  <c r="Q204" i="11"/>
  <c r="P150" i="13"/>
  <c r="G162" i="13" s="1"/>
  <c r="L162" i="13" s="1"/>
  <c r="O150" i="13"/>
  <c r="F162" i="13" s="1"/>
  <c r="K162" i="13" s="1"/>
  <c r="Q160" i="13" s="1"/>
  <c r="O197" i="7"/>
  <c r="P197" i="7"/>
  <c r="R246" i="23"/>
  <c r="Q246" i="23"/>
  <c r="R254" i="9"/>
  <c r="Q254" i="9"/>
  <c r="Q199" i="7"/>
  <c r="H211" i="7" s="1"/>
  <c r="M211" i="7" s="1"/>
  <c r="R199" i="7"/>
  <c r="I211" i="7" s="1"/>
  <c r="N211" i="7" s="1"/>
  <c r="T209" i="7" s="1"/>
  <c r="N217" i="13"/>
  <c r="P199" i="16"/>
  <c r="G211" i="16" s="1"/>
  <c r="L211" i="16" s="1"/>
  <c r="R209" i="16" s="1"/>
  <c r="O199" i="16"/>
  <c r="F211" i="16" s="1"/>
  <c r="K211" i="16" s="1"/>
  <c r="M169" i="13"/>
  <c r="A116" i="11"/>
  <c r="A67" i="18"/>
  <c r="A67" i="15"/>
  <c r="L75" i="5"/>
  <c r="A67" i="8"/>
  <c r="O155" i="17"/>
  <c r="K75" i="11"/>
  <c r="K75" i="3"/>
  <c r="R155" i="19"/>
  <c r="N75" i="17"/>
  <c r="M75" i="5"/>
  <c r="N75" i="11"/>
  <c r="M75" i="8"/>
  <c r="P296" i="18"/>
  <c r="O296" i="18"/>
  <c r="O198" i="19"/>
  <c r="P198" i="19"/>
  <c r="O149" i="18"/>
  <c r="P149" i="18"/>
  <c r="O294" i="9"/>
  <c r="F308" i="9" s="1"/>
  <c r="K308" i="9" s="1"/>
  <c r="P294" i="9"/>
  <c r="G308" i="9" s="1"/>
  <c r="L308" i="9" s="1"/>
  <c r="P246" i="18"/>
  <c r="O246" i="18"/>
  <c r="R99" i="13"/>
  <c r="Q99" i="13"/>
  <c r="P295" i="16"/>
  <c r="O295" i="16"/>
  <c r="R247" i="18"/>
  <c r="Q247" i="18"/>
  <c r="Q206" i="16"/>
  <c r="H219" i="16" s="1"/>
  <c r="R206" i="16"/>
  <c r="I219" i="16" s="1"/>
  <c r="P248" i="17"/>
  <c r="G260" i="17" s="1"/>
  <c r="L260" i="17" s="1"/>
  <c r="O248" i="17"/>
  <c r="F260" i="17" s="1"/>
  <c r="K260" i="17" s="1"/>
  <c r="Q259" i="17" s="1"/>
  <c r="R301" i="8"/>
  <c r="I316" i="8" s="1"/>
  <c r="N316" i="8" s="1"/>
  <c r="Q301" i="8"/>
  <c r="H316" i="8" s="1"/>
  <c r="M316" i="8" s="1"/>
  <c r="A67" i="16"/>
  <c r="A67" i="3"/>
  <c r="A67" i="11"/>
  <c r="Q253" i="20"/>
  <c r="Q303" i="7"/>
  <c r="R252" i="14"/>
  <c r="I267" i="14" s="1"/>
  <c r="Q252" i="14"/>
  <c r="H267" i="14" s="1"/>
  <c r="M267" i="14" s="1"/>
  <c r="A165" i="5"/>
  <c r="M297" i="8"/>
  <c r="N297" i="8"/>
  <c r="R150" i="22"/>
  <c r="I162" i="22" s="1"/>
  <c r="N162" i="22" s="1"/>
  <c r="Q150" i="22"/>
  <c r="H162" i="22" s="1"/>
  <c r="M162" i="22" s="1"/>
  <c r="R251" i="19"/>
  <c r="I266" i="19" s="1"/>
  <c r="Q251" i="19"/>
  <c r="H266" i="19" s="1"/>
  <c r="Q255" i="3"/>
  <c r="H268" i="3" s="1"/>
  <c r="R255" i="3"/>
  <c r="I268" i="3" s="1"/>
  <c r="P150" i="18"/>
  <c r="G162" i="18" s="1"/>
  <c r="L162" i="18" s="1"/>
  <c r="O150" i="18"/>
  <c r="F162" i="18" s="1"/>
  <c r="K162" i="18" s="1"/>
  <c r="Q296" i="17"/>
  <c r="R296" i="17"/>
  <c r="Q154" i="18"/>
  <c r="H169" i="18" s="1"/>
  <c r="R154" i="18"/>
  <c r="I169" i="18" s="1"/>
  <c r="Q199" i="17"/>
  <c r="H211" i="17" s="1"/>
  <c r="M211" i="17" s="1"/>
  <c r="S209" i="17" s="1"/>
  <c r="R199" i="17"/>
  <c r="I211" i="17" s="1"/>
  <c r="N211" i="17" s="1"/>
  <c r="Q199" i="14"/>
  <c r="H211" i="14" s="1"/>
  <c r="M211" i="14" s="1"/>
  <c r="R199" i="14"/>
  <c r="I211" i="14" s="1"/>
  <c r="N211" i="14" s="1"/>
  <c r="P206" i="16"/>
  <c r="G219" i="16" s="1"/>
  <c r="R218" i="16" s="1"/>
  <c r="O206" i="16"/>
  <c r="F219" i="16" s="1"/>
  <c r="Q218" i="16" s="1"/>
  <c r="M124" i="21"/>
  <c r="K124" i="17"/>
  <c r="K124" i="12"/>
  <c r="L124" i="14"/>
  <c r="N124" i="21"/>
  <c r="L124" i="9"/>
  <c r="N75" i="20"/>
  <c r="A116" i="19"/>
  <c r="N124" i="12"/>
  <c r="K124" i="9"/>
  <c r="L75" i="3"/>
  <c r="M124" i="16"/>
  <c r="O302" i="14"/>
  <c r="O155" i="9"/>
  <c r="M124" i="17"/>
  <c r="N124" i="16"/>
  <c r="O252" i="14"/>
  <c r="F267" i="14" s="1"/>
  <c r="K267" i="14" s="1"/>
  <c r="P252" i="14"/>
  <c r="G267" i="14" s="1"/>
  <c r="L267" i="14" s="1"/>
  <c r="P297" i="19"/>
  <c r="G309" i="19" s="1"/>
  <c r="L309" i="19" s="1"/>
  <c r="O297" i="19"/>
  <c r="F309" i="19" s="1"/>
  <c r="K309" i="19" s="1"/>
  <c r="Q157" i="11"/>
  <c r="H170" i="11" s="1"/>
  <c r="R157" i="11"/>
  <c r="I170" i="11" s="1"/>
  <c r="Q248" i="8"/>
  <c r="H260" i="8" s="1"/>
  <c r="M260" i="8" s="1"/>
  <c r="R248" i="8"/>
  <c r="I260" i="8" s="1"/>
  <c r="N260" i="8" s="1"/>
  <c r="T259" i="8" s="1"/>
  <c r="P295" i="19"/>
  <c r="O295" i="19"/>
  <c r="R255" i="8"/>
  <c r="I268" i="8" s="1"/>
  <c r="Q255" i="8"/>
  <c r="H268" i="8" s="1"/>
  <c r="Q199" i="22"/>
  <c r="H211" i="22" s="1"/>
  <c r="M211" i="22" s="1"/>
  <c r="R199" i="22"/>
  <c r="I211" i="22" s="1"/>
  <c r="N211" i="22" s="1"/>
  <c r="Q148" i="3"/>
  <c r="R148" i="3"/>
  <c r="P255" i="9"/>
  <c r="G268" i="9" s="1"/>
  <c r="O255" i="9"/>
  <c r="F268" i="9" s="1"/>
  <c r="Q198" i="9"/>
  <c r="R198" i="9"/>
  <c r="P199" i="7"/>
  <c r="G211" i="7" s="1"/>
  <c r="L211" i="7" s="1"/>
  <c r="R209" i="7" s="1"/>
  <c r="O199" i="7"/>
  <c r="F211" i="7" s="1"/>
  <c r="K211" i="7" s="1"/>
  <c r="R296" i="14"/>
  <c r="Q296" i="14"/>
  <c r="Q199" i="16"/>
  <c r="H211" i="16" s="1"/>
  <c r="M211" i="16" s="1"/>
  <c r="R199" i="16"/>
  <c r="I211" i="16" s="1"/>
  <c r="N211" i="16" s="1"/>
  <c r="Q149" i="13"/>
  <c r="R149" i="13"/>
  <c r="R297" i="22"/>
  <c r="I309" i="22" s="1"/>
  <c r="N309" i="22" s="1"/>
  <c r="T307" i="22" s="1"/>
  <c r="Q297" i="22"/>
  <c r="H309" i="22" s="1"/>
  <c r="M309" i="22" s="1"/>
  <c r="N267" i="13"/>
  <c r="O149" i="14"/>
  <c r="P149" i="14"/>
  <c r="R206" i="11"/>
  <c r="I219" i="11" s="1"/>
  <c r="N219" i="11" s="1"/>
  <c r="Q206" i="11"/>
  <c r="H219" i="11" s="1"/>
  <c r="P294" i="16"/>
  <c r="G308" i="16" s="1"/>
  <c r="L308" i="16" s="1"/>
  <c r="O294" i="16"/>
  <c r="F308" i="16" s="1"/>
  <c r="K308" i="16" s="1"/>
  <c r="O197" i="12"/>
  <c r="P197" i="12"/>
  <c r="Q296" i="7"/>
  <c r="R296" i="7"/>
  <c r="P303" i="22"/>
  <c r="M266" i="23"/>
  <c r="R157" i="16"/>
  <c r="I170" i="16" s="1"/>
  <c r="Q157" i="16"/>
  <c r="H170" i="16" s="1"/>
  <c r="M170" i="16" s="1"/>
  <c r="O296" i="12"/>
  <c r="P296" i="12"/>
  <c r="O157" i="12"/>
  <c r="F170" i="12" s="1"/>
  <c r="P157" i="12"/>
  <c r="G170" i="12" s="1"/>
  <c r="R294" i="11"/>
  <c r="I308" i="11" s="1"/>
  <c r="N308" i="11" s="1"/>
  <c r="Q294" i="11"/>
  <c r="H308" i="11" s="1"/>
  <c r="M308" i="11" s="1"/>
  <c r="R247" i="22"/>
  <c r="Q247" i="22"/>
  <c r="P295" i="23"/>
  <c r="O295" i="23"/>
  <c r="O197" i="17"/>
  <c r="P197" i="17"/>
  <c r="L315" i="12"/>
  <c r="M316" i="23"/>
  <c r="O247" i="21"/>
  <c r="P247" i="21"/>
  <c r="R195" i="14"/>
  <c r="I209" i="14" s="1"/>
  <c r="N209" i="14" s="1"/>
  <c r="Q195" i="14"/>
  <c r="H209" i="14" s="1"/>
  <c r="M209" i="14" s="1"/>
  <c r="P293" i="17"/>
  <c r="G307" i="17" s="1"/>
  <c r="L307" i="17" s="1"/>
  <c r="O293" i="17"/>
  <c r="F307" i="17" s="1"/>
  <c r="K307" i="17" s="1"/>
  <c r="L316" i="9"/>
  <c r="O255" i="13"/>
  <c r="F268" i="13" s="1"/>
  <c r="Q267" i="13" s="1"/>
  <c r="P255" i="13"/>
  <c r="G268" i="13" s="1"/>
  <c r="R267" i="13" s="1"/>
  <c r="P246" i="14"/>
  <c r="O246" i="14"/>
  <c r="K316" i="22"/>
  <c r="L267" i="13"/>
  <c r="K266" i="11"/>
  <c r="Q266" i="11"/>
  <c r="K267" i="17"/>
  <c r="O195" i="3"/>
  <c r="F209" i="3" s="1"/>
  <c r="K209" i="3" s="1"/>
  <c r="P195" i="3"/>
  <c r="G209" i="3" s="1"/>
  <c r="L209" i="3" s="1"/>
  <c r="L218" i="7"/>
  <c r="P156" i="18"/>
  <c r="R254" i="17"/>
  <c r="O198" i="23"/>
  <c r="P198" i="23"/>
  <c r="O206" i="23"/>
  <c r="F219" i="23" s="1"/>
  <c r="P206" i="23"/>
  <c r="G219" i="23" s="1"/>
  <c r="L169" i="22"/>
  <c r="P246" i="9"/>
  <c r="O246" i="9"/>
  <c r="P206" i="12"/>
  <c r="G219" i="12" s="1"/>
  <c r="O206" i="12"/>
  <c r="F219" i="12" s="1"/>
  <c r="P296" i="3"/>
  <c r="O296" i="3"/>
  <c r="O195" i="21"/>
  <c r="F209" i="21" s="1"/>
  <c r="K209" i="21" s="1"/>
  <c r="P195" i="21"/>
  <c r="G209" i="21" s="1"/>
  <c r="L209" i="21" s="1"/>
  <c r="O153" i="19"/>
  <c r="F168" i="19" s="1"/>
  <c r="P153" i="19"/>
  <c r="G168" i="19" s="1"/>
  <c r="L124" i="20"/>
  <c r="L75" i="23"/>
  <c r="R205" i="18"/>
  <c r="K75" i="23"/>
  <c r="M124" i="9"/>
  <c r="P205" i="17"/>
  <c r="R202" i="19"/>
  <c r="I217" i="19" s="1"/>
  <c r="Q202" i="19"/>
  <c r="H217" i="19" s="1"/>
  <c r="N173" i="5"/>
  <c r="P204" i="11"/>
  <c r="Q149" i="3"/>
  <c r="R149" i="3"/>
  <c r="N218" i="13"/>
  <c r="M75" i="20"/>
  <c r="M267" i="11"/>
  <c r="M124" i="14"/>
  <c r="M124" i="12"/>
  <c r="O147" i="12"/>
  <c r="F161" i="12" s="1"/>
  <c r="K161" i="12" s="1"/>
  <c r="P147" i="12"/>
  <c r="G161" i="12" s="1"/>
  <c r="L161" i="12" s="1"/>
  <c r="M297" i="11"/>
  <c r="N297" i="11"/>
  <c r="O295" i="3"/>
  <c r="P295" i="3"/>
  <c r="P255" i="20"/>
  <c r="G268" i="20" s="1"/>
  <c r="R267" i="20" s="1"/>
  <c r="O255" i="20"/>
  <c r="F268" i="20" s="1"/>
  <c r="P149" i="11"/>
  <c r="O149" i="11"/>
  <c r="Q294" i="21"/>
  <c r="H308" i="21" s="1"/>
  <c r="M308" i="21" s="1"/>
  <c r="R294" i="21"/>
  <c r="I308" i="21" s="1"/>
  <c r="N308" i="21" s="1"/>
  <c r="Q197" i="20"/>
  <c r="R197" i="20"/>
  <c r="Q246" i="8"/>
  <c r="R246" i="8"/>
  <c r="L124" i="17"/>
  <c r="R198" i="21"/>
  <c r="Q198" i="21"/>
  <c r="P247" i="12"/>
  <c r="O247" i="12"/>
  <c r="Q248" i="23"/>
  <c r="H260" i="23" s="1"/>
  <c r="M260" i="23" s="1"/>
  <c r="R248" i="23"/>
  <c r="I260" i="23" s="1"/>
  <c r="N260" i="23" s="1"/>
  <c r="R296" i="11"/>
  <c r="Q296" i="11"/>
  <c r="Q148" i="19"/>
  <c r="R148" i="19"/>
  <c r="Q303" i="21"/>
  <c r="L218" i="3"/>
  <c r="M217" i="8"/>
  <c r="S217" i="8"/>
  <c r="P253" i="15"/>
  <c r="O248" i="11"/>
  <c r="F260" i="11" s="1"/>
  <c r="K260" i="11" s="1"/>
  <c r="P248" i="11"/>
  <c r="G260" i="11" s="1"/>
  <c r="L260" i="11" s="1"/>
  <c r="O303" i="20"/>
  <c r="N75" i="21"/>
  <c r="O198" i="8"/>
  <c r="P198" i="8"/>
  <c r="Q296" i="22"/>
  <c r="R296" i="22"/>
  <c r="M124" i="8"/>
  <c r="T209" i="13"/>
  <c r="R108" i="13"/>
  <c r="I121" i="13" s="1"/>
  <c r="N121" i="13" s="1"/>
  <c r="Q108" i="13"/>
  <c r="H121" i="13" s="1"/>
  <c r="M121" i="13" s="1"/>
  <c r="R303" i="13"/>
  <c r="N217" i="12"/>
  <c r="K124" i="21"/>
  <c r="N218" i="8"/>
  <c r="O149" i="19"/>
  <c r="P149" i="19"/>
  <c r="Q198" i="12"/>
  <c r="R198" i="12"/>
  <c r="R106" i="13"/>
  <c r="P302" i="7"/>
  <c r="A67" i="9"/>
  <c r="O296" i="13"/>
  <c r="P296" i="13"/>
  <c r="Q156" i="13"/>
  <c r="R156" i="23"/>
  <c r="L315" i="3"/>
  <c r="Q254" i="8"/>
  <c r="P156" i="19"/>
  <c r="P295" i="21"/>
  <c r="O295" i="21"/>
  <c r="R303" i="14"/>
  <c r="K124" i="3"/>
  <c r="R147" i="16"/>
  <c r="I161" i="16" s="1"/>
  <c r="N161" i="16" s="1"/>
  <c r="Q147" i="16"/>
  <c r="H161" i="16" s="1"/>
  <c r="M161" i="16" s="1"/>
  <c r="O155" i="22"/>
  <c r="O206" i="19"/>
  <c r="F219" i="19" s="1"/>
  <c r="P206" i="19"/>
  <c r="G219" i="19" s="1"/>
  <c r="K217" i="20"/>
  <c r="P296" i="21"/>
  <c r="O296" i="21"/>
  <c r="M218" i="9"/>
  <c r="S218" i="9"/>
  <c r="O255" i="5"/>
  <c r="F268" i="5" s="1"/>
  <c r="K268" i="5" s="1"/>
  <c r="P255" i="5"/>
  <c r="G268" i="5" s="1"/>
  <c r="L268" i="5" s="1"/>
  <c r="O197" i="16"/>
  <c r="P197" i="16"/>
  <c r="O246" i="3"/>
  <c r="P246" i="3"/>
  <c r="O247" i="18"/>
  <c r="P247" i="18"/>
  <c r="R247" i="15"/>
  <c r="Q247" i="15"/>
  <c r="K267" i="13"/>
  <c r="K75" i="15"/>
  <c r="M168" i="23"/>
  <c r="S168" i="23"/>
  <c r="L266" i="11"/>
  <c r="O146" i="11"/>
  <c r="F160" i="11" s="1"/>
  <c r="K160" i="11" s="1"/>
  <c r="P146" i="11"/>
  <c r="G160" i="11" s="1"/>
  <c r="L160" i="11" s="1"/>
  <c r="N75" i="13"/>
  <c r="Q205" i="14"/>
  <c r="P203" i="18"/>
  <c r="G218" i="18" s="1"/>
  <c r="O203" i="18"/>
  <c r="F218" i="18" s="1"/>
  <c r="S209" i="11"/>
  <c r="N75" i="9"/>
  <c r="K124" i="8"/>
  <c r="O245" i="11"/>
  <c r="F259" i="11" s="1"/>
  <c r="K259" i="11" s="1"/>
  <c r="P245" i="11"/>
  <c r="G259" i="11" s="1"/>
  <c r="L259" i="11" s="1"/>
  <c r="L75" i="21"/>
  <c r="Q204" i="14"/>
  <c r="N75" i="5"/>
  <c r="N267" i="9"/>
  <c r="R246" i="20"/>
  <c r="Q246" i="20"/>
  <c r="N124" i="3"/>
  <c r="R246" i="17"/>
  <c r="Q246" i="17"/>
  <c r="P255" i="16"/>
  <c r="G268" i="16" s="1"/>
  <c r="R267" i="16" s="1"/>
  <c r="O255" i="16"/>
  <c r="F268" i="16" s="1"/>
  <c r="Q254" i="14"/>
  <c r="R303" i="5"/>
  <c r="O300" i="5"/>
  <c r="F315" i="5" s="1"/>
  <c r="P300" i="5"/>
  <c r="G315" i="5" s="1"/>
  <c r="N124" i="14"/>
  <c r="O205" i="8"/>
  <c r="Q204" i="20"/>
  <c r="N315" i="17"/>
  <c r="Q254" i="12"/>
  <c r="K218" i="9"/>
  <c r="M75" i="17"/>
  <c r="K75" i="12"/>
  <c r="P304" i="17"/>
  <c r="G317" i="17" s="1"/>
  <c r="R316" i="17" s="1"/>
  <c r="O304" i="17"/>
  <c r="F317" i="17" s="1"/>
  <c r="R252" i="22"/>
  <c r="I267" i="22" s="1"/>
  <c r="Q252" i="22"/>
  <c r="H267" i="22" s="1"/>
  <c r="O247" i="20"/>
  <c r="P247" i="20"/>
  <c r="Q148" i="17"/>
  <c r="R148" i="17"/>
  <c r="S209" i="19"/>
  <c r="Q295" i="15"/>
  <c r="R295" i="15"/>
  <c r="M169" i="16"/>
  <c r="Q148" i="13"/>
  <c r="R148" i="13"/>
  <c r="L316" i="14"/>
  <c r="Q199" i="5"/>
  <c r="H211" i="5" s="1"/>
  <c r="M211" i="5" s="1"/>
  <c r="R199" i="5"/>
  <c r="I211" i="5" s="1"/>
  <c r="N211" i="5" s="1"/>
  <c r="R202" i="5"/>
  <c r="I217" i="5" s="1"/>
  <c r="Q202" i="5"/>
  <c r="H217" i="5" s="1"/>
  <c r="Q153" i="19"/>
  <c r="H168" i="19" s="1"/>
  <c r="R153" i="19"/>
  <c r="I168" i="19" s="1"/>
  <c r="R295" i="18"/>
  <c r="Q295" i="18"/>
  <c r="N304" i="17"/>
  <c r="R150" i="12"/>
  <c r="I162" i="12" s="1"/>
  <c r="N162" i="12" s="1"/>
  <c r="Q150" i="12"/>
  <c r="H162" i="12" s="1"/>
  <c r="M162" i="12" s="1"/>
  <c r="P202" i="19"/>
  <c r="G217" i="19" s="1"/>
  <c r="O202" i="19"/>
  <c r="F217" i="19" s="1"/>
  <c r="T209" i="3"/>
  <c r="M315" i="5"/>
  <c r="M304" i="19"/>
  <c r="N304" i="19"/>
  <c r="Q197" i="19"/>
  <c r="R197" i="19"/>
  <c r="Q303" i="3"/>
  <c r="N218" i="7"/>
  <c r="T218" i="7"/>
  <c r="P149" i="17"/>
  <c r="O149" i="17"/>
  <c r="R247" i="5"/>
  <c r="Q247" i="5"/>
  <c r="P149" i="12"/>
  <c r="O149" i="12"/>
  <c r="Q149" i="18"/>
  <c r="R149" i="18"/>
  <c r="R148" i="9"/>
  <c r="Q148" i="9"/>
  <c r="Q148" i="11"/>
  <c r="R148" i="11"/>
  <c r="K315" i="8"/>
  <c r="R147" i="8"/>
  <c r="I161" i="8" s="1"/>
  <c r="N161" i="8" s="1"/>
  <c r="Q147" i="8"/>
  <c r="H161" i="8" s="1"/>
  <c r="M161" i="8" s="1"/>
  <c r="O248" i="16"/>
  <c r="F260" i="16" s="1"/>
  <c r="K260" i="16" s="1"/>
  <c r="P248" i="16"/>
  <c r="G260" i="16" s="1"/>
  <c r="L260" i="16" s="1"/>
  <c r="R258" i="16" s="1"/>
  <c r="O253" i="19"/>
  <c r="Q150" i="20"/>
  <c r="H162" i="20" s="1"/>
  <c r="M162" i="20" s="1"/>
  <c r="S160" i="20" s="1"/>
  <c r="R150" i="20"/>
  <c r="I162" i="20" s="1"/>
  <c r="N162" i="20" s="1"/>
  <c r="P155" i="7"/>
  <c r="N269" i="20"/>
  <c r="N270" i="20"/>
  <c r="Q246" i="15"/>
  <c r="R246" i="15"/>
  <c r="Q248" i="7"/>
  <c r="H260" i="7" s="1"/>
  <c r="M260" i="7" s="1"/>
  <c r="R248" i="7"/>
  <c r="I260" i="7" s="1"/>
  <c r="N260" i="7" s="1"/>
  <c r="O206" i="5"/>
  <c r="F219" i="5" s="1"/>
  <c r="K219" i="5" s="1"/>
  <c r="P206" i="5"/>
  <c r="G219" i="5" s="1"/>
  <c r="Q202" i="9"/>
  <c r="H217" i="9" s="1"/>
  <c r="R202" i="9"/>
  <c r="I217" i="9" s="1"/>
  <c r="R149" i="9"/>
  <c r="Q149" i="9"/>
  <c r="P157" i="9"/>
  <c r="G170" i="9" s="1"/>
  <c r="O157" i="9"/>
  <c r="F170" i="9" s="1"/>
  <c r="N316" i="18"/>
  <c r="L124" i="15"/>
  <c r="P247" i="23"/>
  <c r="O247" i="23"/>
  <c r="R246" i="11"/>
  <c r="Q246" i="11"/>
  <c r="P205" i="5"/>
  <c r="P99" i="13"/>
  <c r="O99" i="13"/>
  <c r="O246" i="19"/>
  <c r="P246" i="19"/>
  <c r="R150" i="11"/>
  <c r="I162" i="11" s="1"/>
  <c r="N162" i="11" s="1"/>
  <c r="Q150" i="11"/>
  <c r="H162" i="11" s="1"/>
  <c r="M162" i="11" s="1"/>
  <c r="Q150" i="16"/>
  <c r="H162" i="16" s="1"/>
  <c r="M162" i="16" s="1"/>
  <c r="S160" i="16" s="1"/>
  <c r="R150" i="16"/>
  <c r="I162" i="16" s="1"/>
  <c r="N162" i="16" s="1"/>
  <c r="K173" i="5"/>
  <c r="R149" i="8"/>
  <c r="Q149" i="8"/>
  <c r="K266" i="19"/>
  <c r="N75" i="14"/>
  <c r="L316" i="17"/>
  <c r="L124" i="12"/>
  <c r="Q248" i="21"/>
  <c r="H260" i="21" s="1"/>
  <c r="M260" i="21" s="1"/>
  <c r="R248" i="21"/>
  <c r="I260" i="21" s="1"/>
  <c r="N260" i="21" s="1"/>
  <c r="Q150" i="18"/>
  <c r="H162" i="18" s="1"/>
  <c r="M162" i="18" s="1"/>
  <c r="S161" i="18" s="1"/>
  <c r="R150" i="18"/>
  <c r="I162" i="18" s="1"/>
  <c r="N162" i="18" s="1"/>
  <c r="O248" i="22"/>
  <c r="F260" i="22" s="1"/>
  <c r="K260" i="22" s="1"/>
  <c r="P248" i="22"/>
  <c r="G260" i="22" s="1"/>
  <c r="L260" i="22" s="1"/>
  <c r="N75" i="12"/>
  <c r="L315" i="13"/>
  <c r="O253" i="16"/>
  <c r="P248" i="9"/>
  <c r="G260" i="9" s="1"/>
  <c r="L260" i="9" s="1"/>
  <c r="R258" i="9" s="1"/>
  <c r="O248" i="9"/>
  <c r="F260" i="9" s="1"/>
  <c r="K260" i="9" s="1"/>
  <c r="Q199" i="12"/>
  <c r="H211" i="12" s="1"/>
  <c r="M211" i="12" s="1"/>
  <c r="S210" i="12" s="1"/>
  <c r="R199" i="12"/>
  <c r="I211" i="12" s="1"/>
  <c r="N211" i="12" s="1"/>
  <c r="M75" i="18"/>
  <c r="Q255" i="7"/>
  <c r="H268" i="7" s="1"/>
  <c r="R255" i="7"/>
  <c r="I268" i="7" s="1"/>
  <c r="Q198" i="7"/>
  <c r="R198" i="7"/>
  <c r="N119" i="13"/>
  <c r="M267" i="16"/>
  <c r="Q258" i="20"/>
  <c r="L75" i="13"/>
  <c r="K124" i="5"/>
  <c r="Q197" i="18"/>
  <c r="R197" i="18"/>
  <c r="L124" i="23"/>
  <c r="L217" i="15"/>
  <c r="O295" i="5"/>
  <c r="P295" i="5"/>
  <c r="K267" i="7"/>
  <c r="Q302" i="21"/>
  <c r="P301" i="5"/>
  <c r="G316" i="5" s="1"/>
  <c r="O301" i="5"/>
  <c r="F316" i="5" s="1"/>
  <c r="R296" i="18"/>
  <c r="Q296" i="18"/>
  <c r="K119" i="13"/>
  <c r="Q119" i="13"/>
  <c r="Q296" i="8"/>
  <c r="R296" i="8"/>
  <c r="Q206" i="21"/>
  <c r="H219" i="21" s="1"/>
  <c r="R206" i="21"/>
  <c r="I219" i="21" s="1"/>
  <c r="O302" i="12"/>
  <c r="O296" i="14"/>
  <c r="P296" i="14"/>
  <c r="K315" i="3"/>
  <c r="R248" i="17"/>
  <c r="I260" i="17" s="1"/>
  <c r="N260" i="17" s="1"/>
  <c r="Q248" i="17"/>
  <c r="H260" i="17" s="1"/>
  <c r="M260" i="17" s="1"/>
  <c r="R198" i="19"/>
  <c r="Q198" i="19"/>
  <c r="R293" i="7"/>
  <c r="I307" i="7" s="1"/>
  <c r="N307" i="7" s="1"/>
  <c r="Q293" i="7"/>
  <c r="H307" i="7" s="1"/>
  <c r="M307" i="7" s="1"/>
  <c r="Q148" i="7"/>
  <c r="R148" i="7"/>
  <c r="O248" i="18"/>
  <c r="F260" i="18" s="1"/>
  <c r="K260" i="18" s="1"/>
  <c r="P248" i="18"/>
  <c r="G260" i="18" s="1"/>
  <c r="L260" i="18" s="1"/>
  <c r="O301" i="18"/>
  <c r="F316" i="18" s="1"/>
  <c r="P301" i="18"/>
  <c r="G316" i="18" s="1"/>
  <c r="O197" i="22"/>
  <c r="P197" i="22"/>
  <c r="R295" i="9"/>
  <c r="Q295" i="9"/>
  <c r="R197" i="14"/>
  <c r="Q197" i="14"/>
  <c r="R247" i="13"/>
  <c r="Q247" i="13"/>
  <c r="M304" i="15"/>
  <c r="N304" i="15"/>
  <c r="R149" i="23"/>
  <c r="Q149" i="23"/>
  <c r="P196" i="20"/>
  <c r="G210" i="20" s="1"/>
  <c r="L210" i="20" s="1"/>
  <c r="O196" i="20"/>
  <c r="F210" i="20" s="1"/>
  <c r="K210" i="20" s="1"/>
  <c r="P247" i="17"/>
  <c r="O247" i="17"/>
  <c r="P198" i="20"/>
  <c r="O198" i="20"/>
  <c r="M315" i="15"/>
  <c r="P205" i="12"/>
  <c r="Q198" i="16"/>
  <c r="R198" i="16"/>
  <c r="P255" i="8"/>
  <c r="G268" i="8" s="1"/>
  <c r="O255" i="8"/>
  <c r="F268" i="8" s="1"/>
  <c r="O295" i="7"/>
  <c r="P295" i="7"/>
  <c r="O148" i="22"/>
  <c r="P148" i="22"/>
  <c r="K316" i="19"/>
  <c r="N218" i="11"/>
  <c r="R294" i="3"/>
  <c r="I308" i="3" s="1"/>
  <c r="N308" i="3" s="1"/>
  <c r="Q294" i="3"/>
  <c r="H308" i="3" s="1"/>
  <c r="M308" i="3" s="1"/>
  <c r="Q147" i="12"/>
  <c r="H161" i="12" s="1"/>
  <c r="M161" i="12" s="1"/>
  <c r="R147" i="12"/>
  <c r="I161" i="12" s="1"/>
  <c r="N161" i="12" s="1"/>
  <c r="T258" i="3"/>
  <c r="P198" i="13"/>
  <c r="O198" i="13"/>
  <c r="K169" i="16"/>
  <c r="P247" i="7"/>
  <c r="O247" i="7"/>
  <c r="R247" i="9"/>
  <c r="Q247" i="9"/>
  <c r="Q154" i="8"/>
  <c r="H169" i="8" s="1"/>
  <c r="R154" i="8"/>
  <c r="I169" i="8" s="1"/>
  <c r="O149" i="16"/>
  <c r="P149" i="16"/>
  <c r="R251" i="9"/>
  <c r="I266" i="9" s="1"/>
  <c r="Q251" i="9"/>
  <c r="H266" i="9" s="1"/>
  <c r="M266" i="9" s="1"/>
  <c r="P295" i="8"/>
  <c r="O295" i="8"/>
  <c r="P150" i="23"/>
  <c r="G162" i="23" s="1"/>
  <c r="L162" i="23" s="1"/>
  <c r="O150" i="23"/>
  <c r="F162" i="23" s="1"/>
  <c r="K162" i="23" s="1"/>
  <c r="R247" i="19"/>
  <c r="Q247" i="19"/>
  <c r="L267" i="20"/>
  <c r="K218" i="16"/>
  <c r="K266" i="12"/>
  <c r="P157" i="23"/>
  <c r="G170" i="23" s="1"/>
  <c r="O157" i="23"/>
  <c r="F170" i="23" s="1"/>
  <c r="P147" i="16"/>
  <c r="G161" i="16" s="1"/>
  <c r="L161" i="16" s="1"/>
  <c r="O147" i="16"/>
  <c r="F161" i="16" s="1"/>
  <c r="K161" i="16" s="1"/>
  <c r="Q246" i="7"/>
  <c r="R246" i="7"/>
  <c r="M297" i="15"/>
  <c r="N297" i="15"/>
  <c r="M304" i="3"/>
  <c r="N304" i="3"/>
  <c r="Q251" i="17"/>
  <c r="H266" i="17" s="1"/>
  <c r="R251" i="17"/>
  <c r="I266" i="17" s="1"/>
  <c r="O302" i="5"/>
  <c r="K220" i="21"/>
  <c r="K221" i="21"/>
  <c r="R246" i="22"/>
  <c r="Q246" i="22"/>
  <c r="O148" i="12"/>
  <c r="P148" i="12"/>
  <c r="P204" i="17"/>
  <c r="P156" i="12"/>
  <c r="P197" i="13"/>
  <c r="O197" i="13"/>
  <c r="Q196" i="20"/>
  <c r="H210" i="20" s="1"/>
  <c r="M210" i="20" s="1"/>
  <c r="R196" i="20"/>
  <c r="I210" i="20" s="1"/>
  <c r="N210" i="20" s="1"/>
  <c r="P300" i="14"/>
  <c r="G315" i="14" s="1"/>
  <c r="O300" i="14"/>
  <c r="F315" i="14" s="1"/>
  <c r="R247" i="16"/>
  <c r="Q247" i="16"/>
  <c r="K168" i="11"/>
  <c r="R160" i="8"/>
  <c r="K173" i="15"/>
  <c r="O304" i="18"/>
  <c r="F317" i="18" s="1"/>
  <c r="P304" i="18"/>
  <c r="G317" i="18" s="1"/>
  <c r="P156" i="17"/>
  <c r="M124" i="15"/>
  <c r="R245" i="15"/>
  <c r="I259" i="15" s="1"/>
  <c r="N259" i="15" s="1"/>
  <c r="T259" i="15" s="1"/>
  <c r="Q245" i="15"/>
  <c r="H259" i="15" s="1"/>
  <c r="M259" i="15" s="1"/>
  <c r="M124" i="18"/>
  <c r="P302" i="13"/>
  <c r="N217" i="14"/>
  <c r="T217" i="14"/>
  <c r="O148" i="14"/>
  <c r="P148" i="14"/>
  <c r="K169" i="11"/>
  <c r="K75" i="20"/>
  <c r="O100" i="13"/>
  <c r="P100" i="13"/>
  <c r="P199" i="11"/>
  <c r="G211" i="11" s="1"/>
  <c r="L211" i="11" s="1"/>
  <c r="O199" i="11"/>
  <c r="F211" i="11" s="1"/>
  <c r="K211" i="11" s="1"/>
  <c r="Q296" i="19"/>
  <c r="R296" i="19"/>
  <c r="Q197" i="3"/>
  <c r="R197" i="3"/>
  <c r="Q195" i="16"/>
  <c r="H209" i="16" s="1"/>
  <c r="M209" i="16" s="1"/>
  <c r="R195" i="16"/>
  <c r="I209" i="16" s="1"/>
  <c r="N209" i="16" s="1"/>
  <c r="M124" i="23"/>
  <c r="R157" i="20"/>
  <c r="I170" i="20" s="1"/>
  <c r="Q157" i="20"/>
  <c r="H170" i="20" s="1"/>
  <c r="M297" i="3"/>
  <c r="N297" i="3"/>
  <c r="Q204" i="7"/>
  <c r="Q197" i="7"/>
  <c r="R197" i="7"/>
  <c r="L168" i="11"/>
  <c r="P296" i="17"/>
  <c r="O296" i="17"/>
  <c r="Q295" i="19"/>
  <c r="R295" i="19"/>
  <c r="O149" i="22"/>
  <c r="P149" i="22"/>
  <c r="R149" i="20"/>
  <c r="Q149" i="20"/>
  <c r="Q304" i="23"/>
  <c r="H317" i="23" s="1"/>
  <c r="S316" i="23" s="1"/>
  <c r="R304" i="23"/>
  <c r="I317" i="23" s="1"/>
  <c r="N317" i="23" s="1"/>
  <c r="L75" i="16"/>
  <c r="N316" i="13"/>
  <c r="O246" i="16"/>
  <c r="P246" i="16"/>
  <c r="K316" i="3"/>
  <c r="P245" i="21"/>
  <c r="G259" i="21" s="1"/>
  <c r="L259" i="21" s="1"/>
  <c r="O245" i="21"/>
  <c r="F259" i="21" s="1"/>
  <c r="K259" i="21" s="1"/>
  <c r="Q259" i="21" s="1"/>
  <c r="O295" i="12"/>
  <c r="P295" i="12"/>
  <c r="Q105" i="13"/>
  <c r="H120" i="13" s="1"/>
  <c r="R105" i="13"/>
  <c r="I120" i="13" s="1"/>
  <c r="Q302" i="8"/>
  <c r="M173" i="15"/>
  <c r="L169" i="11"/>
  <c r="M124" i="20"/>
  <c r="K124" i="15"/>
  <c r="Q205" i="13"/>
  <c r="R253" i="17"/>
  <c r="N304" i="18"/>
  <c r="O148" i="16"/>
  <c r="P148" i="16"/>
  <c r="P197" i="21"/>
  <c r="O197" i="21"/>
  <c r="R300" i="8"/>
  <c r="I315" i="8" s="1"/>
  <c r="Q300" i="8"/>
  <c r="H315" i="8" s="1"/>
  <c r="M168" i="16"/>
  <c r="P148" i="18"/>
  <c r="O148" i="18"/>
  <c r="Q148" i="20"/>
  <c r="R148" i="20"/>
  <c r="O157" i="11"/>
  <c r="F170" i="11" s="1"/>
  <c r="K170" i="11" s="1"/>
  <c r="P157" i="11"/>
  <c r="G170" i="11" s="1"/>
  <c r="L170" i="11" s="1"/>
  <c r="Q296" i="20"/>
  <c r="R296" i="20"/>
  <c r="L173" i="21"/>
  <c r="P254" i="9"/>
  <c r="L168" i="7"/>
  <c r="O148" i="8"/>
  <c r="P148" i="8"/>
  <c r="R199" i="18"/>
  <c r="I211" i="18" s="1"/>
  <c r="N211" i="18" s="1"/>
  <c r="Q199" i="18"/>
  <c r="H211" i="18" s="1"/>
  <c r="M211" i="18" s="1"/>
  <c r="O248" i="13"/>
  <c r="F260" i="13" s="1"/>
  <c r="K260" i="13" s="1"/>
  <c r="P248" i="13"/>
  <c r="G260" i="13" s="1"/>
  <c r="L260" i="13" s="1"/>
  <c r="P253" i="11"/>
  <c r="K217" i="5"/>
  <c r="L75" i="14"/>
  <c r="R205" i="9"/>
  <c r="P248" i="19"/>
  <c r="G260" i="19" s="1"/>
  <c r="L260" i="19" s="1"/>
  <c r="O248" i="19"/>
  <c r="F260" i="19" s="1"/>
  <c r="K260" i="19" s="1"/>
  <c r="M316" i="17"/>
  <c r="O197" i="15"/>
  <c r="P197" i="15"/>
  <c r="P199" i="8"/>
  <c r="G211" i="8" s="1"/>
  <c r="L211" i="8" s="1"/>
  <c r="O199" i="8"/>
  <c r="F211" i="8" s="1"/>
  <c r="K211" i="8" s="1"/>
  <c r="P204" i="5"/>
  <c r="K169" i="20"/>
  <c r="Q197" i="8"/>
  <c r="R197" i="8"/>
  <c r="P204" i="19"/>
  <c r="O206" i="7"/>
  <c r="F219" i="7" s="1"/>
  <c r="K219" i="7" s="1"/>
  <c r="P206" i="7"/>
  <c r="G219" i="7" s="1"/>
  <c r="Q203" i="20"/>
  <c r="H218" i="20" s="1"/>
  <c r="R203" i="20"/>
  <c r="I218" i="20" s="1"/>
  <c r="O155" i="20"/>
  <c r="R148" i="23"/>
  <c r="Q148" i="23"/>
  <c r="O155" i="11"/>
  <c r="Q157" i="14"/>
  <c r="H170" i="14" s="1"/>
  <c r="R157" i="14"/>
  <c r="I170" i="14" s="1"/>
  <c r="Q198" i="14"/>
  <c r="R198" i="14"/>
  <c r="R197" i="11"/>
  <c r="Q197" i="11"/>
  <c r="P296" i="23"/>
  <c r="O296" i="23"/>
  <c r="L266" i="5"/>
  <c r="Q295" i="17"/>
  <c r="R295" i="17"/>
  <c r="P195" i="8"/>
  <c r="G209" i="8" s="1"/>
  <c r="L209" i="8" s="1"/>
  <c r="O195" i="8"/>
  <c r="F209" i="8" s="1"/>
  <c r="K209" i="8" s="1"/>
  <c r="N319" i="9"/>
  <c r="N318" i="9"/>
  <c r="R295" i="14"/>
  <c r="Q295" i="14"/>
  <c r="R157" i="7"/>
  <c r="I170" i="7" s="1"/>
  <c r="Q157" i="7"/>
  <c r="H170" i="7" s="1"/>
  <c r="Q246" i="21"/>
  <c r="R246" i="21"/>
  <c r="K75" i="8"/>
  <c r="R197" i="9"/>
  <c r="Q197" i="9"/>
  <c r="R297" i="9"/>
  <c r="I309" i="9" s="1"/>
  <c r="N309" i="9" s="1"/>
  <c r="Q297" i="9"/>
  <c r="H309" i="9" s="1"/>
  <c r="M309" i="9" s="1"/>
  <c r="O247" i="11"/>
  <c r="P247" i="11"/>
  <c r="P203" i="8"/>
  <c r="G218" i="8" s="1"/>
  <c r="O203" i="8"/>
  <c r="F218" i="8" s="1"/>
  <c r="M304" i="8"/>
  <c r="N304" i="8"/>
  <c r="N75" i="16"/>
  <c r="O202" i="13"/>
  <c r="F217" i="13" s="1"/>
  <c r="P202" i="13"/>
  <c r="G217" i="13" s="1"/>
  <c r="R198" i="22"/>
  <c r="Q198" i="22"/>
  <c r="O198" i="17"/>
  <c r="P198" i="17"/>
  <c r="P149" i="7"/>
  <c r="O149" i="7"/>
  <c r="O199" i="3"/>
  <c r="F211" i="3" s="1"/>
  <c r="K211" i="3" s="1"/>
  <c r="P199" i="3"/>
  <c r="G211" i="3" s="1"/>
  <c r="L211" i="3" s="1"/>
  <c r="R199" i="21"/>
  <c r="I211" i="21" s="1"/>
  <c r="N211" i="21" s="1"/>
  <c r="Q199" i="21"/>
  <c r="H211" i="21" s="1"/>
  <c r="M211" i="21" s="1"/>
  <c r="M75" i="3"/>
  <c r="N75" i="3"/>
  <c r="R296" i="5"/>
  <c r="Q296" i="5"/>
  <c r="O295" i="11"/>
  <c r="P295" i="11"/>
  <c r="P297" i="13"/>
  <c r="G309" i="13" s="1"/>
  <c r="L309" i="13" s="1"/>
  <c r="O297" i="13"/>
  <c r="F309" i="13" s="1"/>
  <c r="K309" i="13" s="1"/>
  <c r="P246" i="23"/>
  <c r="O246" i="23"/>
  <c r="L75" i="8"/>
  <c r="R255" i="18"/>
  <c r="I268" i="18" s="1"/>
  <c r="Q255" i="18"/>
  <c r="H268" i="18" s="1"/>
  <c r="R248" i="5"/>
  <c r="I260" i="5" s="1"/>
  <c r="N260" i="5" s="1"/>
  <c r="Q248" i="5"/>
  <c r="H260" i="5" s="1"/>
  <c r="M260" i="5" s="1"/>
  <c r="K75" i="21"/>
  <c r="Q198" i="3"/>
  <c r="R198" i="3"/>
  <c r="P206" i="9"/>
  <c r="G219" i="9" s="1"/>
  <c r="L219" i="9" s="1"/>
  <c r="O206" i="9"/>
  <c r="F219" i="9" s="1"/>
  <c r="A67" i="19"/>
  <c r="O153" i="8"/>
  <c r="F168" i="8" s="1"/>
  <c r="P153" i="8"/>
  <c r="G168" i="8" s="1"/>
  <c r="M297" i="23"/>
  <c r="N297" i="23"/>
  <c r="O199" i="17"/>
  <c r="F211" i="17" s="1"/>
  <c r="K211" i="17" s="1"/>
  <c r="P199" i="17"/>
  <c r="G211" i="17" s="1"/>
  <c r="L211" i="17" s="1"/>
  <c r="P255" i="22"/>
  <c r="G268" i="22" s="1"/>
  <c r="O255" i="22"/>
  <c r="F268" i="22" s="1"/>
  <c r="L168" i="18"/>
  <c r="M173" i="5"/>
  <c r="P148" i="3"/>
  <c r="O148" i="3"/>
  <c r="M173" i="21"/>
  <c r="N124" i="15"/>
  <c r="M75" i="23"/>
  <c r="P255" i="14"/>
  <c r="G268" i="14" s="1"/>
  <c r="O255" i="14"/>
  <c r="F268" i="14" s="1"/>
  <c r="L124" i="8"/>
  <c r="M75" i="11"/>
  <c r="K217" i="22"/>
  <c r="L124" i="5"/>
  <c r="Q160" i="9"/>
  <c r="Q300" i="12"/>
  <c r="H315" i="12" s="1"/>
  <c r="R300" i="12"/>
  <c r="I315" i="12" s="1"/>
  <c r="M169" i="17"/>
  <c r="S169" i="17"/>
  <c r="N267" i="23"/>
  <c r="T267" i="23"/>
  <c r="N218" i="22"/>
  <c r="M217" i="18"/>
  <c r="L173" i="5"/>
  <c r="L124" i="11"/>
  <c r="R147" i="17"/>
  <c r="I161" i="17" s="1"/>
  <c r="N161" i="17" s="1"/>
  <c r="T161" i="17" s="1"/>
  <c r="Q147" i="17"/>
  <c r="H161" i="17" s="1"/>
  <c r="M161" i="17" s="1"/>
  <c r="L267" i="5"/>
  <c r="L75" i="19"/>
  <c r="K316" i="13"/>
  <c r="K75" i="17"/>
  <c r="K75" i="5"/>
  <c r="N316" i="23"/>
  <c r="N297" i="13"/>
  <c r="M316" i="14"/>
  <c r="L168" i="22"/>
  <c r="N75" i="23"/>
  <c r="O297" i="5"/>
  <c r="F309" i="5" s="1"/>
  <c r="K309" i="5" s="1"/>
  <c r="P297" i="5"/>
  <c r="G309" i="5" s="1"/>
  <c r="L309" i="5" s="1"/>
  <c r="O296" i="16"/>
  <c r="P296" i="16"/>
  <c r="R248" i="14"/>
  <c r="I260" i="14" s="1"/>
  <c r="N260" i="14" s="1"/>
  <c r="Q248" i="14"/>
  <c r="H260" i="14" s="1"/>
  <c r="M260" i="14" s="1"/>
  <c r="A116" i="20"/>
  <c r="O150" i="17"/>
  <c r="F162" i="17" s="1"/>
  <c r="K162" i="17" s="1"/>
  <c r="P150" i="17"/>
  <c r="G162" i="17" s="1"/>
  <c r="L162" i="17" s="1"/>
  <c r="R160" i="17" s="1"/>
  <c r="P198" i="18"/>
  <c r="O198" i="18"/>
  <c r="K75" i="19"/>
  <c r="N217" i="22"/>
  <c r="P197" i="23"/>
  <c r="O197" i="23"/>
  <c r="O296" i="9"/>
  <c r="P296" i="9"/>
  <c r="K217" i="14"/>
  <c r="R251" i="12"/>
  <c r="I266" i="12" s="1"/>
  <c r="Q251" i="12"/>
  <c r="H266" i="12" s="1"/>
  <c r="O304" i="21"/>
  <c r="F317" i="21" s="1"/>
  <c r="P304" i="21"/>
  <c r="G317" i="21" s="1"/>
  <c r="P150" i="3"/>
  <c r="G162" i="3" s="1"/>
  <c r="L162" i="3" s="1"/>
  <c r="R161" i="3" s="1"/>
  <c r="O150" i="3"/>
  <c r="F162" i="3" s="1"/>
  <c r="K162" i="3" s="1"/>
  <c r="Q295" i="22"/>
  <c r="R295" i="22"/>
  <c r="K316" i="7"/>
  <c r="M75" i="16"/>
  <c r="M75" i="22"/>
  <c r="L75" i="17"/>
  <c r="M124" i="22"/>
  <c r="N75" i="19"/>
  <c r="Q196" i="15"/>
  <c r="H210" i="15" s="1"/>
  <c r="M210" i="15" s="1"/>
  <c r="R196" i="15"/>
  <c r="I210" i="15" s="1"/>
  <c r="N210" i="15" s="1"/>
  <c r="M75" i="12"/>
  <c r="N124" i="18"/>
  <c r="K75" i="9"/>
  <c r="M267" i="19"/>
  <c r="S267" i="19"/>
  <c r="K217" i="23"/>
  <c r="Q295" i="13"/>
  <c r="R295" i="13"/>
  <c r="O246" i="13"/>
  <c r="P246" i="13"/>
  <c r="P206" i="17"/>
  <c r="G219" i="17" s="1"/>
  <c r="O206" i="17"/>
  <c r="F219" i="17" s="1"/>
  <c r="L75" i="18"/>
  <c r="Q246" i="18"/>
  <c r="R246" i="18"/>
  <c r="O149" i="13"/>
  <c r="P149" i="13"/>
  <c r="O197" i="5"/>
  <c r="P197" i="5"/>
  <c r="N124" i="19"/>
  <c r="R150" i="8"/>
  <c r="I162" i="8" s="1"/>
  <c r="N162" i="8" s="1"/>
  <c r="Q150" i="8"/>
  <c r="H162" i="8" s="1"/>
  <c r="M162" i="8" s="1"/>
  <c r="S160" i="8" s="1"/>
  <c r="R296" i="15"/>
  <c r="Q296" i="15"/>
  <c r="Q295" i="16"/>
  <c r="R295" i="16"/>
  <c r="O199" i="9"/>
  <c r="F211" i="9" s="1"/>
  <c r="K211" i="9" s="1"/>
  <c r="Q209" i="9" s="1"/>
  <c r="P199" i="9"/>
  <c r="G211" i="9" s="1"/>
  <c r="L211" i="9" s="1"/>
  <c r="R304" i="16"/>
  <c r="I317" i="16" s="1"/>
  <c r="Q304" i="16"/>
  <c r="H317" i="16" s="1"/>
  <c r="L75" i="15"/>
  <c r="L124" i="19"/>
  <c r="P198" i="9"/>
  <c r="O198" i="9"/>
  <c r="N124" i="11"/>
  <c r="P295" i="20"/>
  <c r="O295" i="20"/>
  <c r="P247" i="14"/>
  <c r="O247" i="14"/>
  <c r="M75" i="9"/>
  <c r="N173" i="21"/>
  <c r="O198" i="15"/>
  <c r="P198" i="15"/>
  <c r="L218" i="16"/>
  <c r="P251" i="7"/>
  <c r="G266" i="7" s="1"/>
  <c r="O251" i="7"/>
  <c r="F266" i="7" s="1"/>
  <c r="R255" i="11"/>
  <c r="I268" i="11" s="1"/>
  <c r="Q255" i="11"/>
  <c r="H268" i="11" s="1"/>
  <c r="S267" i="11" s="1"/>
  <c r="L124" i="21"/>
  <c r="M75" i="19"/>
  <c r="O147" i="8"/>
  <c r="F161" i="8" s="1"/>
  <c r="K161" i="8" s="1"/>
  <c r="P147" i="8"/>
  <c r="G161" i="8" s="1"/>
  <c r="L161" i="8" s="1"/>
  <c r="R161" i="8" s="1"/>
  <c r="Q244" i="16"/>
  <c r="H258" i="16" s="1"/>
  <c r="M258" i="16" s="1"/>
  <c r="R244" i="16"/>
  <c r="I258" i="16" s="1"/>
  <c r="N258" i="16" s="1"/>
  <c r="Q246" i="12"/>
  <c r="R246" i="12"/>
  <c r="Q198" i="11"/>
  <c r="R198" i="11"/>
  <c r="K124" i="20"/>
  <c r="K124" i="11"/>
  <c r="K124" i="19"/>
  <c r="Q146" i="18"/>
  <c r="H160" i="18" s="1"/>
  <c r="M160" i="18" s="1"/>
  <c r="R146" i="18"/>
  <c r="I160" i="18" s="1"/>
  <c r="N160" i="18" s="1"/>
  <c r="P150" i="14"/>
  <c r="G162" i="14" s="1"/>
  <c r="L162" i="14" s="1"/>
  <c r="O150" i="14"/>
  <c r="F162" i="14" s="1"/>
  <c r="K162" i="14" s="1"/>
  <c r="Q161" i="14" s="1"/>
  <c r="R157" i="3"/>
  <c r="I170" i="3" s="1"/>
  <c r="Q157" i="3"/>
  <c r="H170" i="3" s="1"/>
  <c r="P195" i="23"/>
  <c r="G209" i="23" s="1"/>
  <c r="L209" i="23" s="1"/>
  <c r="O195" i="23"/>
  <c r="F209" i="23" s="1"/>
  <c r="K209" i="23" s="1"/>
  <c r="N124" i="17"/>
  <c r="P246" i="5"/>
  <c r="O246" i="5"/>
  <c r="R247" i="8"/>
  <c r="Q247" i="8"/>
  <c r="Q255" i="15"/>
  <c r="H268" i="15" s="1"/>
  <c r="R255" i="15"/>
  <c r="I268" i="15" s="1"/>
  <c r="O198" i="5"/>
  <c r="P198" i="5"/>
  <c r="L75" i="20"/>
  <c r="K75" i="13"/>
  <c r="O203" i="20"/>
  <c r="F218" i="20" s="1"/>
  <c r="P203" i="20"/>
  <c r="G218" i="20" s="1"/>
  <c r="O206" i="22"/>
  <c r="F219" i="22" s="1"/>
  <c r="K219" i="22" s="1"/>
  <c r="P206" i="22"/>
  <c r="G219" i="22" s="1"/>
  <c r="L219" i="22" s="1"/>
  <c r="N75" i="15"/>
  <c r="R247" i="3"/>
  <c r="Q247" i="3"/>
  <c r="N124" i="8"/>
  <c r="L267" i="16"/>
  <c r="R195" i="8"/>
  <c r="I209" i="8" s="1"/>
  <c r="N209" i="8" s="1"/>
  <c r="Q195" i="8"/>
  <c r="H209" i="8" s="1"/>
  <c r="M209" i="8" s="1"/>
  <c r="N269" i="14"/>
  <c r="N270" i="14"/>
  <c r="T259" i="21" l="1"/>
  <c r="T168" i="9"/>
  <c r="S217" i="13"/>
  <c r="T161" i="18"/>
  <c r="R217" i="5"/>
  <c r="R168" i="17"/>
  <c r="Q112" i="13"/>
  <c r="K115" i="13"/>
  <c r="K116" i="13" s="1"/>
  <c r="Q111" i="13"/>
  <c r="Q258" i="7"/>
  <c r="N168" i="17"/>
  <c r="S210" i="3"/>
  <c r="Q120" i="13"/>
  <c r="S210" i="16"/>
  <c r="N266" i="23"/>
  <c r="N271" i="23" s="1"/>
  <c r="S218" i="13"/>
  <c r="R266" i="9"/>
  <c r="Q168" i="22"/>
  <c r="S161" i="17"/>
  <c r="T259" i="12"/>
  <c r="M163" i="17"/>
  <c r="M165" i="17" s="1"/>
  <c r="S160" i="17"/>
  <c r="T258" i="12"/>
  <c r="N262" i="12"/>
  <c r="N263" i="12" s="1"/>
  <c r="R120" i="7"/>
  <c r="T120" i="7"/>
  <c r="S120" i="7"/>
  <c r="S119" i="7"/>
  <c r="Q71" i="7"/>
  <c r="R112" i="7"/>
  <c r="N115" i="7"/>
  <c r="N116" i="7" s="1"/>
  <c r="M271" i="21"/>
  <c r="T112" i="7"/>
  <c r="N66" i="7"/>
  <c r="Q120" i="7"/>
  <c r="N65" i="7"/>
  <c r="T111" i="7"/>
  <c r="T63" i="7"/>
  <c r="U63" i="7" s="1"/>
  <c r="U62" i="7"/>
  <c r="L67" i="7"/>
  <c r="R161" i="14"/>
  <c r="L169" i="17"/>
  <c r="L173" i="17" s="1"/>
  <c r="Q70" i="7"/>
  <c r="Q119" i="7"/>
  <c r="T160" i="11"/>
  <c r="K67" i="7"/>
  <c r="K72" i="7"/>
  <c r="K74" i="7" s="1"/>
  <c r="R119" i="7"/>
  <c r="M67" i="7"/>
  <c r="N122" i="7"/>
  <c r="N123" i="7"/>
  <c r="M123" i="7"/>
  <c r="M122" i="7"/>
  <c r="L123" i="7"/>
  <c r="L122" i="7"/>
  <c r="M72" i="7"/>
  <c r="S70" i="7"/>
  <c r="S71" i="7"/>
  <c r="S267" i="21"/>
  <c r="L73" i="7"/>
  <c r="L74" i="7"/>
  <c r="K122" i="7"/>
  <c r="K123" i="7"/>
  <c r="M116" i="7"/>
  <c r="L114" i="7"/>
  <c r="L115" i="7"/>
  <c r="R111" i="7"/>
  <c r="N72" i="7"/>
  <c r="T70" i="7"/>
  <c r="T71" i="7"/>
  <c r="K115" i="7"/>
  <c r="Q111" i="7"/>
  <c r="K114" i="7"/>
  <c r="Q112" i="7"/>
  <c r="M267" i="13"/>
  <c r="L116" i="13"/>
  <c r="K168" i="7"/>
  <c r="N171" i="23"/>
  <c r="T168" i="23"/>
  <c r="T259" i="9"/>
  <c r="T267" i="11"/>
  <c r="N269" i="19"/>
  <c r="N315" i="5"/>
  <c r="T217" i="7"/>
  <c r="T169" i="23"/>
  <c r="Q297" i="18"/>
  <c r="H309" i="18" s="1"/>
  <c r="M309" i="18" s="1"/>
  <c r="M311" i="18" s="1"/>
  <c r="S209" i="3"/>
  <c r="M163" i="14"/>
  <c r="M165" i="14" s="1"/>
  <c r="Q160" i="12"/>
  <c r="K168" i="18"/>
  <c r="K173" i="18" s="1"/>
  <c r="K312" i="18"/>
  <c r="L262" i="20"/>
  <c r="L263" i="20" s="1"/>
  <c r="T267" i="19"/>
  <c r="R119" i="13"/>
  <c r="R169" i="16"/>
  <c r="M268" i="20"/>
  <c r="M270" i="20" s="1"/>
  <c r="T218" i="22"/>
  <c r="Q168" i="14"/>
  <c r="N267" i="19"/>
  <c r="K169" i="7"/>
  <c r="Q209" i="7"/>
  <c r="T209" i="17"/>
  <c r="R217" i="21"/>
  <c r="N214" i="9"/>
  <c r="R210" i="13"/>
  <c r="U210" i="13" s="1"/>
  <c r="N221" i="22"/>
  <c r="N222" i="22" s="1"/>
  <c r="K213" i="18"/>
  <c r="L213" i="13"/>
  <c r="T210" i="12"/>
  <c r="K318" i="16"/>
  <c r="K320" i="16" s="1"/>
  <c r="K219" i="11"/>
  <c r="K220" i="11" s="1"/>
  <c r="K212" i="18"/>
  <c r="R297" i="20"/>
  <c r="I309" i="20" s="1"/>
  <c r="N309" i="20" s="1"/>
  <c r="T308" i="20" s="1"/>
  <c r="L212" i="13"/>
  <c r="R217" i="15"/>
  <c r="Q209" i="18"/>
  <c r="N169" i="23"/>
  <c r="T267" i="16"/>
  <c r="Q210" i="12"/>
  <c r="Q169" i="18"/>
  <c r="L221" i="15"/>
  <c r="L222" i="15" s="1"/>
  <c r="N213" i="11"/>
  <c r="N214" i="11" s="1"/>
  <c r="R259" i="21"/>
  <c r="Q266" i="3"/>
  <c r="R258" i="21"/>
  <c r="S161" i="14"/>
  <c r="S160" i="14"/>
  <c r="T160" i="8"/>
  <c r="L262" i="21"/>
  <c r="L263" i="21" s="1"/>
  <c r="L220" i="3"/>
  <c r="L222" i="3" s="1"/>
  <c r="N268" i="13"/>
  <c r="N269" i="13" s="1"/>
  <c r="T217" i="22"/>
  <c r="Q304" i="13"/>
  <c r="H317" i="13" s="1"/>
  <c r="S316" i="13" s="1"/>
  <c r="T210" i="19"/>
  <c r="S218" i="11"/>
  <c r="S218" i="15"/>
  <c r="T267" i="13"/>
  <c r="U267" i="13" s="1"/>
  <c r="L213" i="15"/>
  <c r="L214" i="15" s="1"/>
  <c r="Q315" i="16"/>
  <c r="R304" i="5"/>
  <c r="I317" i="5" s="1"/>
  <c r="T315" i="5" s="1"/>
  <c r="N169" i="17"/>
  <c r="Q267" i="7"/>
  <c r="Q209" i="5"/>
  <c r="R209" i="15"/>
  <c r="U209" i="15" s="1"/>
  <c r="P304" i="16"/>
  <c r="G317" i="16" s="1"/>
  <c r="L317" i="16" s="1"/>
  <c r="L318" i="16" s="1"/>
  <c r="T218" i="23"/>
  <c r="R210" i="15"/>
  <c r="M269" i="13"/>
  <c r="T210" i="18"/>
  <c r="R217" i="23"/>
  <c r="S218" i="5"/>
  <c r="S266" i="23"/>
  <c r="M221" i="7"/>
  <c r="M222" i="7" s="1"/>
  <c r="Q160" i="22"/>
  <c r="S258" i="15"/>
  <c r="Q297" i="5"/>
  <c r="H309" i="5" s="1"/>
  <c r="M309" i="5" s="1"/>
  <c r="M310" i="5" s="1"/>
  <c r="M269" i="14"/>
  <c r="M271" i="14" s="1"/>
  <c r="S259" i="15"/>
  <c r="L122" i="13"/>
  <c r="L124" i="13" s="1"/>
  <c r="P297" i="20"/>
  <c r="G309" i="20" s="1"/>
  <c r="L309" i="20" s="1"/>
  <c r="L311" i="20" s="1"/>
  <c r="N269" i="5"/>
  <c r="N271" i="5" s="1"/>
  <c r="N222" i="7"/>
  <c r="M269" i="23"/>
  <c r="M271" i="23" s="1"/>
  <c r="Q218" i="14"/>
  <c r="K220" i="14"/>
  <c r="K222" i="14" s="1"/>
  <c r="S210" i="23"/>
  <c r="T258" i="9"/>
  <c r="M168" i="8"/>
  <c r="K217" i="15"/>
  <c r="K222" i="15" s="1"/>
  <c r="L221" i="21"/>
  <c r="L222" i="21" s="1"/>
  <c r="Q161" i="20"/>
  <c r="R266" i="15"/>
  <c r="T217" i="23"/>
  <c r="L164" i="7"/>
  <c r="L165" i="7" s="1"/>
  <c r="L171" i="18"/>
  <c r="L173" i="18" s="1"/>
  <c r="N165" i="13"/>
  <c r="P297" i="16"/>
  <c r="G309" i="16" s="1"/>
  <c r="L309" i="16" s="1"/>
  <c r="L311" i="16" s="1"/>
  <c r="R161" i="11"/>
  <c r="L171" i="20"/>
  <c r="L173" i="20" s="1"/>
  <c r="L164" i="16"/>
  <c r="L165" i="16" s="1"/>
  <c r="N221" i="9"/>
  <c r="L164" i="19"/>
  <c r="L165" i="19" s="1"/>
  <c r="Q168" i="17"/>
  <c r="Q169" i="17"/>
  <c r="U169" i="17" s="1"/>
  <c r="K171" i="17"/>
  <c r="K173" i="17" s="1"/>
  <c r="R168" i="14"/>
  <c r="N262" i="9"/>
  <c r="R169" i="20"/>
  <c r="L163" i="11"/>
  <c r="L165" i="11" s="1"/>
  <c r="S307" i="22"/>
  <c r="S161" i="22"/>
  <c r="K163" i="22"/>
  <c r="R161" i="7"/>
  <c r="R316" i="22"/>
  <c r="R267" i="7"/>
  <c r="K221" i="18"/>
  <c r="L266" i="17"/>
  <c r="O304" i="20"/>
  <c r="F317" i="20" s="1"/>
  <c r="K317" i="20" s="1"/>
  <c r="R120" i="13"/>
  <c r="L172" i="14"/>
  <c r="L173" i="14" s="1"/>
  <c r="S218" i="22"/>
  <c r="T210" i="5"/>
  <c r="S218" i="7"/>
  <c r="R169" i="14"/>
  <c r="S209" i="7"/>
  <c r="T168" i="8"/>
  <c r="M261" i="15"/>
  <c r="M263" i="15" s="1"/>
  <c r="K270" i="12"/>
  <c r="K271" i="12" s="1"/>
  <c r="R160" i="7"/>
  <c r="L214" i="5"/>
  <c r="R259" i="23"/>
  <c r="K217" i="21"/>
  <c r="K222" i="21" s="1"/>
  <c r="Q217" i="21"/>
  <c r="L262" i="23"/>
  <c r="L263" i="23" s="1"/>
  <c r="K213" i="5"/>
  <c r="Q258" i="8"/>
  <c r="K270" i="7"/>
  <c r="T218" i="3"/>
  <c r="N220" i="17"/>
  <c r="N222" i="17" s="1"/>
  <c r="S316" i="9"/>
  <c r="T218" i="13"/>
  <c r="K261" i="5"/>
  <c r="S218" i="23"/>
  <c r="R297" i="12"/>
  <c r="I309" i="12" s="1"/>
  <c r="N309" i="12" s="1"/>
  <c r="T307" i="12" s="1"/>
  <c r="M171" i="13"/>
  <c r="L171" i="7"/>
  <c r="L173" i="7" s="1"/>
  <c r="Q218" i="11"/>
  <c r="M217" i="22"/>
  <c r="M222" i="22" s="1"/>
  <c r="R304" i="7"/>
  <c r="I317" i="7" s="1"/>
  <c r="T316" i="7" s="1"/>
  <c r="S217" i="16"/>
  <c r="L263" i="14"/>
  <c r="M213" i="3"/>
  <c r="R258" i="23"/>
  <c r="M311" i="12"/>
  <c r="M312" i="12" s="1"/>
  <c r="R258" i="20"/>
  <c r="U258" i="20" s="1"/>
  <c r="K163" i="8"/>
  <c r="K165" i="8" s="1"/>
  <c r="R209" i="9"/>
  <c r="R168" i="18"/>
  <c r="T209" i="19"/>
  <c r="N268" i="17"/>
  <c r="N270" i="17" s="1"/>
  <c r="R160" i="16"/>
  <c r="T209" i="11"/>
  <c r="S267" i="23"/>
  <c r="K164" i="22"/>
  <c r="M221" i="23"/>
  <c r="M222" i="23" s="1"/>
  <c r="Q259" i="5"/>
  <c r="R259" i="20"/>
  <c r="S217" i="7"/>
  <c r="L319" i="23"/>
  <c r="L320" i="23" s="1"/>
  <c r="M212" i="3"/>
  <c r="R169" i="18"/>
  <c r="M165" i="19"/>
  <c r="K271" i="3"/>
  <c r="R160" i="19"/>
  <c r="S168" i="13"/>
  <c r="N261" i="9"/>
  <c r="K269" i="17"/>
  <c r="K271" i="17" s="1"/>
  <c r="Q210" i="17"/>
  <c r="L311" i="18"/>
  <c r="Q266" i="12"/>
  <c r="K169" i="22"/>
  <c r="K173" i="22" s="1"/>
  <c r="S161" i="7"/>
  <c r="Q259" i="11"/>
  <c r="Q316" i="9"/>
  <c r="T266" i="3"/>
  <c r="S169" i="13"/>
  <c r="Q217" i="18"/>
  <c r="R218" i="21"/>
  <c r="S210" i="9"/>
  <c r="N165" i="7"/>
  <c r="Q267" i="12"/>
  <c r="N171" i="8"/>
  <c r="L222" i="14"/>
  <c r="P304" i="9"/>
  <c r="G317" i="9" s="1"/>
  <c r="L317" i="9" s="1"/>
  <c r="L319" i="9" s="1"/>
  <c r="Q259" i="8"/>
  <c r="K262" i="8"/>
  <c r="K263" i="8" s="1"/>
  <c r="M221" i="5"/>
  <c r="L214" i="18"/>
  <c r="S307" i="12"/>
  <c r="S308" i="12"/>
  <c r="A124" i="9"/>
  <c r="L221" i="8"/>
  <c r="R161" i="19"/>
  <c r="Q161" i="3"/>
  <c r="P304" i="12"/>
  <c r="G317" i="12" s="1"/>
  <c r="R316" i="12" s="1"/>
  <c r="R217" i="8"/>
  <c r="R297" i="19"/>
  <c r="I309" i="19" s="1"/>
  <c r="N309" i="19" s="1"/>
  <c r="N311" i="19" s="1"/>
  <c r="Q315" i="13"/>
  <c r="M262" i="13"/>
  <c r="L310" i="18"/>
  <c r="T160" i="20"/>
  <c r="P297" i="12"/>
  <c r="G309" i="12" s="1"/>
  <c r="L309" i="12" s="1"/>
  <c r="R308" i="12" s="1"/>
  <c r="T218" i="9"/>
  <c r="S259" i="16"/>
  <c r="R217" i="3"/>
  <c r="P297" i="22"/>
  <c r="G309" i="22" s="1"/>
  <c r="L309" i="22" s="1"/>
  <c r="L310" i="22" s="1"/>
  <c r="R169" i="7"/>
  <c r="K165" i="7"/>
  <c r="N171" i="13"/>
  <c r="N173" i="13" s="1"/>
  <c r="Q266" i="22"/>
  <c r="R168" i="7"/>
  <c r="R161" i="16"/>
  <c r="Q307" i="20"/>
  <c r="M212" i="9"/>
  <c r="R218" i="3"/>
  <c r="S266" i="20"/>
  <c r="L318" i="5"/>
  <c r="R218" i="11"/>
  <c r="Q267" i="15"/>
  <c r="N222" i="23"/>
  <c r="M220" i="15"/>
  <c r="M222" i="15" s="1"/>
  <c r="L164" i="9"/>
  <c r="R307" i="18"/>
  <c r="T209" i="20"/>
  <c r="Q316" i="16"/>
  <c r="N270" i="21"/>
  <c r="N269" i="21"/>
  <c r="T161" i="19"/>
  <c r="M168" i="13"/>
  <c r="S217" i="12"/>
  <c r="L221" i="18"/>
  <c r="N164" i="19"/>
  <c r="N165" i="19" s="1"/>
  <c r="Q160" i="8"/>
  <c r="M116" i="13"/>
  <c r="N319" i="14"/>
  <c r="R266" i="19"/>
  <c r="L163" i="9"/>
  <c r="R160" i="9"/>
  <c r="T267" i="21"/>
  <c r="S160" i="7"/>
  <c r="K316" i="14"/>
  <c r="O297" i="21"/>
  <c r="F309" i="21" s="1"/>
  <c r="K309" i="21" s="1"/>
  <c r="Q308" i="21" s="1"/>
  <c r="S218" i="14"/>
  <c r="Q304" i="14"/>
  <c r="H317" i="14" s="1"/>
  <c r="M317" i="14" s="1"/>
  <c r="T315" i="14"/>
  <c r="T316" i="14"/>
  <c r="T266" i="21"/>
  <c r="N311" i="16"/>
  <c r="T308" i="16"/>
  <c r="N310" i="16"/>
  <c r="Q209" i="19"/>
  <c r="P304" i="7"/>
  <c r="G317" i="7" s="1"/>
  <c r="O304" i="7"/>
  <c r="F317" i="7" s="1"/>
  <c r="N219" i="5"/>
  <c r="T218" i="5"/>
  <c r="K164" i="19"/>
  <c r="K163" i="19"/>
  <c r="L163" i="22"/>
  <c r="L164" i="22"/>
  <c r="K171" i="20"/>
  <c r="K172" i="20"/>
  <c r="L173" i="16"/>
  <c r="K318" i="5"/>
  <c r="Q169" i="20"/>
  <c r="L212" i="20"/>
  <c r="L214" i="20" s="1"/>
  <c r="S266" i="7"/>
  <c r="Q168" i="20"/>
  <c r="Q160" i="19"/>
  <c r="T168" i="11"/>
  <c r="R160" i="13"/>
  <c r="Q304" i="12"/>
  <c r="H317" i="12" s="1"/>
  <c r="M317" i="12" s="1"/>
  <c r="M319" i="12" s="1"/>
  <c r="R266" i="3"/>
  <c r="Q297" i="16"/>
  <c r="H309" i="16" s="1"/>
  <c r="M309" i="16" s="1"/>
  <c r="M310" i="16" s="1"/>
  <c r="M263" i="9"/>
  <c r="M261" i="13"/>
  <c r="M172" i="17"/>
  <c r="M173" i="17" s="1"/>
  <c r="Q258" i="13"/>
  <c r="M222" i="13"/>
  <c r="S218" i="8"/>
  <c r="R266" i="12"/>
  <c r="M262" i="16"/>
  <c r="M263" i="16" s="1"/>
  <c r="K311" i="7"/>
  <c r="K312" i="7" s="1"/>
  <c r="M163" i="7"/>
  <c r="M165" i="7" s="1"/>
  <c r="S168" i="11"/>
  <c r="R209" i="22"/>
  <c r="K222" i="3"/>
  <c r="N263" i="11"/>
  <c r="N319" i="12"/>
  <c r="R267" i="3"/>
  <c r="R217" i="18"/>
  <c r="T160" i="3"/>
  <c r="M220" i="14"/>
  <c r="R161" i="22"/>
  <c r="S258" i="3"/>
  <c r="M169" i="23"/>
  <c r="M173" i="23" s="1"/>
  <c r="S169" i="23"/>
  <c r="Q161" i="19"/>
  <c r="R160" i="22"/>
  <c r="L270" i="7"/>
  <c r="L269" i="7"/>
  <c r="R168" i="20"/>
  <c r="M269" i="22"/>
  <c r="T218" i="18"/>
  <c r="N212" i="20"/>
  <c r="S209" i="9"/>
  <c r="S210" i="18"/>
  <c r="N212" i="8"/>
  <c r="N262" i="22"/>
  <c r="N263" i="22" s="1"/>
  <c r="Q297" i="14"/>
  <c r="H309" i="14" s="1"/>
  <c r="M309" i="14" s="1"/>
  <c r="S307" i="14" s="1"/>
  <c r="N222" i="14"/>
  <c r="T168" i="13"/>
  <c r="N315" i="14"/>
  <c r="P297" i="17"/>
  <c r="G309" i="17" s="1"/>
  <c r="L309" i="17" s="1"/>
  <c r="L310" i="17" s="1"/>
  <c r="T217" i="16"/>
  <c r="M263" i="22"/>
  <c r="T169" i="13"/>
  <c r="S266" i="14"/>
  <c r="T112" i="13"/>
  <c r="S258" i="13"/>
  <c r="S217" i="15"/>
  <c r="Q308" i="20"/>
  <c r="K310" i="20"/>
  <c r="K312" i="20" s="1"/>
  <c r="L269" i="3"/>
  <c r="L271" i="3" s="1"/>
  <c r="O304" i="23"/>
  <c r="F317" i="23" s="1"/>
  <c r="S217" i="14"/>
  <c r="T160" i="19"/>
  <c r="R267" i="12"/>
  <c r="L269" i="12"/>
  <c r="L271" i="12" s="1"/>
  <c r="K319" i="9"/>
  <c r="K318" i="9"/>
  <c r="M262" i="3"/>
  <c r="M263" i="3" s="1"/>
  <c r="N114" i="13"/>
  <c r="N116" i="13" s="1"/>
  <c r="N270" i="9"/>
  <c r="T307" i="18"/>
  <c r="Q315" i="22"/>
  <c r="T259" i="22"/>
  <c r="T218" i="17"/>
  <c r="R218" i="15"/>
  <c r="S259" i="3"/>
  <c r="S315" i="21"/>
  <c r="K263" i="23"/>
  <c r="Q169" i="14"/>
  <c r="K169" i="14"/>
  <c r="K173" i="14" s="1"/>
  <c r="K171" i="16"/>
  <c r="K173" i="16" s="1"/>
  <c r="R267" i="11"/>
  <c r="S266" i="22"/>
  <c r="S258" i="18"/>
  <c r="N263" i="3"/>
  <c r="N220" i="8"/>
  <c r="N222" i="8" s="1"/>
  <c r="R316" i="14"/>
  <c r="K271" i="11"/>
  <c r="Q316" i="22"/>
  <c r="S217" i="23"/>
  <c r="R315" i="23"/>
  <c r="R316" i="23"/>
  <c r="T161" i="9"/>
  <c r="U161" i="9" s="1"/>
  <c r="T258" i="22"/>
  <c r="N217" i="15"/>
  <c r="N222" i="15" s="1"/>
  <c r="T217" i="15"/>
  <c r="K319" i="22"/>
  <c r="K320" i="22" s="1"/>
  <c r="Q217" i="14"/>
  <c r="M212" i="13"/>
  <c r="Q267" i="5"/>
  <c r="T217" i="3"/>
  <c r="Q266" i="17"/>
  <c r="L267" i="17"/>
  <c r="Q304" i="22"/>
  <c r="H317" i="22" s="1"/>
  <c r="S315" i="22" s="1"/>
  <c r="T217" i="17"/>
  <c r="N220" i="13"/>
  <c r="N222" i="13" s="1"/>
  <c r="T111" i="13"/>
  <c r="Q259" i="3"/>
  <c r="T258" i="21"/>
  <c r="L269" i="11"/>
  <c r="L271" i="11" s="1"/>
  <c r="N213" i="8"/>
  <c r="T217" i="18"/>
  <c r="Q258" i="18"/>
  <c r="M218" i="19"/>
  <c r="R304" i="21"/>
  <c r="I317" i="21" s="1"/>
  <c r="T316" i="21" s="1"/>
  <c r="N221" i="3"/>
  <c r="N222" i="3" s="1"/>
  <c r="T210" i="14"/>
  <c r="T217" i="13"/>
  <c r="Q258" i="3"/>
  <c r="N266" i="21"/>
  <c r="M163" i="3"/>
  <c r="M164" i="3"/>
  <c r="Q210" i="5"/>
  <c r="T210" i="20"/>
  <c r="M217" i="14"/>
  <c r="N271" i="20"/>
  <c r="T218" i="8"/>
  <c r="T169" i="19"/>
  <c r="K262" i="5"/>
  <c r="L214" i="14"/>
  <c r="K214" i="15"/>
  <c r="L214" i="12"/>
  <c r="Q218" i="13"/>
  <c r="L263" i="8"/>
  <c r="N214" i="13"/>
  <c r="K262" i="3"/>
  <c r="K261" i="3"/>
  <c r="L218" i="13"/>
  <c r="R218" i="13"/>
  <c r="N220" i="18"/>
  <c r="N221" i="18"/>
  <c r="N213" i="19"/>
  <c r="N212" i="19"/>
  <c r="M219" i="18"/>
  <c r="S218" i="18"/>
  <c r="K212" i="5"/>
  <c r="L320" i="22"/>
  <c r="N213" i="20"/>
  <c r="K163" i="13"/>
  <c r="R258" i="19"/>
  <c r="R217" i="14"/>
  <c r="S160" i="3"/>
  <c r="S307" i="21"/>
  <c r="M311" i="21"/>
  <c r="M312" i="21" s="1"/>
  <c r="T209" i="23"/>
  <c r="N212" i="15"/>
  <c r="N164" i="3"/>
  <c r="T161" i="3"/>
  <c r="N163" i="3"/>
  <c r="L319" i="14"/>
  <c r="L318" i="14"/>
  <c r="S161" i="3"/>
  <c r="L170" i="3"/>
  <c r="R168" i="3"/>
  <c r="R169" i="3"/>
  <c r="M212" i="23"/>
  <c r="M213" i="23"/>
  <c r="N316" i="12"/>
  <c r="T316" i="12"/>
  <c r="M269" i="12"/>
  <c r="Q307" i="7"/>
  <c r="T210" i="11"/>
  <c r="M163" i="13"/>
  <c r="S161" i="13"/>
  <c r="S160" i="13"/>
  <c r="M268" i="16"/>
  <c r="M269" i="16" s="1"/>
  <c r="S266" i="16"/>
  <c r="N318" i="20"/>
  <c r="N319" i="20"/>
  <c r="Q308" i="7"/>
  <c r="N266" i="14"/>
  <c r="T266" i="14"/>
  <c r="R259" i="11"/>
  <c r="Q267" i="17"/>
  <c r="U267" i="17" s="1"/>
  <c r="Q210" i="14"/>
  <c r="K213" i="14"/>
  <c r="R316" i="13"/>
  <c r="L316" i="13"/>
  <c r="R169" i="19"/>
  <c r="L268" i="23"/>
  <c r="L269" i="23" s="1"/>
  <c r="R267" i="23"/>
  <c r="Q297" i="7"/>
  <c r="H309" i="7" s="1"/>
  <c r="M309" i="7" s="1"/>
  <c r="R297" i="7"/>
  <c r="I309" i="7" s="1"/>
  <c r="N309" i="7" s="1"/>
  <c r="T308" i="7" s="1"/>
  <c r="N213" i="23"/>
  <c r="N212" i="23"/>
  <c r="M221" i="17"/>
  <c r="M220" i="17"/>
  <c r="L311" i="7"/>
  <c r="R308" i="7"/>
  <c r="L310" i="7"/>
  <c r="K221" i="13"/>
  <c r="K220" i="13"/>
  <c r="Q161" i="8"/>
  <c r="N171" i="19"/>
  <c r="R307" i="7"/>
  <c r="N316" i="14"/>
  <c r="N213" i="15"/>
  <c r="S209" i="23"/>
  <c r="T307" i="16"/>
  <c r="T210" i="23"/>
  <c r="M172" i="19"/>
  <c r="M171" i="19"/>
  <c r="T210" i="15"/>
  <c r="Q217" i="5"/>
  <c r="T217" i="8"/>
  <c r="Q258" i="9"/>
  <c r="T160" i="16"/>
  <c r="R169" i="9"/>
  <c r="M213" i="9"/>
  <c r="T259" i="23"/>
  <c r="L263" i="5"/>
  <c r="S267" i="12"/>
  <c r="T267" i="5"/>
  <c r="P297" i="9"/>
  <c r="G309" i="9" s="1"/>
  <c r="L309" i="9" s="1"/>
  <c r="R307" i="9" s="1"/>
  <c r="S169" i="19"/>
  <c r="L221" i="11"/>
  <c r="L220" i="11"/>
  <c r="T267" i="12"/>
  <c r="N267" i="12"/>
  <c r="M219" i="3"/>
  <c r="S217" i="3"/>
  <c r="S218" i="3"/>
  <c r="Q308" i="9"/>
  <c r="Q160" i="20"/>
  <c r="R168" i="22"/>
  <c r="Q316" i="13"/>
  <c r="R210" i="20"/>
  <c r="Q209" i="14"/>
  <c r="Q209" i="12"/>
  <c r="K213" i="12"/>
  <c r="R308" i="21"/>
  <c r="K212" i="14"/>
  <c r="K214" i="13"/>
  <c r="S160" i="9"/>
  <c r="M164" i="9"/>
  <c r="M163" i="9"/>
  <c r="K261" i="15"/>
  <c r="Q258" i="15"/>
  <c r="K262" i="15"/>
  <c r="K261" i="14"/>
  <c r="K262" i="14"/>
  <c r="Q258" i="14"/>
  <c r="K163" i="20"/>
  <c r="R209" i="20"/>
  <c r="M261" i="11"/>
  <c r="M263" i="11" s="1"/>
  <c r="Q169" i="16"/>
  <c r="Q316" i="17"/>
  <c r="K212" i="12"/>
  <c r="R266" i="11"/>
  <c r="T308" i="21"/>
  <c r="N220" i="19"/>
  <c r="N221" i="19"/>
  <c r="N163" i="9"/>
  <c r="T160" i="9"/>
  <c r="N164" i="9"/>
  <c r="L262" i="15"/>
  <c r="L261" i="15"/>
  <c r="R258" i="15"/>
  <c r="R259" i="15"/>
  <c r="Q259" i="15"/>
  <c r="K164" i="20"/>
  <c r="Q266" i="5"/>
  <c r="Q217" i="20"/>
  <c r="R169" i="22"/>
  <c r="Q259" i="14"/>
  <c r="Q315" i="9"/>
  <c r="K315" i="9"/>
  <c r="T218" i="19"/>
  <c r="S119" i="13"/>
  <c r="M164" i="13"/>
  <c r="L213" i="23"/>
  <c r="L212" i="23"/>
  <c r="R210" i="23"/>
  <c r="K268" i="15"/>
  <c r="Q266" i="15"/>
  <c r="S315" i="9"/>
  <c r="S267" i="5"/>
  <c r="S266" i="8"/>
  <c r="L170" i="13"/>
  <c r="R168" i="13"/>
  <c r="R169" i="13"/>
  <c r="L268" i="15"/>
  <c r="R267" i="15"/>
  <c r="T315" i="20"/>
  <c r="A75" i="22"/>
  <c r="S267" i="9"/>
  <c r="M213" i="13"/>
  <c r="S209" i="13"/>
  <c r="U209" i="13" s="1"/>
  <c r="A124" i="12"/>
  <c r="M214" i="11"/>
  <c r="Q267" i="23"/>
  <c r="Q161" i="12"/>
  <c r="T316" i="20"/>
  <c r="L263" i="3"/>
  <c r="T259" i="18"/>
  <c r="Q266" i="23"/>
  <c r="T315" i="9"/>
  <c r="N315" i="9"/>
  <c r="N320" i="9" s="1"/>
  <c r="K170" i="13"/>
  <c r="Q169" i="13"/>
  <c r="Q168" i="13"/>
  <c r="N268" i="16"/>
  <c r="T266" i="16"/>
  <c r="T258" i="19"/>
  <c r="N262" i="19"/>
  <c r="N261" i="19"/>
  <c r="T259" i="19"/>
  <c r="L220" i="20"/>
  <c r="L221" i="20"/>
  <c r="T316" i="23"/>
  <c r="A75" i="3"/>
  <c r="T307" i="17"/>
  <c r="S308" i="21"/>
  <c r="R217" i="20"/>
  <c r="Q168" i="16"/>
  <c r="M261" i="19"/>
  <c r="M262" i="19"/>
  <c r="S258" i="19"/>
  <c r="S259" i="19"/>
  <c r="L171" i="19"/>
  <c r="L172" i="19"/>
  <c r="L262" i="7"/>
  <c r="R259" i="7"/>
  <c r="R258" i="7"/>
  <c r="L261" i="7"/>
  <c r="S217" i="20"/>
  <c r="M219" i="20"/>
  <c r="Q169" i="3"/>
  <c r="K169" i="3"/>
  <c r="K173" i="3" s="1"/>
  <c r="K170" i="19"/>
  <c r="Q169" i="19"/>
  <c r="N219" i="20"/>
  <c r="T217" i="20"/>
  <c r="A75" i="18"/>
  <c r="A124" i="22"/>
  <c r="A75" i="14"/>
  <c r="N311" i="17"/>
  <c r="N312" i="17" s="1"/>
  <c r="L172" i="8"/>
  <c r="K311" i="9"/>
  <c r="K310" i="9"/>
  <c r="K262" i="7"/>
  <c r="Q259" i="7"/>
  <c r="K261" i="7"/>
  <c r="M219" i="12"/>
  <c r="S218" i="12"/>
  <c r="T308" i="17"/>
  <c r="T315" i="23"/>
  <c r="T218" i="11"/>
  <c r="R315" i="13"/>
  <c r="A124" i="16"/>
  <c r="K220" i="20"/>
  <c r="K221" i="20"/>
  <c r="L171" i="22"/>
  <c r="L172" i="22"/>
  <c r="N219" i="12"/>
  <c r="T218" i="12"/>
  <c r="L268" i="21"/>
  <c r="R266" i="21"/>
  <c r="S266" i="5"/>
  <c r="K164" i="13"/>
  <c r="Q160" i="14"/>
  <c r="Q218" i="3"/>
  <c r="P304" i="11"/>
  <c r="G317" i="11" s="1"/>
  <c r="R316" i="11" s="1"/>
  <c r="R169" i="8"/>
  <c r="Q161" i="13"/>
  <c r="K268" i="18"/>
  <c r="Q266" i="18"/>
  <c r="Q267" i="18"/>
  <c r="M262" i="18"/>
  <c r="M261" i="18"/>
  <c r="K212" i="19"/>
  <c r="K213" i="19"/>
  <c r="K268" i="21"/>
  <c r="Q267" i="21"/>
  <c r="Q266" i="21"/>
  <c r="N164" i="23"/>
  <c r="N163" i="23"/>
  <c r="R266" i="23"/>
  <c r="N170" i="18"/>
  <c r="T168" i="18"/>
  <c r="L213" i="19"/>
  <c r="L212" i="19"/>
  <c r="M163" i="23"/>
  <c r="M164" i="23"/>
  <c r="N170" i="22"/>
  <c r="T168" i="22"/>
  <c r="T169" i="22"/>
  <c r="A75" i="5"/>
  <c r="S258" i="11"/>
  <c r="S160" i="23"/>
  <c r="S259" i="11"/>
  <c r="R267" i="21"/>
  <c r="T210" i="7"/>
  <c r="L261" i="12"/>
  <c r="R258" i="12"/>
  <c r="L262" i="12"/>
  <c r="R259" i="12"/>
  <c r="L318" i="13"/>
  <c r="L319" i="13"/>
  <c r="K311" i="14"/>
  <c r="K310" i="14"/>
  <c r="Q308" i="14"/>
  <c r="L212" i="21"/>
  <c r="L213" i="21"/>
  <c r="K268" i="19"/>
  <c r="Q267" i="19"/>
  <c r="K269" i="23"/>
  <c r="K270" i="23"/>
  <c r="R210" i="21"/>
  <c r="M170" i="18"/>
  <c r="S168" i="18"/>
  <c r="T161" i="23"/>
  <c r="L268" i="18"/>
  <c r="R267" i="18"/>
  <c r="R266" i="18"/>
  <c r="N261" i="18"/>
  <c r="N262" i="18"/>
  <c r="L164" i="12"/>
  <c r="L165" i="12" s="1"/>
  <c r="S161" i="12"/>
  <c r="A124" i="14"/>
  <c r="A124" i="17"/>
  <c r="Q258" i="12"/>
  <c r="Q259" i="12"/>
  <c r="K261" i="12"/>
  <c r="K262" i="12"/>
  <c r="K318" i="13"/>
  <c r="K319" i="13"/>
  <c r="L310" i="14"/>
  <c r="L311" i="14"/>
  <c r="R308" i="14"/>
  <c r="K213" i="21"/>
  <c r="K212" i="21"/>
  <c r="L268" i="19"/>
  <c r="R267" i="19"/>
  <c r="M170" i="22"/>
  <c r="S168" i="22"/>
  <c r="S169" i="22"/>
  <c r="R210" i="19"/>
  <c r="Q210" i="21"/>
  <c r="M311" i="17"/>
  <c r="S308" i="17"/>
  <c r="M310" i="17"/>
  <c r="N268" i="8"/>
  <c r="T266" i="8"/>
  <c r="T267" i="8"/>
  <c r="L310" i="19"/>
  <c r="L311" i="19"/>
  <c r="R308" i="19"/>
  <c r="R307" i="19"/>
  <c r="M213" i="14"/>
  <c r="M212" i="14"/>
  <c r="O297" i="8"/>
  <c r="F309" i="8" s="1"/>
  <c r="K309" i="8" s="1"/>
  <c r="P297" i="8"/>
  <c r="G309" i="8" s="1"/>
  <c r="L309" i="8" s="1"/>
  <c r="K213" i="20"/>
  <c r="K212" i="20"/>
  <c r="Q209" i="20"/>
  <c r="A173" i="21"/>
  <c r="A124" i="18"/>
  <c r="Q210" i="20"/>
  <c r="T267" i="9"/>
  <c r="A124" i="3"/>
  <c r="R161" i="12"/>
  <c r="Q308" i="16"/>
  <c r="M310" i="22"/>
  <c r="S308" i="22"/>
  <c r="M311" i="22"/>
  <c r="N212" i="16"/>
  <c r="T210" i="16"/>
  <c r="N213" i="16"/>
  <c r="K212" i="7"/>
  <c r="K213" i="7"/>
  <c r="Q210" i="7"/>
  <c r="K268" i="9"/>
  <c r="Q266" i="9"/>
  <c r="N213" i="22"/>
  <c r="N212" i="22"/>
  <c r="T210" i="22"/>
  <c r="T209" i="22"/>
  <c r="N170" i="11"/>
  <c r="T169" i="11"/>
  <c r="K219" i="16"/>
  <c r="Q217" i="16"/>
  <c r="N212" i="17"/>
  <c r="T210" i="17"/>
  <c r="N213" i="17"/>
  <c r="N268" i="3"/>
  <c r="T267" i="3"/>
  <c r="S160" i="22"/>
  <c r="M163" i="22"/>
  <c r="M164" i="22"/>
  <c r="Q267" i="9"/>
  <c r="N267" i="14"/>
  <c r="T267" i="14"/>
  <c r="N219" i="16"/>
  <c r="T218" i="16"/>
  <c r="M270" i="9"/>
  <c r="M269" i="9"/>
  <c r="M317" i="11"/>
  <c r="S316" i="11"/>
  <c r="K311" i="22"/>
  <c r="Q307" i="22"/>
  <c r="Q308" i="22"/>
  <c r="K310" i="22"/>
  <c r="K163" i="12"/>
  <c r="K164" i="12"/>
  <c r="R217" i="9"/>
  <c r="A75" i="12"/>
  <c r="M262" i="8"/>
  <c r="M261" i="8"/>
  <c r="S258" i="8"/>
  <c r="M169" i="18"/>
  <c r="S169" i="18"/>
  <c r="R258" i="17"/>
  <c r="R259" i="17"/>
  <c r="L262" i="17"/>
  <c r="L261" i="17"/>
  <c r="S259" i="8"/>
  <c r="K263" i="21"/>
  <c r="A124" i="19"/>
  <c r="A124" i="20"/>
  <c r="T217" i="11"/>
  <c r="T119" i="13"/>
  <c r="T161" i="8"/>
  <c r="R160" i="12"/>
  <c r="N311" i="22"/>
  <c r="T308" i="22"/>
  <c r="N310" i="22"/>
  <c r="M212" i="16"/>
  <c r="M213" i="16"/>
  <c r="L213" i="7"/>
  <c r="R210" i="7"/>
  <c r="L212" i="7"/>
  <c r="L268" i="9"/>
  <c r="R267" i="9"/>
  <c r="M212" i="22"/>
  <c r="S210" i="22"/>
  <c r="S209" i="22"/>
  <c r="M213" i="22"/>
  <c r="M170" i="11"/>
  <c r="S169" i="11"/>
  <c r="L219" i="16"/>
  <c r="R217" i="16"/>
  <c r="S210" i="17"/>
  <c r="M213" i="17"/>
  <c r="M212" i="17"/>
  <c r="M268" i="3"/>
  <c r="S266" i="3"/>
  <c r="S267" i="3"/>
  <c r="N164" i="22"/>
  <c r="T160" i="22"/>
  <c r="T161" i="22"/>
  <c r="N163" i="22"/>
  <c r="M219" i="16"/>
  <c r="S218" i="16"/>
  <c r="K213" i="16"/>
  <c r="Q209" i="16"/>
  <c r="K212" i="16"/>
  <c r="Q210" i="16"/>
  <c r="N213" i="7"/>
  <c r="N212" i="7"/>
  <c r="N170" i="12"/>
  <c r="T168" i="12"/>
  <c r="T169" i="12"/>
  <c r="M261" i="20"/>
  <c r="S259" i="20"/>
  <c r="M262" i="20"/>
  <c r="N170" i="9"/>
  <c r="T169" i="9"/>
  <c r="N317" i="11"/>
  <c r="T315" i="11"/>
  <c r="T316" i="11"/>
  <c r="R210" i="22"/>
  <c r="L212" i="22"/>
  <c r="L213" i="22"/>
  <c r="A75" i="16"/>
  <c r="A124" i="23"/>
  <c r="R161" i="18"/>
  <c r="L163" i="18"/>
  <c r="L164" i="18"/>
  <c r="R160" i="18"/>
  <c r="N266" i="19"/>
  <c r="T266" i="19"/>
  <c r="A75" i="11"/>
  <c r="S168" i="16"/>
  <c r="S169" i="16"/>
  <c r="S267" i="14"/>
  <c r="M268" i="8"/>
  <c r="S267" i="8"/>
  <c r="N261" i="8"/>
  <c r="N262" i="8"/>
  <c r="T258" i="8"/>
  <c r="Q308" i="19"/>
  <c r="Q307" i="19"/>
  <c r="K310" i="19"/>
  <c r="K311" i="19"/>
  <c r="N212" i="14"/>
  <c r="N213" i="14"/>
  <c r="N169" i="18"/>
  <c r="T169" i="18"/>
  <c r="Q161" i="18"/>
  <c r="Q160" i="18"/>
  <c r="K164" i="18"/>
  <c r="K163" i="18"/>
  <c r="M266" i="19"/>
  <c r="M271" i="19" s="1"/>
  <c r="S266" i="19"/>
  <c r="Q297" i="8"/>
  <c r="H309" i="8" s="1"/>
  <c r="M309" i="8" s="1"/>
  <c r="R297" i="8"/>
  <c r="I309" i="8" s="1"/>
  <c r="N309" i="8" s="1"/>
  <c r="Q258" i="17"/>
  <c r="K261" i="17"/>
  <c r="K262" i="17"/>
  <c r="L212" i="16"/>
  <c r="L213" i="16"/>
  <c r="R210" i="16"/>
  <c r="S210" i="7"/>
  <c r="M212" i="7"/>
  <c r="M213" i="7"/>
  <c r="L163" i="13"/>
  <c r="L164" i="13"/>
  <c r="K170" i="8"/>
  <c r="Q169" i="8"/>
  <c r="M170" i="12"/>
  <c r="S168" i="12"/>
  <c r="S169" i="12"/>
  <c r="R161" i="13"/>
  <c r="N261" i="20"/>
  <c r="T259" i="20"/>
  <c r="N262" i="20"/>
  <c r="M170" i="9"/>
  <c r="S169" i="9"/>
  <c r="S168" i="9"/>
  <c r="S210" i="14"/>
  <c r="N310" i="21"/>
  <c r="T307" i="21"/>
  <c r="N311" i="21"/>
  <c r="Q209" i="22"/>
  <c r="Q210" i="22"/>
  <c r="K212" i="22"/>
  <c r="K213" i="22"/>
  <c r="A75" i="19"/>
  <c r="L268" i="22"/>
  <c r="R267" i="22"/>
  <c r="K311" i="13"/>
  <c r="K310" i="13"/>
  <c r="Q307" i="13"/>
  <c r="Q308" i="13"/>
  <c r="L212" i="3"/>
  <c r="L213" i="3"/>
  <c r="R210" i="3"/>
  <c r="A75" i="8"/>
  <c r="L212" i="8"/>
  <c r="L213" i="8"/>
  <c r="R210" i="8"/>
  <c r="L171" i="11"/>
  <c r="L172" i="11"/>
  <c r="N317" i="13"/>
  <c r="T315" i="13"/>
  <c r="N266" i="9"/>
  <c r="T266" i="9"/>
  <c r="Q304" i="15"/>
  <c r="H317" i="15" s="1"/>
  <c r="R304" i="15"/>
  <c r="I317" i="15" s="1"/>
  <c r="M262" i="21"/>
  <c r="M261" i="21"/>
  <c r="M262" i="7"/>
  <c r="M261" i="7"/>
  <c r="S259" i="7"/>
  <c r="S258" i="7"/>
  <c r="O304" i="19"/>
  <c r="F317" i="19" s="1"/>
  <c r="P304" i="19"/>
  <c r="G317" i="19" s="1"/>
  <c r="S217" i="5"/>
  <c r="M217" i="5"/>
  <c r="K268" i="16"/>
  <c r="Q266" i="16"/>
  <c r="S259" i="21"/>
  <c r="L218" i="18"/>
  <c r="R218" i="18"/>
  <c r="A75" i="15"/>
  <c r="R297" i="11"/>
  <c r="I309" i="11" s="1"/>
  <c r="N309" i="11" s="1"/>
  <c r="T308" i="11" s="1"/>
  <c r="Q297" i="11"/>
  <c r="H309" i="11" s="1"/>
  <c r="M309" i="11" s="1"/>
  <c r="S308" i="11" s="1"/>
  <c r="S217" i="19"/>
  <c r="M217" i="19"/>
  <c r="R209" i="3"/>
  <c r="N170" i="16"/>
  <c r="T168" i="16"/>
  <c r="L219" i="17"/>
  <c r="R217" i="17"/>
  <c r="R218" i="17"/>
  <c r="M261" i="14"/>
  <c r="M262" i="14"/>
  <c r="S259" i="14"/>
  <c r="S258" i="14"/>
  <c r="K310" i="16"/>
  <c r="K311" i="16"/>
  <c r="R297" i="13"/>
  <c r="I309" i="13" s="1"/>
  <c r="N309" i="13" s="1"/>
  <c r="Q297" i="13"/>
  <c r="H309" i="13" s="1"/>
  <c r="M309" i="13" s="1"/>
  <c r="A75" i="17"/>
  <c r="R267" i="5"/>
  <c r="K268" i="14"/>
  <c r="Q267" i="14"/>
  <c r="Q266" i="14"/>
  <c r="L213" i="17"/>
  <c r="L212" i="17"/>
  <c r="L168" i="8"/>
  <c r="R168" i="8"/>
  <c r="A75" i="21"/>
  <c r="M268" i="18"/>
  <c r="S267" i="18"/>
  <c r="S266" i="18"/>
  <c r="L310" i="13"/>
  <c r="L311" i="13"/>
  <c r="R307" i="13"/>
  <c r="R308" i="13"/>
  <c r="K213" i="3"/>
  <c r="K212" i="3"/>
  <c r="Q210" i="3"/>
  <c r="R304" i="8"/>
  <c r="I317" i="8" s="1"/>
  <c r="T315" i="8" s="1"/>
  <c r="Q304" i="8"/>
  <c r="H317" i="8" s="1"/>
  <c r="S315" i="8" s="1"/>
  <c r="M170" i="7"/>
  <c r="S169" i="7"/>
  <c r="S168" i="7"/>
  <c r="R209" i="8"/>
  <c r="S218" i="20"/>
  <c r="M218" i="20"/>
  <c r="L219" i="7"/>
  <c r="R217" i="7"/>
  <c r="L261" i="19"/>
  <c r="L262" i="19"/>
  <c r="R259" i="19"/>
  <c r="L262" i="13"/>
  <c r="L261" i="13"/>
  <c r="R259" i="13"/>
  <c r="R258" i="13"/>
  <c r="K171" i="11"/>
  <c r="K172" i="11"/>
  <c r="L317" i="20"/>
  <c r="R315" i="20"/>
  <c r="R316" i="20"/>
  <c r="R297" i="3"/>
  <c r="I309" i="3" s="1"/>
  <c r="N309" i="3" s="1"/>
  <c r="T308" i="3" s="1"/>
  <c r="Q297" i="3"/>
  <c r="H309" i="3" s="1"/>
  <c r="M309" i="3" s="1"/>
  <c r="S308" i="3" s="1"/>
  <c r="S209" i="16"/>
  <c r="L212" i="11"/>
  <c r="L213" i="11"/>
  <c r="R209" i="11"/>
  <c r="R210" i="11"/>
  <c r="Q169" i="11"/>
  <c r="A173" i="15"/>
  <c r="Q168" i="11"/>
  <c r="L315" i="14"/>
  <c r="R315" i="14"/>
  <c r="Q304" i="3"/>
  <c r="H317" i="3" s="1"/>
  <c r="R304" i="3"/>
  <c r="I317" i="3" s="1"/>
  <c r="M310" i="20"/>
  <c r="M311" i="20"/>
  <c r="M169" i="8"/>
  <c r="S169" i="8"/>
  <c r="T161" i="12"/>
  <c r="K317" i="11"/>
  <c r="Q316" i="11"/>
  <c r="Q315" i="11"/>
  <c r="O304" i="15"/>
  <c r="F317" i="15" s="1"/>
  <c r="P304" i="15"/>
  <c r="G317" i="15" s="1"/>
  <c r="L261" i="18"/>
  <c r="L262" i="18"/>
  <c r="R259" i="18"/>
  <c r="M261" i="17"/>
  <c r="M262" i="17"/>
  <c r="S258" i="17"/>
  <c r="S259" i="17"/>
  <c r="Q316" i="5"/>
  <c r="K316" i="5"/>
  <c r="K317" i="12"/>
  <c r="Q316" i="12"/>
  <c r="N163" i="18"/>
  <c r="N164" i="18"/>
  <c r="K170" i="9"/>
  <c r="Q168" i="9"/>
  <c r="Q169" i="9"/>
  <c r="T169" i="16"/>
  <c r="L219" i="5"/>
  <c r="R218" i="5"/>
  <c r="M163" i="20"/>
  <c r="M164" i="20"/>
  <c r="S161" i="20"/>
  <c r="L261" i="16"/>
  <c r="L262" i="16"/>
  <c r="R259" i="16"/>
  <c r="K217" i="19"/>
  <c r="Q217" i="19"/>
  <c r="T217" i="5"/>
  <c r="N217" i="5"/>
  <c r="L315" i="5"/>
  <c r="R315" i="5"/>
  <c r="L268" i="16"/>
  <c r="R266" i="16"/>
  <c r="Q218" i="7"/>
  <c r="K269" i="5"/>
  <c r="K270" i="5"/>
  <c r="L219" i="19"/>
  <c r="R218" i="19"/>
  <c r="L262" i="11"/>
  <c r="L261" i="11"/>
  <c r="R258" i="11"/>
  <c r="L268" i="20"/>
  <c r="R266" i="20"/>
  <c r="P297" i="11"/>
  <c r="G309" i="11" s="1"/>
  <c r="L309" i="11" s="1"/>
  <c r="O297" i="11"/>
  <c r="F309" i="11" s="1"/>
  <c r="K309" i="11" s="1"/>
  <c r="M318" i="9"/>
  <c r="M319" i="9"/>
  <c r="T217" i="19"/>
  <c r="N217" i="19"/>
  <c r="K168" i="19"/>
  <c r="Q168" i="19"/>
  <c r="K219" i="12"/>
  <c r="Q217" i="12"/>
  <c r="Q218" i="12"/>
  <c r="Q209" i="3"/>
  <c r="Q218" i="22"/>
  <c r="L268" i="13"/>
  <c r="R266" i="13"/>
  <c r="Q307" i="17"/>
  <c r="N317" i="22"/>
  <c r="T316" i="22"/>
  <c r="T315" i="22"/>
  <c r="S258" i="21"/>
  <c r="T258" i="16"/>
  <c r="N263" i="16"/>
  <c r="A75" i="9"/>
  <c r="Q209" i="8"/>
  <c r="N218" i="20"/>
  <c r="T218" i="20"/>
  <c r="K262" i="19"/>
  <c r="K261" i="19"/>
  <c r="Q259" i="19"/>
  <c r="Q258" i="19"/>
  <c r="N212" i="18"/>
  <c r="N213" i="18"/>
  <c r="T209" i="18"/>
  <c r="M120" i="13"/>
  <c r="S120" i="13"/>
  <c r="T209" i="16"/>
  <c r="K315" i="14"/>
  <c r="Q315" i="14"/>
  <c r="P297" i="15"/>
  <c r="G309" i="15" s="1"/>
  <c r="L309" i="15" s="1"/>
  <c r="O297" i="15"/>
  <c r="F309" i="15" s="1"/>
  <c r="K309" i="15" s="1"/>
  <c r="Q161" i="16"/>
  <c r="K165" i="16"/>
  <c r="N169" i="8"/>
  <c r="T169" i="8"/>
  <c r="S217" i="9"/>
  <c r="M217" i="9"/>
  <c r="M222" i="9" s="1"/>
  <c r="N163" i="12"/>
  <c r="N164" i="12"/>
  <c r="T160" i="12"/>
  <c r="Q304" i="17"/>
  <c r="H317" i="17" s="1"/>
  <c r="R304" i="17"/>
  <c r="I317" i="17" s="1"/>
  <c r="M213" i="5"/>
  <c r="M212" i="5"/>
  <c r="S209" i="5"/>
  <c r="K268" i="20"/>
  <c r="Q266" i="20"/>
  <c r="K219" i="23"/>
  <c r="Q218" i="23"/>
  <c r="N268" i="15"/>
  <c r="T266" i="15"/>
  <c r="T267" i="15"/>
  <c r="L317" i="21"/>
  <c r="R316" i="21"/>
  <c r="R315" i="21"/>
  <c r="S160" i="18"/>
  <c r="A124" i="11"/>
  <c r="T315" i="12"/>
  <c r="N315" i="12"/>
  <c r="K168" i="8"/>
  <c r="Q168" i="8"/>
  <c r="M212" i="21"/>
  <c r="M213" i="21"/>
  <c r="S209" i="21"/>
  <c r="S210" i="21"/>
  <c r="R217" i="13"/>
  <c r="L217" i="13"/>
  <c r="P304" i="8"/>
  <c r="G317" i="8" s="1"/>
  <c r="O304" i="8"/>
  <c r="F317" i="8" s="1"/>
  <c r="N170" i="7"/>
  <c r="T168" i="7"/>
  <c r="T169" i="7"/>
  <c r="N311" i="5"/>
  <c r="N310" i="5"/>
  <c r="R266" i="5"/>
  <c r="K221" i="7"/>
  <c r="K220" i="7"/>
  <c r="R161" i="17"/>
  <c r="Q217" i="7"/>
  <c r="K261" i="13"/>
  <c r="K262" i="13"/>
  <c r="Q259" i="13"/>
  <c r="M315" i="8"/>
  <c r="Q304" i="18"/>
  <c r="H317" i="18" s="1"/>
  <c r="R304" i="18"/>
  <c r="I317" i="18" s="1"/>
  <c r="R169" i="11"/>
  <c r="N318" i="23"/>
  <c r="N319" i="23"/>
  <c r="P297" i="3"/>
  <c r="G309" i="3" s="1"/>
  <c r="L309" i="3" s="1"/>
  <c r="O297" i="3"/>
  <c r="F309" i="3" s="1"/>
  <c r="K309" i="3" s="1"/>
  <c r="A75" i="20"/>
  <c r="L317" i="18"/>
  <c r="R315" i="18"/>
  <c r="L165" i="8"/>
  <c r="Q267" i="16"/>
  <c r="O304" i="3"/>
  <c r="F317" i="3" s="1"/>
  <c r="P304" i="3"/>
  <c r="G317" i="3" s="1"/>
  <c r="K170" i="23"/>
  <c r="Q168" i="23"/>
  <c r="Q169" i="23"/>
  <c r="K163" i="23"/>
  <c r="K164" i="23"/>
  <c r="Q160" i="23"/>
  <c r="Q161" i="23"/>
  <c r="K268" i="8"/>
  <c r="Q267" i="8"/>
  <c r="Q266" i="8"/>
  <c r="K262" i="18"/>
  <c r="K261" i="18"/>
  <c r="Q259" i="18"/>
  <c r="N262" i="17"/>
  <c r="N261" i="17"/>
  <c r="T258" i="17"/>
  <c r="T259" i="17"/>
  <c r="N219" i="21"/>
  <c r="T217" i="21"/>
  <c r="T218" i="21"/>
  <c r="R316" i="5"/>
  <c r="L316" i="5"/>
  <c r="A124" i="5"/>
  <c r="N268" i="7"/>
  <c r="T267" i="7"/>
  <c r="N213" i="12"/>
  <c r="N212" i="12"/>
  <c r="T209" i="12"/>
  <c r="M163" i="18"/>
  <c r="M164" i="18"/>
  <c r="N164" i="16"/>
  <c r="N163" i="16"/>
  <c r="M164" i="11"/>
  <c r="M163" i="11"/>
  <c r="S161" i="11"/>
  <c r="S160" i="11"/>
  <c r="L170" i="9"/>
  <c r="R168" i="9"/>
  <c r="K220" i="5"/>
  <c r="K221" i="5"/>
  <c r="R210" i="17"/>
  <c r="K262" i="16"/>
  <c r="K261" i="16"/>
  <c r="Q259" i="16"/>
  <c r="R217" i="19"/>
  <c r="L217" i="19"/>
  <c r="R258" i="18"/>
  <c r="T168" i="19"/>
  <c r="N168" i="19"/>
  <c r="M317" i="7"/>
  <c r="S316" i="7"/>
  <c r="S315" i="7"/>
  <c r="R209" i="17"/>
  <c r="M267" i="22"/>
  <c r="S267" i="22"/>
  <c r="K317" i="17"/>
  <c r="Q315" i="17"/>
  <c r="K315" i="5"/>
  <c r="Q315" i="5"/>
  <c r="K310" i="12"/>
  <c r="K311" i="12"/>
  <c r="Q307" i="12"/>
  <c r="Q308" i="12"/>
  <c r="R160" i="11"/>
  <c r="K310" i="17"/>
  <c r="K311" i="17"/>
  <c r="Q308" i="17"/>
  <c r="K219" i="19"/>
  <c r="Q218" i="19"/>
  <c r="S161" i="16"/>
  <c r="R218" i="22"/>
  <c r="Q267" i="20"/>
  <c r="U267" i="20" s="1"/>
  <c r="M122" i="13"/>
  <c r="M123" i="13"/>
  <c r="T307" i="5"/>
  <c r="K261" i="11"/>
  <c r="K262" i="11"/>
  <c r="Q258" i="11"/>
  <c r="N261" i="23"/>
  <c r="N262" i="23"/>
  <c r="T258" i="23"/>
  <c r="R266" i="22"/>
  <c r="Q315" i="12"/>
  <c r="A75" i="23"/>
  <c r="R209" i="21"/>
  <c r="M317" i="21"/>
  <c r="S316" i="21"/>
  <c r="L219" i="12"/>
  <c r="R218" i="12"/>
  <c r="R217" i="12"/>
  <c r="M269" i="5"/>
  <c r="M270" i="5"/>
  <c r="K268" i="13"/>
  <c r="Q266" i="13"/>
  <c r="R217" i="22"/>
  <c r="L170" i="12"/>
  <c r="R168" i="12"/>
  <c r="R169" i="12"/>
  <c r="M219" i="11"/>
  <c r="S217" i="11"/>
  <c r="N165" i="17"/>
  <c r="S209" i="8"/>
  <c r="M214" i="8"/>
  <c r="K220" i="22"/>
  <c r="K221" i="22"/>
  <c r="K218" i="20"/>
  <c r="Q218" i="20"/>
  <c r="R209" i="23"/>
  <c r="N170" i="3"/>
  <c r="T168" i="3"/>
  <c r="L164" i="14"/>
  <c r="L163" i="14"/>
  <c r="N268" i="11"/>
  <c r="T266" i="11"/>
  <c r="R266" i="7"/>
  <c r="L266" i="7"/>
  <c r="L213" i="9"/>
  <c r="L212" i="9"/>
  <c r="R210" i="9"/>
  <c r="K219" i="17"/>
  <c r="Q218" i="17"/>
  <c r="Q217" i="17"/>
  <c r="S210" i="15"/>
  <c r="M214" i="15"/>
  <c r="M266" i="12"/>
  <c r="S266" i="12"/>
  <c r="K310" i="5"/>
  <c r="K311" i="5"/>
  <c r="Q308" i="5"/>
  <c r="Q307" i="5"/>
  <c r="O297" i="23"/>
  <c r="F309" i="23" s="1"/>
  <c r="K309" i="23" s="1"/>
  <c r="P297" i="23"/>
  <c r="G309" i="23" s="1"/>
  <c r="L309" i="23" s="1"/>
  <c r="N262" i="5"/>
  <c r="N261" i="5"/>
  <c r="T259" i="5"/>
  <c r="T258" i="5"/>
  <c r="R218" i="8"/>
  <c r="L218" i="8"/>
  <c r="N311" i="9"/>
  <c r="N310" i="9"/>
  <c r="T307" i="9"/>
  <c r="T308" i="9"/>
  <c r="M170" i="14"/>
  <c r="S169" i="14"/>
  <c r="S168" i="14"/>
  <c r="N170" i="20"/>
  <c r="T169" i="20"/>
  <c r="T168" i="20"/>
  <c r="K213" i="11"/>
  <c r="K212" i="11"/>
  <c r="Q210" i="11"/>
  <c r="Q209" i="11"/>
  <c r="N311" i="14"/>
  <c r="N310" i="14"/>
  <c r="T308" i="14"/>
  <c r="S266" i="17"/>
  <c r="M266" i="17"/>
  <c r="M271" i="17" s="1"/>
  <c r="Q316" i="18"/>
  <c r="K316" i="18"/>
  <c r="L261" i="9"/>
  <c r="L262" i="9"/>
  <c r="R259" i="9"/>
  <c r="K261" i="22"/>
  <c r="K262" i="22"/>
  <c r="Q258" i="22"/>
  <c r="N163" i="20"/>
  <c r="N164" i="20"/>
  <c r="T161" i="20"/>
  <c r="Q259" i="22"/>
  <c r="L310" i="21"/>
  <c r="L311" i="21"/>
  <c r="R307" i="21"/>
  <c r="T307" i="14"/>
  <c r="L269" i="5"/>
  <c r="L270" i="5"/>
  <c r="L168" i="19"/>
  <c r="R168" i="19"/>
  <c r="T209" i="14"/>
  <c r="T209" i="8"/>
  <c r="T160" i="18"/>
  <c r="S258" i="16"/>
  <c r="K212" i="9"/>
  <c r="K213" i="9"/>
  <c r="Q210" i="9"/>
  <c r="N266" i="12"/>
  <c r="T266" i="12"/>
  <c r="A75" i="13"/>
  <c r="M268" i="15"/>
  <c r="S267" i="15"/>
  <c r="S266" i="15"/>
  <c r="M317" i="16"/>
  <c r="S315" i="16"/>
  <c r="S316" i="16"/>
  <c r="M163" i="8"/>
  <c r="M164" i="8"/>
  <c r="K164" i="3"/>
  <c r="K163" i="3"/>
  <c r="Q160" i="3"/>
  <c r="K317" i="21"/>
  <c r="Q316" i="21"/>
  <c r="Q315" i="21"/>
  <c r="L164" i="17"/>
  <c r="L163" i="17"/>
  <c r="N261" i="14"/>
  <c r="N262" i="14"/>
  <c r="T258" i="14"/>
  <c r="T259" i="14"/>
  <c r="L268" i="14"/>
  <c r="R266" i="14"/>
  <c r="R267" i="14"/>
  <c r="K212" i="17"/>
  <c r="K213" i="17"/>
  <c r="K219" i="9"/>
  <c r="Q217" i="9"/>
  <c r="N268" i="18"/>
  <c r="T266" i="18"/>
  <c r="L221" i="22"/>
  <c r="L220" i="22"/>
  <c r="L218" i="20"/>
  <c r="R218" i="20"/>
  <c r="Q209" i="23"/>
  <c r="K214" i="23"/>
  <c r="M170" i="3"/>
  <c r="S168" i="3"/>
  <c r="S169" i="3"/>
  <c r="K164" i="14"/>
  <c r="K163" i="14"/>
  <c r="M268" i="11"/>
  <c r="S266" i="11"/>
  <c r="Q266" i="7"/>
  <c r="K266" i="7"/>
  <c r="N317" i="16"/>
  <c r="T316" i="16"/>
  <c r="T315" i="16"/>
  <c r="N163" i="8"/>
  <c r="N164" i="8"/>
  <c r="Q217" i="23"/>
  <c r="L164" i="3"/>
  <c r="L163" i="3"/>
  <c r="R160" i="3"/>
  <c r="K164" i="17"/>
  <c r="K163" i="17"/>
  <c r="Q161" i="17"/>
  <c r="L310" i="5"/>
  <c r="L311" i="5"/>
  <c r="R308" i="5"/>
  <c r="R307" i="5"/>
  <c r="Q307" i="16"/>
  <c r="T169" i="3"/>
  <c r="M315" i="12"/>
  <c r="Q217" i="22"/>
  <c r="T267" i="18"/>
  <c r="K268" i="22"/>
  <c r="Q267" i="22"/>
  <c r="Q297" i="23"/>
  <c r="H309" i="23" s="1"/>
  <c r="M309" i="23" s="1"/>
  <c r="R297" i="23"/>
  <c r="I309" i="23" s="1"/>
  <c r="N309" i="23" s="1"/>
  <c r="L220" i="9"/>
  <c r="L221" i="9"/>
  <c r="M261" i="5"/>
  <c r="M262" i="5"/>
  <c r="S259" i="5"/>
  <c r="S258" i="5"/>
  <c r="N213" i="21"/>
  <c r="N212" i="21"/>
  <c r="T209" i="21"/>
  <c r="T210" i="21"/>
  <c r="Q217" i="13"/>
  <c r="K217" i="13"/>
  <c r="Q218" i="8"/>
  <c r="K218" i="8"/>
  <c r="K222" i="8" s="1"/>
  <c r="M311" i="9"/>
  <c r="M310" i="9"/>
  <c r="S307" i="9"/>
  <c r="S308" i="9"/>
  <c r="N170" i="14"/>
  <c r="T169" i="14"/>
  <c r="T168" i="14"/>
  <c r="K213" i="8"/>
  <c r="K212" i="8"/>
  <c r="Q210" i="8"/>
  <c r="M212" i="18"/>
  <c r="M213" i="18"/>
  <c r="S209" i="18"/>
  <c r="Q160" i="17"/>
  <c r="N315" i="8"/>
  <c r="A124" i="15"/>
  <c r="N120" i="13"/>
  <c r="T120" i="13"/>
  <c r="T316" i="13"/>
  <c r="M317" i="23"/>
  <c r="S315" i="23"/>
  <c r="M317" i="5"/>
  <c r="S316" i="5"/>
  <c r="R168" i="11"/>
  <c r="M170" i="20"/>
  <c r="S169" i="20"/>
  <c r="S168" i="20"/>
  <c r="K317" i="18"/>
  <c r="Q315" i="18"/>
  <c r="N310" i="18"/>
  <c r="N311" i="18"/>
  <c r="T308" i="18"/>
  <c r="S210" i="20"/>
  <c r="M214" i="20"/>
  <c r="N263" i="15"/>
  <c r="T266" i="17"/>
  <c r="N266" i="17"/>
  <c r="R297" i="15"/>
  <c r="I309" i="15" s="1"/>
  <c r="N309" i="15" s="1"/>
  <c r="Q297" i="15"/>
  <c r="H309" i="15" s="1"/>
  <c r="M309" i="15" s="1"/>
  <c r="T266" i="7"/>
  <c r="L170" i="23"/>
  <c r="R169" i="23"/>
  <c r="R168" i="23"/>
  <c r="L164" i="23"/>
  <c r="L163" i="23"/>
  <c r="R160" i="23"/>
  <c r="R161" i="23"/>
  <c r="S266" i="9"/>
  <c r="L268" i="8"/>
  <c r="R267" i="8"/>
  <c r="R266" i="8"/>
  <c r="R160" i="14"/>
  <c r="L316" i="18"/>
  <c r="R316" i="18"/>
  <c r="M219" i="21"/>
  <c r="S218" i="21"/>
  <c r="S217" i="21"/>
  <c r="K124" i="13"/>
  <c r="Q218" i="5"/>
  <c r="M268" i="7"/>
  <c r="S267" i="7"/>
  <c r="M213" i="12"/>
  <c r="M212" i="12"/>
  <c r="S209" i="12"/>
  <c r="K262" i="9"/>
  <c r="K261" i="9"/>
  <c r="Q259" i="9"/>
  <c r="L261" i="22"/>
  <c r="L262" i="22"/>
  <c r="R258" i="22"/>
  <c r="N261" i="21"/>
  <c r="N262" i="21"/>
  <c r="A173" i="5"/>
  <c r="M163" i="16"/>
  <c r="M164" i="16"/>
  <c r="N163" i="11"/>
  <c r="N164" i="11"/>
  <c r="T161" i="11"/>
  <c r="N217" i="9"/>
  <c r="T217" i="9"/>
  <c r="N262" i="7"/>
  <c r="N261" i="7"/>
  <c r="T259" i="7"/>
  <c r="T258" i="7"/>
  <c r="R218" i="9"/>
  <c r="S210" i="5"/>
  <c r="R259" i="22"/>
  <c r="S161" i="8"/>
  <c r="Q304" i="19"/>
  <c r="H317" i="19" s="1"/>
  <c r="R304" i="19"/>
  <c r="I317" i="19" s="1"/>
  <c r="M164" i="12"/>
  <c r="M163" i="12"/>
  <c r="S160" i="12"/>
  <c r="M168" i="19"/>
  <c r="S168" i="19"/>
  <c r="N213" i="5"/>
  <c r="N212" i="5"/>
  <c r="T209" i="5"/>
  <c r="N267" i="22"/>
  <c r="N271" i="22" s="1"/>
  <c r="T267" i="22"/>
  <c r="L317" i="17"/>
  <c r="R315" i="17"/>
  <c r="Q218" i="9"/>
  <c r="S308" i="20"/>
  <c r="A124" i="8"/>
  <c r="Q218" i="18"/>
  <c r="K218" i="18"/>
  <c r="Q160" i="11"/>
  <c r="K165" i="11"/>
  <c r="T308" i="5"/>
  <c r="T161" i="16"/>
  <c r="M311" i="19"/>
  <c r="M310" i="19"/>
  <c r="S307" i="19"/>
  <c r="S308" i="19"/>
  <c r="A124" i="21"/>
  <c r="N122" i="13"/>
  <c r="N123" i="13"/>
  <c r="M222" i="8"/>
  <c r="M261" i="23"/>
  <c r="M262" i="23"/>
  <c r="S259" i="23"/>
  <c r="S258" i="23"/>
  <c r="Q258" i="16"/>
  <c r="Q209" i="21"/>
  <c r="Q209" i="17"/>
  <c r="L219" i="23"/>
  <c r="R218" i="23"/>
  <c r="R218" i="7"/>
  <c r="S209" i="14"/>
  <c r="K170" i="12"/>
  <c r="Q169" i="12"/>
  <c r="Q168" i="12"/>
  <c r="M172" i="16"/>
  <c r="M171" i="16"/>
  <c r="N220" i="11"/>
  <c r="N221" i="11"/>
  <c r="U168" i="17" l="1"/>
  <c r="U111" i="13"/>
  <c r="U112" i="13"/>
  <c r="N173" i="17"/>
  <c r="A173" i="17" s="1"/>
  <c r="U160" i="17"/>
  <c r="U119" i="7"/>
  <c r="U120" i="7"/>
  <c r="K73" i="7"/>
  <c r="K75" i="7" s="1"/>
  <c r="U112" i="7"/>
  <c r="N67" i="7"/>
  <c r="A67" i="7" s="1"/>
  <c r="M271" i="13"/>
  <c r="U161" i="14"/>
  <c r="M124" i="7"/>
  <c r="L124" i="7"/>
  <c r="U70" i="7"/>
  <c r="U71" i="7"/>
  <c r="U259" i="9"/>
  <c r="U111" i="7"/>
  <c r="N124" i="7"/>
  <c r="K116" i="7"/>
  <c r="L116" i="7"/>
  <c r="N74" i="7"/>
  <c r="N73" i="7"/>
  <c r="L75" i="7"/>
  <c r="M74" i="7"/>
  <c r="M73" i="7"/>
  <c r="K124" i="7"/>
  <c r="K173" i="7"/>
  <c r="N173" i="23"/>
  <c r="L263" i="9"/>
  <c r="M310" i="18"/>
  <c r="M312" i="18" s="1"/>
  <c r="U267" i="11"/>
  <c r="L312" i="18"/>
  <c r="M269" i="20"/>
  <c r="M271" i="20" s="1"/>
  <c r="S308" i="18"/>
  <c r="U308" i="18" s="1"/>
  <c r="S307" i="18"/>
  <c r="U307" i="18" s="1"/>
  <c r="U210" i="15"/>
  <c r="K221" i="11"/>
  <c r="K222" i="11" s="1"/>
  <c r="L310" i="16"/>
  <c r="L312" i="16" s="1"/>
  <c r="R308" i="16"/>
  <c r="U259" i="21"/>
  <c r="N310" i="12"/>
  <c r="N310" i="20"/>
  <c r="K214" i="18"/>
  <c r="N317" i="7"/>
  <c r="N318" i="7" s="1"/>
  <c r="M317" i="13"/>
  <c r="M319" i="13" s="1"/>
  <c r="N270" i="13"/>
  <c r="N271" i="13" s="1"/>
  <c r="N271" i="19"/>
  <c r="U218" i="15"/>
  <c r="L214" i="13"/>
  <c r="N311" i="20"/>
  <c r="M214" i="3"/>
  <c r="U210" i="12"/>
  <c r="T307" i="20"/>
  <c r="U218" i="14"/>
  <c r="U209" i="7"/>
  <c r="S308" i="5"/>
  <c r="U308" i="5" s="1"/>
  <c r="U267" i="16"/>
  <c r="U160" i="7"/>
  <c r="U160" i="8"/>
  <c r="U161" i="7"/>
  <c r="M173" i="8"/>
  <c r="R316" i="16"/>
  <c r="U316" i="16" s="1"/>
  <c r="U209" i="9"/>
  <c r="K214" i="5"/>
  <c r="R315" i="16"/>
  <c r="U315" i="16" s="1"/>
  <c r="L319" i="16"/>
  <c r="L320" i="16" s="1"/>
  <c r="U210" i="19"/>
  <c r="U210" i="18"/>
  <c r="N269" i="17"/>
  <c r="N271" i="17" s="1"/>
  <c r="U259" i="23"/>
  <c r="N222" i="9"/>
  <c r="R307" i="16"/>
  <c r="S315" i="13"/>
  <c r="U315" i="13" s="1"/>
  <c r="S307" i="5"/>
  <c r="U307" i="5" s="1"/>
  <c r="R308" i="20"/>
  <c r="U308" i="20" s="1"/>
  <c r="T316" i="5"/>
  <c r="U316" i="5" s="1"/>
  <c r="Q316" i="20"/>
  <c r="U316" i="20" s="1"/>
  <c r="M311" i="5"/>
  <c r="M312" i="5" s="1"/>
  <c r="R307" i="20"/>
  <c r="U218" i="21"/>
  <c r="N317" i="5"/>
  <c r="N319" i="5" s="1"/>
  <c r="U218" i="11"/>
  <c r="N263" i="9"/>
  <c r="R315" i="12"/>
  <c r="L310" i="20"/>
  <c r="L312" i="20" s="1"/>
  <c r="L271" i="17"/>
  <c r="T308" i="19"/>
  <c r="U308" i="19" s="1"/>
  <c r="N173" i="8"/>
  <c r="R316" i="9"/>
  <c r="U316" i="9" s="1"/>
  <c r="U259" i="8"/>
  <c r="U258" i="9"/>
  <c r="M263" i="13"/>
  <c r="U209" i="19"/>
  <c r="K222" i="18"/>
  <c r="L317" i="12"/>
  <c r="L318" i="12" s="1"/>
  <c r="Q315" i="20"/>
  <c r="U315" i="20" s="1"/>
  <c r="L310" i="9"/>
  <c r="U160" i="16"/>
  <c r="N214" i="20"/>
  <c r="K263" i="5"/>
  <c r="U217" i="18"/>
  <c r="U259" i="3"/>
  <c r="T308" i="12"/>
  <c r="U308" i="12" s="1"/>
  <c r="K165" i="22"/>
  <c r="R315" i="9"/>
  <c r="U315" i="9" s="1"/>
  <c r="K311" i="21"/>
  <c r="R307" i="12"/>
  <c r="U307" i="12" s="1"/>
  <c r="T315" i="7"/>
  <c r="L222" i="18"/>
  <c r="M222" i="5"/>
  <c r="U161" i="22"/>
  <c r="U266" i="3"/>
  <c r="R308" i="22"/>
  <c r="U308" i="22" s="1"/>
  <c r="N311" i="12"/>
  <c r="Q307" i="21"/>
  <c r="U307" i="21" s="1"/>
  <c r="K271" i="7"/>
  <c r="L222" i="8"/>
  <c r="A222" i="8" s="1"/>
  <c r="K310" i="21"/>
  <c r="L310" i="12"/>
  <c r="R307" i="22"/>
  <c r="U307" i="22" s="1"/>
  <c r="M214" i="9"/>
  <c r="U217" i="8"/>
  <c r="L318" i="9"/>
  <c r="L320" i="9" s="1"/>
  <c r="M173" i="13"/>
  <c r="A165" i="7"/>
  <c r="L311" i="12"/>
  <c r="S315" i="12"/>
  <c r="U266" i="22"/>
  <c r="L311" i="17"/>
  <c r="L312" i="17" s="1"/>
  <c r="L311" i="22"/>
  <c r="L312" i="22" s="1"/>
  <c r="K320" i="9"/>
  <c r="N214" i="15"/>
  <c r="A214" i="15" s="1"/>
  <c r="N214" i="8"/>
  <c r="K173" i="20"/>
  <c r="L165" i="9"/>
  <c r="K320" i="14"/>
  <c r="M318" i="12"/>
  <c r="M320" i="12" s="1"/>
  <c r="S316" i="12"/>
  <c r="U316" i="12" s="1"/>
  <c r="A116" i="13"/>
  <c r="T307" i="19"/>
  <c r="U307" i="19" s="1"/>
  <c r="U267" i="3"/>
  <c r="U161" i="3"/>
  <c r="N310" i="19"/>
  <c r="N312" i="19" s="1"/>
  <c r="U160" i="20"/>
  <c r="U161" i="19"/>
  <c r="L271" i="7"/>
  <c r="S316" i="14"/>
  <c r="U316" i="14" s="1"/>
  <c r="N271" i="9"/>
  <c r="S315" i="14"/>
  <c r="U315" i="14" s="1"/>
  <c r="N271" i="21"/>
  <c r="U217" i="15"/>
  <c r="A222" i="15"/>
  <c r="L165" i="22"/>
  <c r="N312" i="16"/>
  <c r="R307" i="17"/>
  <c r="U307" i="17" s="1"/>
  <c r="U217" i="3"/>
  <c r="M222" i="14"/>
  <c r="A222" i="14" s="1"/>
  <c r="U217" i="14"/>
  <c r="U218" i="16"/>
  <c r="N271" i="14"/>
  <c r="U258" i="3"/>
  <c r="K165" i="19"/>
  <c r="A165" i="19" s="1"/>
  <c r="K317" i="23"/>
  <c r="Q316" i="23"/>
  <c r="U316" i="23" s="1"/>
  <c r="N221" i="5"/>
  <c r="N220" i="5"/>
  <c r="S308" i="14"/>
  <c r="U308" i="14" s="1"/>
  <c r="U315" i="5"/>
  <c r="M263" i="19"/>
  <c r="L214" i="23"/>
  <c r="S307" i="16"/>
  <c r="M311" i="16"/>
  <c r="M312" i="16" s="1"/>
  <c r="K317" i="7"/>
  <c r="Q315" i="7"/>
  <c r="Q316" i="7"/>
  <c r="N317" i="21"/>
  <c r="N318" i="21" s="1"/>
  <c r="M310" i="14"/>
  <c r="U168" i="20"/>
  <c r="U307" i="14"/>
  <c r="S316" i="22"/>
  <c r="U316" i="22" s="1"/>
  <c r="R308" i="17"/>
  <c r="U308" i="17" s="1"/>
  <c r="U258" i="13"/>
  <c r="N320" i="14"/>
  <c r="T315" i="21"/>
  <c r="U315" i="21" s="1"/>
  <c r="U160" i="13"/>
  <c r="L317" i="7"/>
  <c r="R316" i="7"/>
  <c r="R315" i="7"/>
  <c r="U258" i="23"/>
  <c r="M311" i="14"/>
  <c r="M317" i="22"/>
  <c r="M318" i="22" s="1"/>
  <c r="M271" i="22"/>
  <c r="U168" i="22"/>
  <c r="L320" i="13"/>
  <c r="U210" i="23"/>
  <c r="N222" i="18"/>
  <c r="K263" i="3"/>
  <c r="A263" i="3" s="1"/>
  <c r="Q315" i="23"/>
  <c r="U315" i="23" s="1"/>
  <c r="U160" i="19"/>
  <c r="S308" i="16"/>
  <c r="U168" i="13"/>
  <c r="U161" i="17"/>
  <c r="U217" i="23"/>
  <c r="K222" i="20"/>
  <c r="U258" i="21"/>
  <c r="U209" i="20"/>
  <c r="U258" i="18"/>
  <c r="L320" i="14"/>
  <c r="U259" i="15"/>
  <c r="K214" i="14"/>
  <c r="U267" i="12"/>
  <c r="N214" i="23"/>
  <c r="U267" i="23"/>
  <c r="M165" i="3"/>
  <c r="U218" i="13"/>
  <c r="R315" i="11"/>
  <c r="U315" i="11" s="1"/>
  <c r="U169" i="13"/>
  <c r="U266" i="23"/>
  <c r="K214" i="12"/>
  <c r="K263" i="14"/>
  <c r="N320" i="20"/>
  <c r="U210" i="20"/>
  <c r="K222" i="13"/>
  <c r="U266" i="5"/>
  <c r="N320" i="12"/>
  <c r="K271" i="5"/>
  <c r="M222" i="19"/>
  <c r="L311" i="9"/>
  <c r="M214" i="13"/>
  <c r="M165" i="13"/>
  <c r="R308" i="9"/>
  <c r="U308" i="9" s="1"/>
  <c r="U160" i="9"/>
  <c r="L173" i="8"/>
  <c r="K214" i="20"/>
  <c r="K165" i="20"/>
  <c r="M173" i="19"/>
  <c r="U210" i="5"/>
  <c r="N271" i="12"/>
  <c r="T307" i="7"/>
  <c r="K263" i="19"/>
  <c r="M312" i="17"/>
  <c r="L270" i="23"/>
  <c r="L271" i="23" s="1"/>
  <c r="U168" i="18"/>
  <c r="U259" i="11"/>
  <c r="K165" i="13"/>
  <c r="M270" i="16"/>
  <c r="M271" i="16" s="1"/>
  <c r="M221" i="18"/>
  <c r="M220" i="18"/>
  <c r="U258" i="15"/>
  <c r="U209" i="17"/>
  <c r="U316" i="13"/>
  <c r="L165" i="3"/>
  <c r="M271" i="12"/>
  <c r="L222" i="13"/>
  <c r="L263" i="11"/>
  <c r="K320" i="13"/>
  <c r="U161" i="12"/>
  <c r="U267" i="19"/>
  <c r="U308" i="21"/>
  <c r="N263" i="19"/>
  <c r="M165" i="9"/>
  <c r="U209" i="12"/>
  <c r="N165" i="3"/>
  <c r="N214" i="19"/>
  <c r="U210" i="9"/>
  <c r="M220" i="3"/>
  <c r="M221" i="3"/>
  <c r="L312" i="7"/>
  <c r="M310" i="7"/>
  <c r="M311" i="7"/>
  <c r="U218" i="5"/>
  <c r="L317" i="11"/>
  <c r="L319" i="11" s="1"/>
  <c r="U169" i="19"/>
  <c r="M214" i="23"/>
  <c r="L172" i="3"/>
  <c r="L171" i="3"/>
  <c r="S308" i="7"/>
  <c r="U308" i="7" s="1"/>
  <c r="L222" i="20"/>
  <c r="U267" i="15"/>
  <c r="N173" i="19"/>
  <c r="N222" i="19"/>
  <c r="U217" i="5"/>
  <c r="S307" i="7"/>
  <c r="K214" i="3"/>
  <c r="L173" i="11"/>
  <c r="U210" i="14"/>
  <c r="K214" i="21"/>
  <c r="U218" i="3"/>
  <c r="L263" i="15"/>
  <c r="L222" i="11"/>
  <c r="M222" i="17"/>
  <c r="N310" i="7"/>
  <c r="N311" i="7"/>
  <c r="U258" i="11"/>
  <c r="U161" i="8"/>
  <c r="U209" i="14"/>
  <c r="U209" i="18"/>
  <c r="N165" i="9"/>
  <c r="U209" i="11"/>
  <c r="U217" i="17"/>
  <c r="U161" i="18"/>
  <c r="N214" i="14"/>
  <c r="N312" i="22"/>
  <c r="N214" i="16"/>
  <c r="N263" i="18"/>
  <c r="K263" i="15"/>
  <c r="L269" i="15"/>
  <c r="L270" i="15"/>
  <c r="L172" i="13"/>
  <c r="L171" i="13"/>
  <c r="K269" i="15"/>
  <c r="K270" i="15"/>
  <c r="L173" i="19"/>
  <c r="U217" i="11"/>
  <c r="U210" i="17"/>
  <c r="U169" i="22"/>
  <c r="U259" i="16"/>
  <c r="U119" i="13"/>
  <c r="U258" i="12"/>
  <c r="U217" i="20"/>
  <c r="U160" i="14"/>
  <c r="U209" i="23"/>
  <c r="U266" i="20"/>
  <c r="U267" i="5"/>
  <c r="M214" i="14"/>
  <c r="L312" i="19"/>
  <c r="L214" i="21"/>
  <c r="U267" i="21"/>
  <c r="N165" i="23"/>
  <c r="L173" i="22"/>
  <c r="K312" i="9"/>
  <c r="N269" i="16"/>
  <c r="N270" i="16"/>
  <c r="K172" i="13"/>
  <c r="K171" i="13"/>
  <c r="U217" i="21"/>
  <c r="M271" i="9"/>
  <c r="U217" i="13"/>
  <c r="M263" i="5"/>
  <c r="K263" i="18"/>
  <c r="U168" i="8"/>
  <c r="L214" i="8"/>
  <c r="L214" i="3"/>
  <c r="U169" i="18"/>
  <c r="U266" i="19"/>
  <c r="K165" i="12"/>
  <c r="L312" i="14"/>
  <c r="K263" i="12"/>
  <c r="K271" i="23"/>
  <c r="L263" i="7"/>
  <c r="M220" i="12"/>
  <c r="M221" i="12"/>
  <c r="K171" i="19"/>
  <c r="K172" i="19"/>
  <c r="M318" i="14"/>
  <c r="M319" i="14"/>
  <c r="U160" i="11"/>
  <c r="U168" i="3"/>
  <c r="U266" i="15"/>
  <c r="U218" i="17"/>
  <c r="U169" i="7"/>
  <c r="U258" i="19"/>
  <c r="L214" i="19"/>
  <c r="U266" i="21"/>
  <c r="K214" i="19"/>
  <c r="N221" i="20"/>
  <c r="N220" i="20"/>
  <c r="N214" i="5"/>
  <c r="U160" i="12"/>
  <c r="U259" i="5"/>
  <c r="K165" i="14"/>
  <c r="L271" i="5"/>
  <c r="U169" i="16"/>
  <c r="M312" i="20"/>
  <c r="K173" i="11"/>
  <c r="L263" i="13"/>
  <c r="L312" i="13"/>
  <c r="N263" i="20"/>
  <c r="K312" i="14"/>
  <c r="N220" i="12"/>
  <c r="N221" i="12"/>
  <c r="K263" i="7"/>
  <c r="M221" i="20"/>
  <c r="M220" i="20"/>
  <c r="U169" i="12"/>
  <c r="U169" i="20"/>
  <c r="U210" i="8"/>
  <c r="K222" i="22"/>
  <c r="K263" i="11"/>
  <c r="M165" i="18"/>
  <c r="N214" i="12"/>
  <c r="N320" i="23"/>
  <c r="N165" i="12"/>
  <c r="K214" i="22"/>
  <c r="L165" i="13"/>
  <c r="K312" i="19"/>
  <c r="L263" i="17"/>
  <c r="U259" i="12"/>
  <c r="L269" i="18"/>
  <c r="L270" i="18"/>
  <c r="M165" i="23"/>
  <c r="K269" i="19"/>
  <c r="K270" i="19"/>
  <c r="N222" i="11"/>
  <c r="L312" i="5"/>
  <c r="N312" i="21"/>
  <c r="U161" i="13"/>
  <c r="K263" i="17"/>
  <c r="U258" i="8"/>
  <c r="M312" i="22"/>
  <c r="N171" i="18"/>
  <c r="N172" i="18"/>
  <c r="K270" i="21"/>
  <c r="K269" i="21"/>
  <c r="L222" i="9"/>
  <c r="M263" i="23"/>
  <c r="M312" i="19"/>
  <c r="U266" i="9"/>
  <c r="U266" i="17"/>
  <c r="N263" i="5"/>
  <c r="U266" i="12"/>
  <c r="L214" i="9"/>
  <c r="U315" i="22"/>
  <c r="U217" i="7"/>
  <c r="M214" i="5"/>
  <c r="U209" i="22"/>
  <c r="M214" i="7"/>
  <c r="M263" i="20"/>
  <c r="N214" i="7"/>
  <c r="N165" i="22"/>
  <c r="L214" i="7"/>
  <c r="M214" i="16"/>
  <c r="M263" i="8"/>
  <c r="U267" i="9"/>
  <c r="N214" i="17"/>
  <c r="M171" i="22"/>
  <c r="M172" i="22"/>
  <c r="L269" i="19"/>
  <c r="L270" i="19"/>
  <c r="M172" i="18"/>
  <c r="M171" i="18"/>
  <c r="L263" i="12"/>
  <c r="N172" i="22"/>
  <c r="N171" i="22"/>
  <c r="M263" i="18"/>
  <c r="K270" i="18"/>
  <c r="K269" i="18"/>
  <c r="L269" i="21"/>
  <c r="L270" i="21"/>
  <c r="N171" i="11"/>
  <c r="N172" i="11"/>
  <c r="L311" i="8"/>
  <c r="L310" i="8"/>
  <c r="R307" i="8"/>
  <c r="R308" i="8"/>
  <c r="M173" i="16"/>
  <c r="N165" i="11"/>
  <c r="K263" i="9"/>
  <c r="M214" i="18"/>
  <c r="K214" i="8"/>
  <c r="U217" i="22"/>
  <c r="U169" i="3"/>
  <c r="U266" i="7"/>
  <c r="L222" i="22"/>
  <c r="N312" i="14"/>
  <c r="K214" i="11"/>
  <c r="M124" i="13"/>
  <c r="K312" i="17"/>
  <c r="U209" i="16"/>
  <c r="U218" i="22"/>
  <c r="U218" i="12"/>
  <c r="L263" i="19"/>
  <c r="U210" i="22"/>
  <c r="M171" i="9"/>
  <c r="M172" i="9"/>
  <c r="N263" i="8"/>
  <c r="L165" i="18"/>
  <c r="N172" i="9"/>
  <c r="N171" i="9"/>
  <c r="M172" i="11"/>
  <c r="M171" i="11"/>
  <c r="M214" i="22"/>
  <c r="M318" i="11"/>
  <c r="M319" i="11"/>
  <c r="N220" i="16"/>
  <c r="N221" i="16"/>
  <c r="N270" i="3"/>
  <c r="N269" i="3"/>
  <c r="U217" i="16"/>
  <c r="K214" i="7"/>
  <c r="K310" i="8"/>
  <c r="K311" i="8"/>
  <c r="Q308" i="8"/>
  <c r="Q307" i="8"/>
  <c r="U161" i="20"/>
  <c r="U120" i="13"/>
  <c r="M320" i="9"/>
  <c r="M165" i="20"/>
  <c r="U169" i="9"/>
  <c r="N165" i="18"/>
  <c r="U259" i="17"/>
  <c r="L263" i="18"/>
  <c r="U316" i="11"/>
  <c r="U168" i="7"/>
  <c r="U168" i="16"/>
  <c r="K171" i="8"/>
  <c r="K172" i="8"/>
  <c r="L214" i="16"/>
  <c r="U210" i="16"/>
  <c r="M269" i="3"/>
  <c r="M270" i="3"/>
  <c r="M165" i="22"/>
  <c r="K220" i="16"/>
  <c r="K221" i="16"/>
  <c r="K269" i="9"/>
  <c r="K270" i="9"/>
  <c r="N269" i="8"/>
  <c r="N270" i="8"/>
  <c r="M172" i="12"/>
  <c r="M171" i="12"/>
  <c r="M311" i="8"/>
  <c r="S307" i="8"/>
  <c r="M310" i="8"/>
  <c r="S308" i="8"/>
  <c r="U267" i="7"/>
  <c r="U307" i="9"/>
  <c r="U218" i="8"/>
  <c r="U266" i="11"/>
  <c r="U217" i="9"/>
  <c r="U259" i="13"/>
  <c r="N124" i="13"/>
  <c r="M165" i="16"/>
  <c r="N263" i="21"/>
  <c r="U168" i="14"/>
  <c r="N263" i="14"/>
  <c r="K165" i="3"/>
  <c r="K214" i="9"/>
  <c r="K263" i="16"/>
  <c r="K222" i="5"/>
  <c r="U161" i="11"/>
  <c r="K165" i="23"/>
  <c r="K222" i="7"/>
  <c r="U210" i="21"/>
  <c r="U209" i="5"/>
  <c r="L320" i="5"/>
  <c r="U217" i="19"/>
  <c r="U266" i="14"/>
  <c r="K312" i="16"/>
  <c r="N311" i="8"/>
  <c r="T307" i="8"/>
  <c r="N310" i="8"/>
  <c r="T308" i="8"/>
  <c r="K165" i="18"/>
  <c r="M269" i="8"/>
  <c r="M270" i="8"/>
  <c r="L214" i="22"/>
  <c r="N318" i="11"/>
  <c r="N319" i="11"/>
  <c r="U259" i="20"/>
  <c r="N172" i="12"/>
  <c r="N171" i="12"/>
  <c r="K214" i="16"/>
  <c r="M221" i="16"/>
  <c r="M220" i="16"/>
  <c r="M214" i="17"/>
  <c r="L221" i="16"/>
  <c r="L220" i="16"/>
  <c r="L270" i="9"/>
  <c r="L269" i="9"/>
  <c r="K312" i="22"/>
  <c r="U160" i="22"/>
  <c r="N214" i="22"/>
  <c r="U210" i="7"/>
  <c r="M319" i="23"/>
  <c r="M318" i="23"/>
  <c r="M171" i="3"/>
  <c r="M172" i="3"/>
  <c r="M319" i="21"/>
  <c r="M318" i="21"/>
  <c r="K221" i="19"/>
  <c r="K220" i="19"/>
  <c r="K318" i="17"/>
  <c r="K319" i="17"/>
  <c r="N221" i="21"/>
  <c r="N220" i="21"/>
  <c r="K269" i="8"/>
  <c r="K270" i="8"/>
  <c r="U160" i="23"/>
  <c r="U168" i="23"/>
  <c r="K317" i="3"/>
  <c r="Q315" i="3"/>
  <c r="Q316" i="3"/>
  <c r="L318" i="18"/>
  <c r="L319" i="18"/>
  <c r="L317" i="8"/>
  <c r="R316" i="8"/>
  <c r="R315" i="8"/>
  <c r="K220" i="23"/>
  <c r="K221" i="23"/>
  <c r="N317" i="17"/>
  <c r="T316" i="17"/>
  <c r="T315" i="17"/>
  <c r="K220" i="12"/>
  <c r="K221" i="12"/>
  <c r="L270" i="20"/>
  <c r="L269" i="20"/>
  <c r="L220" i="5"/>
  <c r="L221" i="5"/>
  <c r="K172" i="9"/>
  <c r="K171" i="9"/>
  <c r="K317" i="15"/>
  <c r="Q315" i="15"/>
  <c r="Q316" i="15"/>
  <c r="M172" i="7"/>
  <c r="M171" i="7"/>
  <c r="U267" i="18"/>
  <c r="U259" i="7"/>
  <c r="M317" i="15"/>
  <c r="S316" i="15"/>
  <c r="S315" i="15"/>
  <c r="K172" i="12"/>
  <c r="K171" i="12"/>
  <c r="U218" i="18"/>
  <c r="N317" i="19"/>
  <c r="T316" i="19"/>
  <c r="T315" i="19"/>
  <c r="N263" i="7"/>
  <c r="L263" i="22"/>
  <c r="M220" i="21"/>
  <c r="M221" i="21"/>
  <c r="N311" i="15"/>
  <c r="N310" i="15"/>
  <c r="T308" i="15"/>
  <c r="T307" i="15"/>
  <c r="N312" i="18"/>
  <c r="M312" i="9"/>
  <c r="N214" i="21"/>
  <c r="N310" i="23"/>
  <c r="N311" i="23"/>
  <c r="T308" i="23"/>
  <c r="T307" i="23"/>
  <c r="N165" i="8"/>
  <c r="N318" i="16"/>
  <c r="N319" i="16"/>
  <c r="M269" i="11"/>
  <c r="M270" i="11"/>
  <c r="K221" i="9"/>
  <c r="K220" i="9"/>
  <c r="U160" i="3"/>
  <c r="L312" i="21"/>
  <c r="U258" i="22"/>
  <c r="U169" i="14"/>
  <c r="N312" i="9"/>
  <c r="N269" i="11"/>
  <c r="N270" i="11"/>
  <c r="L165" i="14"/>
  <c r="M221" i="11"/>
  <c r="M220" i="11"/>
  <c r="L171" i="12"/>
  <c r="L172" i="12"/>
  <c r="U266" i="13"/>
  <c r="N263" i="23"/>
  <c r="K312" i="12"/>
  <c r="M165" i="11"/>
  <c r="K171" i="23"/>
  <c r="K172" i="23"/>
  <c r="N317" i="18"/>
  <c r="T315" i="18"/>
  <c r="T316" i="18"/>
  <c r="K263" i="13"/>
  <c r="N312" i="5"/>
  <c r="U160" i="18"/>
  <c r="M317" i="17"/>
  <c r="S315" i="17"/>
  <c r="S316" i="17"/>
  <c r="U161" i="16"/>
  <c r="U259" i="19"/>
  <c r="N319" i="22"/>
  <c r="N318" i="22"/>
  <c r="L270" i="13"/>
  <c r="L269" i="13"/>
  <c r="U209" i="3"/>
  <c r="U168" i="19"/>
  <c r="K310" i="11"/>
  <c r="K311" i="11"/>
  <c r="Q307" i="11"/>
  <c r="Q308" i="11"/>
  <c r="M263" i="17"/>
  <c r="M317" i="8"/>
  <c r="S316" i="8"/>
  <c r="M270" i="18"/>
  <c r="M269" i="18"/>
  <c r="L214" i="17"/>
  <c r="U267" i="14"/>
  <c r="M310" i="13"/>
  <c r="M311" i="13"/>
  <c r="S307" i="13"/>
  <c r="S308" i="13"/>
  <c r="M263" i="14"/>
  <c r="U266" i="16"/>
  <c r="L317" i="19"/>
  <c r="R315" i="19"/>
  <c r="R316" i="19"/>
  <c r="M263" i="7"/>
  <c r="N319" i="13"/>
  <c r="N318" i="13"/>
  <c r="L270" i="8"/>
  <c r="L269" i="8"/>
  <c r="L172" i="23"/>
  <c r="L171" i="23"/>
  <c r="M310" i="15"/>
  <c r="M311" i="15"/>
  <c r="S308" i="15"/>
  <c r="S307" i="15"/>
  <c r="K269" i="22"/>
  <c r="K270" i="22"/>
  <c r="M269" i="15"/>
  <c r="M270" i="15"/>
  <c r="N171" i="3"/>
  <c r="N172" i="3"/>
  <c r="U209" i="21"/>
  <c r="L269" i="14"/>
  <c r="L270" i="14"/>
  <c r="M319" i="16"/>
  <c r="M318" i="16"/>
  <c r="U259" i="22"/>
  <c r="M171" i="14"/>
  <c r="M172" i="14"/>
  <c r="K221" i="17"/>
  <c r="K220" i="17"/>
  <c r="L220" i="12"/>
  <c r="L221" i="12"/>
  <c r="N171" i="7"/>
  <c r="N172" i="7"/>
  <c r="U209" i="8"/>
  <c r="L310" i="11"/>
  <c r="L311" i="11"/>
  <c r="R307" i="11"/>
  <c r="R308" i="11"/>
  <c r="N317" i="3"/>
  <c r="T316" i="3"/>
  <c r="T315" i="3"/>
  <c r="M311" i="3"/>
  <c r="M310" i="3"/>
  <c r="S307" i="3"/>
  <c r="L318" i="20"/>
  <c r="L319" i="20"/>
  <c r="L220" i="7"/>
  <c r="L221" i="7"/>
  <c r="N317" i="8"/>
  <c r="T316" i="8"/>
  <c r="K270" i="14"/>
  <c r="K269" i="14"/>
  <c r="N311" i="13"/>
  <c r="N310" i="13"/>
  <c r="T308" i="13"/>
  <c r="T307" i="13"/>
  <c r="U258" i="14"/>
  <c r="M310" i="11"/>
  <c r="M311" i="11"/>
  <c r="S307" i="11"/>
  <c r="K270" i="16"/>
  <c r="K269" i="16"/>
  <c r="K317" i="19"/>
  <c r="Q315" i="19"/>
  <c r="Q316" i="19"/>
  <c r="L269" i="22"/>
  <c r="L270" i="22"/>
  <c r="K319" i="21"/>
  <c r="K318" i="21"/>
  <c r="N172" i="20"/>
  <c r="N171" i="20"/>
  <c r="L220" i="23"/>
  <c r="L221" i="23"/>
  <c r="U258" i="16"/>
  <c r="L319" i="17"/>
  <c r="L318" i="17"/>
  <c r="M317" i="19"/>
  <c r="S316" i="19"/>
  <c r="S315" i="19"/>
  <c r="M269" i="7"/>
  <c r="M270" i="7"/>
  <c r="M318" i="5"/>
  <c r="M319" i="5"/>
  <c r="M310" i="23"/>
  <c r="M311" i="23"/>
  <c r="S308" i="23"/>
  <c r="S307" i="23"/>
  <c r="N269" i="18"/>
  <c r="N270" i="18"/>
  <c r="L311" i="23"/>
  <c r="L310" i="23"/>
  <c r="R308" i="23"/>
  <c r="R307" i="23"/>
  <c r="K270" i="13"/>
  <c r="K269" i="13"/>
  <c r="M319" i="7"/>
  <c r="M318" i="7"/>
  <c r="L171" i="9"/>
  <c r="L172" i="9"/>
  <c r="U266" i="8"/>
  <c r="K310" i="3"/>
  <c r="K311" i="3"/>
  <c r="Q307" i="3"/>
  <c r="Q308" i="3"/>
  <c r="M317" i="18"/>
  <c r="S316" i="18"/>
  <c r="S315" i="18"/>
  <c r="K310" i="15"/>
  <c r="K311" i="15"/>
  <c r="Q307" i="15"/>
  <c r="Q308" i="15"/>
  <c r="U168" i="12"/>
  <c r="U218" i="9"/>
  <c r="M165" i="12"/>
  <c r="M214" i="12"/>
  <c r="L165" i="23"/>
  <c r="K319" i="18"/>
  <c r="K318" i="18"/>
  <c r="M171" i="20"/>
  <c r="M172" i="20"/>
  <c r="N171" i="14"/>
  <c r="N172" i="14"/>
  <c r="U258" i="5"/>
  <c r="U267" i="22"/>
  <c r="K165" i="17"/>
  <c r="K214" i="17"/>
  <c r="L165" i="17"/>
  <c r="U316" i="21"/>
  <c r="M165" i="8"/>
  <c r="N165" i="20"/>
  <c r="K263" i="22"/>
  <c r="U210" i="11"/>
  <c r="K311" i="23"/>
  <c r="K310" i="23"/>
  <c r="Q308" i="23"/>
  <c r="Q307" i="23"/>
  <c r="K312" i="5"/>
  <c r="U218" i="20"/>
  <c r="M271" i="5"/>
  <c r="U218" i="19"/>
  <c r="K320" i="5"/>
  <c r="N165" i="16"/>
  <c r="N270" i="7"/>
  <c r="N269" i="7"/>
  <c r="N263" i="17"/>
  <c r="U259" i="18"/>
  <c r="U267" i="8"/>
  <c r="U161" i="23"/>
  <c r="U169" i="23"/>
  <c r="L317" i="3"/>
  <c r="R315" i="3"/>
  <c r="R316" i="3"/>
  <c r="L310" i="3"/>
  <c r="L311" i="3"/>
  <c r="R308" i="3"/>
  <c r="R307" i="3"/>
  <c r="K319" i="20"/>
  <c r="K318" i="20"/>
  <c r="K317" i="8"/>
  <c r="Q316" i="8"/>
  <c r="Q315" i="8"/>
  <c r="M214" i="21"/>
  <c r="L319" i="21"/>
  <c r="L318" i="21"/>
  <c r="N269" i="15"/>
  <c r="N270" i="15"/>
  <c r="U218" i="23"/>
  <c r="K269" i="20"/>
  <c r="K270" i="20"/>
  <c r="L310" i="15"/>
  <c r="L311" i="15"/>
  <c r="R307" i="15"/>
  <c r="R308" i="15"/>
  <c r="N214" i="18"/>
  <c r="U217" i="12"/>
  <c r="L221" i="19"/>
  <c r="L220" i="19"/>
  <c r="U218" i="7"/>
  <c r="L270" i="16"/>
  <c r="L269" i="16"/>
  <c r="L263" i="16"/>
  <c r="U168" i="9"/>
  <c r="K318" i="12"/>
  <c r="K319" i="12"/>
  <c r="U258" i="17"/>
  <c r="L317" i="15"/>
  <c r="R315" i="15"/>
  <c r="R316" i="15"/>
  <c r="K318" i="11"/>
  <c r="K319" i="11"/>
  <c r="U169" i="8"/>
  <c r="M317" i="3"/>
  <c r="S316" i="3"/>
  <c r="S315" i="3"/>
  <c r="U168" i="11"/>
  <c r="U169" i="11"/>
  <c r="L214" i="11"/>
  <c r="N310" i="3"/>
  <c r="N311" i="3"/>
  <c r="T307" i="3"/>
  <c r="U210" i="3"/>
  <c r="U266" i="18"/>
  <c r="U259" i="14"/>
  <c r="L220" i="17"/>
  <c r="L221" i="17"/>
  <c r="N171" i="16"/>
  <c r="N172" i="16"/>
  <c r="N310" i="11"/>
  <c r="N311" i="11"/>
  <c r="T307" i="11"/>
  <c r="U258" i="7"/>
  <c r="M263" i="21"/>
  <c r="N317" i="15"/>
  <c r="T315" i="15"/>
  <c r="T316" i="15"/>
  <c r="K312" i="13"/>
  <c r="K312" i="21" l="1"/>
  <c r="A312" i="21" s="1"/>
  <c r="A116" i="7"/>
  <c r="N75" i="7"/>
  <c r="A124" i="7"/>
  <c r="M75" i="7"/>
  <c r="U308" i="16"/>
  <c r="U307" i="20"/>
  <c r="N318" i="5"/>
  <c r="N320" i="5" s="1"/>
  <c r="M318" i="13"/>
  <c r="M320" i="13" s="1"/>
  <c r="N312" i="12"/>
  <c r="N312" i="20"/>
  <c r="A312" i="20" s="1"/>
  <c r="N319" i="7"/>
  <c r="N320" i="7" s="1"/>
  <c r="A214" i="13"/>
  <c r="A271" i="17"/>
  <c r="U315" i="12"/>
  <c r="U307" i="16"/>
  <c r="A214" i="20"/>
  <c r="L319" i="12"/>
  <c r="L320" i="12" s="1"/>
  <c r="A320" i="9"/>
  <c r="L312" i="12"/>
  <c r="L312" i="9"/>
  <c r="A312" i="9" s="1"/>
  <c r="A263" i="13"/>
  <c r="A271" i="23"/>
  <c r="A263" i="8"/>
  <c r="A165" i="9"/>
  <c r="M319" i="22"/>
  <c r="M320" i="22" s="1"/>
  <c r="N319" i="21"/>
  <c r="N320" i="21" s="1"/>
  <c r="U307" i="7"/>
  <c r="U316" i="7"/>
  <c r="L318" i="11"/>
  <c r="L320" i="11" s="1"/>
  <c r="U315" i="7"/>
  <c r="A214" i="23"/>
  <c r="N222" i="5"/>
  <c r="A165" i="11"/>
  <c r="M312" i="14"/>
  <c r="A312" i="14" s="1"/>
  <c r="A214" i="14"/>
  <c r="K319" i="7"/>
  <c r="K318" i="7"/>
  <c r="K319" i="23"/>
  <c r="K318" i="23"/>
  <c r="A165" i="13"/>
  <c r="L319" i="7"/>
  <c r="L318" i="7"/>
  <c r="A214" i="9"/>
  <c r="A214" i="3"/>
  <c r="A271" i="12"/>
  <c r="A222" i="22"/>
  <c r="A263" i="21"/>
  <c r="A222" i="13"/>
  <c r="A263" i="11"/>
  <c r="A165" i="3"/>
  <c r="A263" i="19"/>
  <c r="A312" i="19"/>
  <c r="A263" i="15"/>
  <c r="M222" i="3"/>
  <c r="A222" i="3" s="1"/>
  <c r="N271" i="16"/>
  <c r="M222" i="18"/>
  <c r="A222" i="18" s="1"/>
  <c r="A263" i="16"/>
  <c r="U316" i="18"/>
  <c r="A263" i="14"/>
  <c r="L222" i="16"/>
  <c r="N222" i="20"/>
  <c r="K173" i="13"/>
  <c r="L173" i="13"/>
  <c r="N312" i="7"/>
  <c r="L173" i="3"/>
  <c r="M312" i="7"/>
  <c r="A312" i="17"/>
  <c r="A214" i="5"/>
  <c r="A271" i="5"/>
  <c r="A165" i="16"/>
  <c r="A165" i="20"/>
  <c r="M173" i="12"/>
  <c r="M173" i="18"/>
  <c r="K271" i="21"/>
  <c r="A214" i="19"/>
  <c r="A312" i="16"/>
  <c r="K173" i="19"/>
  <c r="A173" i="19" s="1"/>
  <c r="L271" i="15"/>
  <c r="U315" i="18"/>
  <c r="A214" i="11"/>
  <c r="L222" i="19"/>
  <c r="A214" i="21"/>
  <c r="K320" i="20"/>
  <c r="A263" i="22"/>
  <c r="L271" i="9"/>
  <c r="N173" i="12"/>
  <c r="N320" i="11"/>
  <c r="A165" i="18"/>
  <c r="K271" i="15"/>
  <c r="U315" i="8"/>
  <c r="A214" i="12"/>
  <c r="L271" i="8"/>
  <c r="M271" i="18"/>
  <c r="U315" i="17"/>
  <c r="N312" i="23"/>
  <c r="K173" i="12"/>
  <c r="K173" i="9"/>
  <c r="M173" i="3"/>
  <c r="A263" i="18"/>
  <c r="L271" i="21"/>
  <c r="N173" i="22"/>
  <c r="M173" i="22"/>
  <c r="A263" i="5"/>
  <c r="A312" i="22"/>
  <c r="M222" i="20"/>
  <c r="N222" i="12"/>
  <c r="A263" i="20"/>
  <c r="A214" i="18"/>
  <c r="A165" i="12"/>
  <c r="K271" i="13"/>
  <c r="L312" i="23"/>
  <c r="U307" i="13"/>
  <c r="L173" i="23"/>
  <c r="N320" i="13"/>
  <c r="A263" i="17"/>
  <c r="A165" i="14"/>
  <c r="K222" i="23"/>
  <c r="A214" i="16"/>
  <c r="M312" i="8"/>
  <c r="A165" i="22"/>
  <c r="N222" i="16"/>
  <c r="M173" i="9"/>
  <c r="A124" i="13"/>
  <c r="A214" i="8"/>
  <c r="A263" i="12"/>
  <c r="L271" i="19"/>
  <c r="N173" i="18"/>
  <c r="M320" i="14"/>
  <c r="A320" i="14" s="1"/>
  <c r="M222" i="12"/>
  <c r="K271" i="14"/>
  <c r="K222" i="9"/>
  <c r="A222" i="9" s="1"/>
  <c r="M320" i="21"/>
  <c r="M222" i="16"/>
  <c r="M271" i="3"/>
  <c r="K173" i="8"/>
  <c r="A173" i="8" s="1"/>
  <c r="N271" i="3"/>
  <c r="M173" i="11"/>
  <c r="L312" i="8"/>
  <c r="U308" i="13"/>
  <c r="N173" i="16"/>
  <c r="A173" i="16" s="1"/>
  <c r="N312" i="3"/>
  <c r="A312" i="5"/>
  <c r="K320" i="18"/>
  <c r="K271" i="16"/>
  <c r="M312" i="11"/>
  <c r="N312" i="13"/>
  <c r="A263" i="23"/>
  <c r="M173" i="7"/>
  <c r="N222" i="21"/>
  <c r="K222" i="19"/>
  <c r="A214" i="7"/>
  <c r="K271" i="18"/>
  <c r="K271" i="19"/>
  <c r="L271" i="18"/>
  <c r="A312" i="18"/>
  <c r="U308" i="15"/>
  <c r="K312" i="3"/>
  <c r="N271" i="18"/>
  <c r="M271" i="7"/>
  <c r="L320" i="17"/>
  <c r="L222" i="23"/>
  <c r="L222" i="12"/>
  <c r="L271" i="14"/>
  <c r="K222" i="12"/>
  <c r="L320" i="18"/>
  <c r="A214" i="22"/>
  <c r="U308" i="8"/>
  <c r="N271" i="8"/>
  <c r="K222" i="16"/>
  <c r="N173" i="11"/>
  <c r="A165" i="23"/>
  <c r="U315" i="19"/>
  <c r="A263" i="7"/>
  <c r="M222" i="21"/>
  <c r="N312" i="8"/>
  <c r="K312" i="8"/>
  <c r="M320" i="11"/>
  <c r="U308" i="23"/>
  <c r="K271" i="20"/>
  <c r="L320" i="21"/>
  <c r="U316" i="8"/>
  <c r="N271" i="7"/>
  <c r="K312" i="23"/>
  <c r="A214" i="17"/>
  <c r="M320" i="7"/>
  <c r="M320" i="5"/>
  <c r="M173" i="14"/>
  <c r="K312" i="11"/>
  <c r="M222" i="11"/>
  <c r="A222" i="11" s="1"/>
  <c r="N271" i="11"/>
  <c r="A165" i="8"/>
  <c r="M271" i="8"/>
  <c r="K271" i="9"/>
  <c r="U307" i="8"/>
  <c r="N173" i="9"/>
  <c r="A263" i="9"/>
  <c r="K318" i="8"/>
  <c r="K319" i="8"/>
  <c r="M173" i="20"/>
  <c r="U307" i="15"/>
  <c r="U308" i="3"/>
  <c r="L173" i="9"/>
  <c r="M312" i="23"/>
  <c r="M319" i="19"/>
  <c r="M318" i="19"/>
  <c r="K320" i="21"/>
  <c r="L271" i="22"/>
  <c r="K319" i="19"/>
  <c r="K318" i="19"/>
  <c r="L222" i="7"/>
  <c r="A222" i="7" s="1"/>
  <c r="M312" i="3"/>
  <c r="N319" i="3"/>
  <c r="N318" i="3"/>
  <c r="L312" i="11"/>
  <c r="N173" i="7"/>
  <c r="M320" i="16"/>
  <c r="M271" i="15"/>
  <c r="K271" i="22"/>
  <c r="M312" i="15"/>
  <c r="L319" i="19"/>
  <c r="L318" i="19"/>
  <c r="M318" i="8"/>
  <c r="M319" i="8"/>
  <c r="U308" i="11"/>
  <c r="N320" i="22"/>
  <c r="K173" i="23"/>
  <c r="M271" i="11"/>
  <c r="N312" i="15"/>
  <c r="N319" i="19"/>
  <c r="N318" i="19"/>
  <c r="U316" i="15"/>
  <c r="L271" i="20"/>
  <c r="N318" i="17"/>
  <c r="N319" i="17"/>
  <c r="K318" i="3"/>
  <c r="K319" i="3"/>
  <c r="K271" i="8"/>
  <c r="U315" i="3"/>
  <c r="N318" i="15"/>
  <c r="N319" i="15"/>
  <c r="K320" i="11"/>
  <c r="M319" i="3"/>
  <c r="M318" i="3"/>
  <c r="U307" i="11"/>
  <c r="U316" i="17"/>
  <c r="M319" i="15"/>
  <c r="M318" i="15"/>
  <c r="U315" i="15"/>
  <c r="L318" i="15"/>
  <c r="L319" i="15"/>
  <c r="M318" i="17"/>
  <c r="M319" i="17"/>
  <c r="N312" i="11"/>
  <c r="L222" i="17"/>
  <c r="L312" i="15"/>
  <c r="L319" i="3"/>
  <c r="L318" i="3"/>
  <c r="A165" i="17"/>
  <c r="M319" i="18"/>
  <c r="M318" i="18"/>
  <c r="U307" i="3"/>
  <c r="K320" i="12"/>
  <c r="L271" i="16"/>
  <c r="N271" i="15"/>
  <c r="L312" i="3"/>
  <c r="U307" i="23"/>
  <c r="N173" i="14"/>
  <c r="K312" i="15"/>
  <c r="N173" i="20"/>
  <c r="U316" i="19"/>
  <c r="N319" i="8"/>
  <c r="N318" i="8"/>
  <c r="L320" i="20"/>
  <c r="K222" i="17"/>
  <c r="N173" i="3"/>
  <c r="M312" i="13"/>
  <c r="L271" i="13"/>
  <c r="N318" i="18"/>
  <c r="N319" i="18"/>
  <c r="L173" i="12"/>
  <c r="N320" i="16"/>
  <c r="K319" i="15"/>
  <c r="K318" i="15"/>
  <c r="L222" i="5"/>
  <c r="L318" i="8"/>
  <c r="L319" i="8"/>
  <c r="U316" i="3"/>
  <c r="K320" i="17"/>
  <c r="M320" i="23"/>
  <c r="A75" i="7" l="1"/>
  <c r="A222" i="20"/>
  <c r="A312" i="12"/>
  <c r="A222" i="5"/>
  <c r="A320" i="20"/>
  <c r="A271" i="19"/>
  <c r="K320" i="23"/>
  <c r="A320" i="23" s="1"/>
  <c r="A173" i="18"/>
  <c r="L320" i="7"/>
  <c r="A271" i="20"/>
  <c r="A320" i="22"/>
  <c r="A271" i="9"/>
  <c r="A271" i="14"/>
  <c r="K320" i="7"/>
  <c r="A271" i="13"/>
  <c r="A173" i="13"/>
  <c r="A173" i="11"/>
  <c r="A222" i="19"/>
  <c r="A271" i="21"/>
  <c r="A312" i="7"/>
  <c r="A320" i="13"/>
  <c r="A271" i="16"/>
  <c r="A320" i="5"/>
  <c r="A271" i="8"/>
  <c r="A173" i="7"/>
  <c r="A271" i="15"/>
  <c r="M320" i="15"/>
  <c r="A222" i="21"/>
  <c r="A312" i="13"/>
  <c r="A173" i="3"/>
  <c r="A312" i="15"/>
  <c r="M320" i="18"/>
  <c r="A320" i="11"/>
  <c r="A271" i="11"/>
  <c r="A222" i="12"/>
  <c r="A271" i="18"/>
  <c r="A173" i="23"/>
  <c r="A173" i="9"/>
  <c r="A222" i="16"/>
  <c r="A222" i="23"/>
  <c r="A173" i="22"/>
  <c r="A173" i="12"/>
  <c r="K320" i="15"/>
  <c r="A312" i="3"/>
  <c r="L320" i="3"/>
  <c r="A312" i="11"/>
  <c r="A320" i="16"/>
  <c r="A271" i="3"/>
  <c r="A222" i="17"/>
  <c r="A173" i="14"/>
  <c r="M320" i="3"/>
  <c r="N320" i="15"/>
  <c r="N320" i="19"/>
  <c r="A312" i="23"/>
  <c r="A173" i="20"/>
  <c r="A271" i="7"/>
  <c r="A312" i="8"/>
  <c r="N320" i="17"/>
  <c r="L320" i="8"/>
  <c r="M320" i="8"/>
  <c r="A271" i="22"/>
  <c r="A320" i="21"/>
  <c r="N320" i="18"/>
  <c r="K320" i="8"/>
  <c r="N320" i="8"/>
  <c r="A320" i="12"/>
  <c r="M320" i="17"/>
  <c r="L320" i="15"/>
  <c r="K320" i="3"/>
  <c r="L320" i="19"/>
  <c r="N320" i="3"/>
  <c r="K320" i="19"/>
  <c r="M320" i="19"/>
  <c r="A320" i="7" l="1"/>
  <c r="A320" i="18"/>
  <c r="A320" i="15"/>
  <c r="A320" i="3"/>
  <c r="A320" i="17"/>
  <c r="A320" i="19"/>
  <c r="A320" i="8"/>
</calcChain>
</file>

<file path=xl/comments1.xml><?xml version="1.0" encoding="utf-8"?>
<comments xmlns="http://schemas.openxmlformats.org/spreadsheetml/2006/main">
  <authors>
    <author>Pc</author>
  </authors>
  <commentList>
    <comment ref="P258" authorId="0" shapeId="0">
      <text>
        <r>
          <rPr>
            <b/>
            <sz val="9"/>
            <color indexed="81"/>
            <rFont val="Tahoma"/>
            <family val="2"/>
          </rPr>
          <t>Pc:</t>
        </r>
        <r>
          <rPr>
            <sz val="9"/>
            <color indexed="81"/>
            <rFont val="Tahoma"/>
            <family val="2"/>
          </rPr>
          <t xml:space="preserve">
formula A2 
vedi Appendice pag.217</t>
        </r>
      </text>
    </comment>
    <comment ref="Q258" authorId="0" shapeId="0">
      <text>
        <r>
          <rPr>
            <b/>
            <sz val="9"/>
            <color indexed="81"/>
            <rFont val="Tahoma"/>
            <family val="2"/>
          </rPr>
          <t>Pc:</t>
        </r>
        <r>
          <rPr>
            <sz val="9"/>
            <color indexed="81"/>
            <rFont val="Tahoma"/>
            <family val="2"/>
          </rPr>
          <t xml:space="preserve">
formula A2 
vedi Appendice pag.217</t>
        </r>
      </text>
    </comment>
    <comment ref="P259" authorId="0" shapeId="0">
      <text>
        <r>
          <rPr>
            <b/>
            <sz val="9"/>
            <color indexed="81"/>
            <rFont val="Tahoma"/>
            <family val="2"/>
          </rPr>
          <t>Pc:</t>
        </r>
        <r>
          <rPr>
            <sz val="9"/>
            <color indexed="81"/>
            <rFont val="Tahoma"/>
            <family val="2"/>
          </rPr>
          <t xml:space="preserve">
formula A2 
vedi Appendice pag.217
</t>
        </r>
      </text>
    </comment>
    <comment ref="Q259" authorId="0" shapeId="0">
      <text>
        <r>
          <rPr>
            <b/>
            <sz val="9"/>
            <color indexed="81"/>
            <rFont val="Tahoma"/>
            <family val="2"/>
          </rPr>
          <t>Pc:</t>
        </r>
        <r>
          <rPr>
            <sz val="9"/>
            <color indexed="81"/>
            <rFont val="Tahoma"/>
            <family val="2"/>
          </rPr>
          <t xml:space="preserve">
formula A2 
vedi Appendice pag.217</t>
        </r>
      </text>
    </comment>
  </commentList>
</comments>
</file>

<file path=xl/sharedStrings.xml><?xml version="1.0" encoding="utf-8"?>
<sst xmlns="http://schemas.openxmlformats.org/spreadsheetml/2006/main" count="20265" uniqueCount="138">
  <si>
    <t>Telaio</t>
  </si>
  <si>
    <t>Pilastro</t>
  </si>
  <si>
    <t>Piano</t>
  </si>
  <si>
    <t>CondCar  1</t>
  </si>
  <si>
    <t>CondCar  2</t>
  </si>
  <si>
    <t>CondCar  3</t>
  </si>
  <si>
    <t>CondCar  4</t>
  </si>
  <si>
    <t>CondCar  5</t>
  </si>
  <si>
    <t>CondCar  6</t>
  </si>
  <si>
    <t>Msup</t>
  </si>
  <si>
    <t>Minf</t>
  </si>
  <si>
    <t>V</t>
  </si>
  <si>
    <t>N</t>
  </si>
  <si>
    <t>max</t>
  </si>
  <si>
    <t>calcestruzzo</t>
  </si>
  <si>
    <t>C25/30</t>
  </si>
  <si>
    <t>fcd</t>
  </si>
  <si>
    <t>MPa</t>
  </si>
  <si>
    <t>acciaio</t>
  </si>
  <si>
    <t>B450C</t>
  </si>
  <si>
    <t>fyd</t>
  </si>
  <si>
    <t>pilastro</t>
  </si>
  <si>
    <t>sezione</t>
  </si>
  <si>
    <t>l x</t>
  </si>
  <si>
    <t>cm</t>
  </si>
  <si>
    <t>dimensione parallela all'asse x</t>
  </si>
  <si>
    <t>filo sup</t>
  </si>
  <si>
    <t>distanza filo trave sup - asse trave (eventualmente ridotta di 5 cm)</t>
  </si>
  <si>
    <t>inizio</t>
  </si>
  <si>
    <t>Nc,max</t>
  </si>
  <si>
    <t>kN</t>
  </si>
  <si>
    <t>ordine</t>
  </si>
  <si>
    <t>ly</t>
  </si>
  <si>
    <t>dimensione parallela all'asse y</t>
  </si>
  <si>
    <t>filo inf</t>
  </si>
  <si>
    <t>distanza filo trave inf - asse trave (al piede primo ordine 0)</t>
  </si>
  <si>
    <t>Mcx,max</t>
  </si>
  <si>
    <t>kNm</t>
  </si>
  <si>
    <t>c</t>
  </si>
  <si>
    <t>copriferro di calcolo</t>
  </si>
  <si>
    <t>h pil</t>
  </si>
  <si>
    <t>altezza pilastro (da asse a asse)</t>
  </si>
  <si>
    <t>Mcy,max</t>
  </si>
  <si>
    <t>posizione</t>
  </si>
  <si>
    <t>asse</t>
  </si>
  <si>
    <t>sup</t>
  </si>
  <si>
    <t>qmax</t>
  </si>
  <si>
    <t>qmin</t>
  </si>
  <si>
    <t>Fx</t>
  </si>
  <si>
    <t>Fy</t>
  </si>
  <si>
    <t>M(Fx)</t>
  </si>
  <si>
    <t>M(Fy)</t>
  </si>
  <si>
    <t>p.p. d</t>
  </si>
  <si>
    <t>p.p. k</t>
  </si>
  <si>
    <t>Mx</t>
  </si>
  <si>
    <t>My</t>
  </si>
  <si>
    <t>Vx</t>
  </si>
  <si>
    <t>Vy</t>
  </si>
  <si>
    <t>Lo sforzo normale è calcolato automaticamente pensando che il pilastro sia uguale a tutti i piani</t>
  </si>
  <si>
    <t>Se così non è, inserire manualmente il valore (caratteristico)</t>
  </si>
  <si>
    <t>inf</t>
  </si>
  <si>
    <t>filo</t>
  </si>
  <si>
    <t>sisma x</t>
  </si>
  <si>
    <t>sisma y</t>
  </si>
  <si>
    <t>x + 0.3 y</t>
  </si>
  <si>
    <t>y + 0.3 x</t>
  </si>
  <si>
    <t>qmin + Fx</t>
  </si>
  <si>
    <t>qmin - Fx</t>
  </si>
  <si>
    <t>qmin + Fy</t>
  </si>
  <si>
    <t>qmin - Fy</t>
  </si>
  <si>
    <t>Ger. Res.</t>
  </si>
  <si>
    <t>disposta</t>
  </si>
  <si>
    <t>Ns,max</t>
  </si>
  <si>
    <t>Ms,max</t>
  </si>
  <si>
    <t>As,x,nec</t>
  </si>
  <si>
    <t>As,y,nec</t>
  </si>
  <si>
    <t>MRd,x(N)</t>
  </si>
  <si>
    <t>MRd,y(N)</t>
  </si>
  <si>
    <t>verifica</t>
  </si>
  <si>
    <t>Gerarchia delle resistenze</t>
  </si>
  <si>
    <t>CD</t>
  </si>
  <si>
    <t>A</t>
  </si>
  <si>
    <r>
      <rPr>
        <sz val="10"/>
        <rFont val="Symbol"/>
        <family val="1"/>
        <charset val="2"/>
      </rPr>
      <t>g</t>
    </r>
    <r>
      <rPr>
        <sz val="10"/>
        <rFont val="Arial"/>
        <family val="2"/>
      </rPr>
      <t xml:space="preserve"> Rd</t>
    </r>
  </si>
  <si>
    <t>direzione x</t>
  </si>
  <si>
    <t>direzione y</t>
  </si>
  <si>
    <t>rip</t>
  </si>
  <si>
    <t>Impalcato</t>
  </si>
  <si>
    <r>
      <rPr>
        <sz val="10"/>
        <rFont val="Symbol"/>
        <family val="1"/>
        <charset val="2"/>
      </rPr>
      <t>S</t>
    </r>
    <r>
      <rPr>
        <sz val="10"/>
        <rFont val="Arial"/>
        <family val="2"/>
      </rPr>
      <t xml:space="preserve"> Mtra</t>
    </r>
  </si>
  <si>
    <t>---</t>
  </si>
  <si>
    <t>Il foglio Pilastri contiene i valori del file .PIL importati in Excel con campi da 12 caratteri</t>
  </si>
  <si>
    <t>Foglio Pilastri</t>
  </si>
  <si>
    <t>Il foglio è organizzato per 6 piani, anche se ne sono utilizzati solo 5.</t>
  </si>
  <si>
    <t>Le caselle in giallo contengono valori da modificare. Le altre non dovrebbero essere toccate.</t>
  </si>
  <si>
    <t>pilastro da esaminare</t>
  </si>
  <si>
    <t>Ho previsto il calcolo per due ordini (da indicare), ma si possono aggiungere altri ordini copiando e incollando il blocco dati di un ordine</t>
  </si>
  <si>
    <t>Inserire i valori per la gerarchia delle resistenze</t>
  </si>
  <si>
    <t>Occorre inserire alcuni dati per ciascun ordine.</t>
  </si>
  <si>
    <t>Questo foglio vuole essere di aiuto per applicare la gerarchia delle resistenze</t>
  </si>
  <si>
    <t>Copiare nel foglio Pilastro i valori del file .PIL (importati in Excel con campi da 12 caratteri)</t>
  </si>
  <si>
    <t>telai in direzione x</t>
  </si>
  <si>
    <t>inizio y</t>
  </si>
  <si>
    <t>fine x</t>
  </si>
  <si>
    <t>Il foglio GerRes viene utilizzato per un singolo pilastro, prende automaticamente i valori da Pilastri.</t>
  </si>
  <si>
    <t>Occorre inserire i valori per la gerarchia delle resistenze per tutti gli ordini (tabella organizzata per 6 ordini, ma utilizzati solo 5).</t>
  </si>
  <si>
    <t>Foglio GerResPil</t>
  </si>
  <si>
    <t>Indicare nel foglio GerResPil il pilastro da esaminare e gli altri dati necessari.</t>
  </si>
  <si>
    <t>Nota: il foglio GerResPil è protetto per evitare che si modificano le caselle che non devono essere toccate, ma non vi è password</t>
  </si>
  <si>
    <t>Per funzionare correttamente, occorre che nello schema vengano dati prima tutti i telai in direzione x, poi quelli in direzione y.</t>
  </si>
  <si>
    <t>Le caselle in verde evidenziano i valori delle combinazioni inviluppo per cui fare la verifica, inclusa gerarchia delle resistenze.</t>
  </si>
  <si>
    <t>Situazioni in cui la verifica non è soddisfatta sono evidenziate in rosa. In questi casi occorre fare una verifica a pressoflessione deviata rigorosa.</t>
  </si>
  <si>
    <r>
      <t>M</t>
    </r>
    <r>
      <rPr>
        <sz val="8"/>
        <rFont val="Arial"/>
        <family val="2"/>
      </rPr>
      <t>Rd (-)</t>
    </r>
  </si>
  <si>
    <r>
      <t>M</t>
    </r>
    <r>
      <rPr>
        <sz val="8"/>
        <rFont val="Arial"/>
        <family val="2"/>
      </rPr>
      <t>Rd</t>
    </r>
    <r>
      <rPr>
        <sz val="10"/>
        <rFont val="Arial"/>
        <family val="2"/>
      </rPr>
      <t xml:space="preserve"> (+)</t>
    </r>
  </si>
  <si>
    <t>sin</t>
  </si>
  <si>
    <t>des</t>
  </si>
  <si>
    <t>ΣM</t>
  </si>
  <si>
    <t>Momenti Resistenti nelle travi adiacenti al pilastro 1 (kNm)</t>
  </si>
  <si>
    <t>MRd (-)</t>
  </si>
  <si>
    <t>MRd (+)</t>
  </si>
  <si>
    <t>Momenti Resistenti nelle travi adiacenti al pilastro 2 (kNm)</t>
  </si>
  <si>
    <t>Momenti Resistenti nelle travi adiacenti al pilastro 3 (kNm)</t>
  </si>
  <si>
    <t>Momenti Resistenti nelle travi adiacenti al pilastro 8 (kNm)</t>
  </si>
  <si>
    <t>Momenti Resistenti nelle travi adiacenti al pilastro 10 (kNm)</t>
  </si>
  <si>
    <t>Momenti Resistenti nelle travi adiacenti al pilastro 7 (kNm)</t>
  </si>
  <si>
    <t>Momenti Resistenti nelle travi adiacenti al pilastro 13 (kNm)</t>
  </si>
  <si>
    <t>Momenti Resistenti nelle travi adiacenti al pilastro 15 (kNm)</t>
  </si>
  <si>
    <t>Momenti Resistenti nelle travi adiacenti al pilastro 4 (kNm)</t>
  </si>
  <si>
    <t>Momenti Resistenti nelle travi adiacenti al pilastro 5 (kNm)</t>
  </si>
  <si>
    <t>Momenti Resistenti nelle travi adiacenti al pilastro 6 (kNm)</t>
  </si>
  <si>
    <t>Momenti Resistenti nelle travi adiacenti al pilastro 9 (kNm)</t>
  </si>
  <si>
    <t>Momenti Resistenti nelle travi adiacenti al pilastro 11 (kNm)</t>
  </si>
  <si>
    <t>Momenti Resistenti nelle travi adiacenti al pilastro 12 (kNm)</t>
  </si>
  <si>
    <t>Momenti Resistenti nelle travi adiacenti al pilastro 14 (kNm)</t>
  </si>
  <si>
    <t>Momenti Resistenti nelle travi adiacenti al pilastro 16 (kNm)</t>
  </si>
  <si>
    <t>Momenti Resistenti nelle travi adiacenti al pilastro 17 (kNm)</t>
  </si>
  <si>
    <t>Momenti Resistenti nelle travi adiacenti al pilastro 18 (kNm)</t>
  </si>
  <si>
    <t>Sisma prev. y</t>
  </si>
  <si>
    <t>Sisma prev. x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</si>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</sst>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10" x14ac:knownFonts="1"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Symbol"/>
      <family val="1"/>
      <charset val="2"/>
    </font>
    <font>
      <sz val="11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10"/>
      <color rgb="FFFF000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8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66"/>
        <bgColor indexed="64"/>
      </patternFill>
    </fill>
  </fills>
  <borders count="13">
    <border>
      <left/>
      <right/>
      <top/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36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0" fontId="0" fillId="0" borderId="0" xfId="0" applyFill="1"/>
    <xf numFmtId="0" fontId="0" fillId="0" borderId="0" xfId="0" applyFill="1" applyAlignment="1">
      <alignment horizontal="right"/>
    </xf>
    <xf numFmtId="0" fontId="0" fillId="0" borderId="0" xfId="0" applyFill="1" applyAlignment="1">
      <alignment horizontal="center"/>
    </xf>
    <xf numFmtId="0" fontId="2" fillId="0" borderId="0" xfId="0" applyFont="1" applyFill="1" applyAlignment="1">
      <alignment horizontal="center"/>
    </xf>
    <xf numFmtId="2" fontId="0" fillId="0" borderId="0" xfId="0" applyNumberForma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2" fontId="0" fillId="2" borderId="0" xfId="0" applyNumberFormat="1" applyFill="1" applyAlignment="1">
      <alignment horizontal="center"/>
    </xf>
    <xf numFmtId="2" fontId="7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/>
    </xf>
    <xf numFmtId="165" fontId="0" fillId="2" borderId="0" xfId="0" applyNumberFormat="1" applyFill="1" applyAlignment="1">
      <alignment horizontal="center"/>
    </xf>
    <xf numFmtId="0" fontId="0" fillId="0" borderId="1" xfId="0" applyFill="1" applyBorder="1" applyAlignment="1">
      <alignment horizontal="center"/>
    </xf>
    <xf numFmtId="2" fontId="0" fillId="0" borderId="1" xfId="0" applyNumberFormat="1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2" fontId="0" fillId="0" borderId="3" xfId="0" applyNumberFormat="1" applyFill="1" applyBorder="1" applyAlignment="1">
      <alignment horizontal="center"/>
    </xf>
    <xf numFmtId="1" fontId="0" fillId="0" borderId="0" xfId="0" applyNumberFormat="1" applyFill="1" applyBorder="1" applyAlignment="1">
      <alignment horizontal="center"/>
    </xf>
    <xf numFmtId="0" fontId="0" fillId="0" borderId="0" xfId="0" applyFill="1" applyBorder="1"/>
    <xf numFmtId="0" fontId="0" fillId="0" borderId="4" xfId="0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2" fontId="0" fillId="0" borderId="5" xfId="0" applyNumberFormat="1" applyFill="1" applyBorder="1" applyAlignment="1">
      <alignment horizontal="center"/>
    </xf>
    <xf numFmtId="0" fontId="0" fillId="0" borderId="5" xfId="0" applyFill="1" applyBorder="1"/>
    <xf numFmtId="0" fontId="0" fillId="0" borderId="5" xfId="0" applyBorder="1"/>
    <xf numFmtId="0" fontId="4" fillId="0" borderId="0" xfId="0" applyFont="1"/>
    <xf numFmtId="0" fontId="5" fillId="0" borderId="0" xfId="0" applyFont="1"/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6" xfId="0" applyBorder="1"/>
    <xf numFmtId="0" fontId="0" fillId="0" borderId="0" xfId="0" applyBorder="1"/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3" xfId="0" applyBorder="1" applyAlignment="1">
      <alignment horizontal="center"/>
    </xf>
    <xf numFmtId="0" fontId="6" fillId="0" borderId="0" xfId="0" applyFont="1"/>
    <xf numFmtId="0" fontId="0" fillId="3" borderId="0" xfId="0" applyFill="1" applyAlignment="1" applyProtection="1">
      <alignment horizontal="center"/>
      <protection locked="0"/>
    </xf>
    <xf numFmtId="0" fontId="1" fillId="3" borderId="0" xfId="0" applyFont="1" applyFill="1" applyAlignment="1" applyProtection="1">
      <alignment horizontal="center"/>
      <protection locked="0"/>
    </xf>
    <xf numFmtId="1" fontId="0" fillId="3" borderId="0" xfId="0" applyNumberFormat="1" applyFill="1" applyAlignment="1" applyProtection="1">
      <alignment horizontal="center"/>
      <protection locked="0"/>
    </xf>
    <xf numFmtId="2" fontId="0" fillId="3" borderId="0" xfId="0" applyNumberFormat="1" applyFill="1" applyAlignment="1" applyProtection="1">
      <alignment horizontal="center"/>
      <protection locked="0"/>
    </xf>
    <xf numFmtId="165" fontId="0" fillId="3" borderId="0" xfId="0" applyNumberFormat="1" applyFill="1" applyAlignment="1" applyProtection="1">
      <alignment horizontal="center"/>
      <protection locked="0"/>
    </xf>
    <xf numFmtId="0" fontId="0" fillId="0" borderId="0" xfId="0" applyAlignment="1">
      <alignment vertical="center"/>
    </xf>
    <xf numFmtId="0" fontId="7" fillId="3" borderId="0" xfId="0" applyFont="1" applyFill="1" applyAlignment="1" applyProtection="1">
      <alignment horizontal="center"/>
      <protection locked="0"/>
    </xf>
    <xf numFmtId="2" fontId="7" fillId="3" borderId="0" xfId="0" applyNumberFormat="1" applyFont="1" applyFill="1" applyAlignment="1" applyProtection="1">
      <alignment horizontal="center"/>
      <protection locked="0"/>
    </xf>
    <xf numFmtId="0" fontId="1" fillId="3" borderId="0" xfId="0" applyFont="1" applyFill="1" applyAlignment="1" applyProtection="1">
      <alignment horizontal="center" vertical="center"/>
      <protection locked="0"/>
    </xf>
    <xf numFmtId="0" fontId="1" fillId="0" borderId="0" xfId="0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3" borderId="0" xfId="0" applyFill="1" applyAlignment="1" applyProtection="1">
      <alignment horizontal="center" vertical="center"/>
      <protection locked="0"/>
    </xf>
    <xf numFmtId="0" fontId="0" fillId="0" borderId="1" xfId="0" applyFill="1" applyBorder="1" applyAlignment="1">
      <alignment horizontal="center" vertical="center"/>
    </xf>
    <xf numFmtId="2" fontId="0" fillId="0" borderId="1" xfId="0" applyNumberForma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2" fontId="0" fillId="0" borderId="0" xfId="0" applyNumberForma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2" fontId="0" fillId="0" borderId="3" xfId="0" applyNumberFormat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2" fontId="0" fillId="0" borderId="5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" fontId="0" fillId="3" borderId="0" xfId="0" applyNumberFormat="1" applyFill="1" applyAlignment="1" applyProtection="1">
      <alignment horizontal="center" vertical="center"/>
      <protection locked="0"/>
    </xf>
    <xf numFmtId="0" fontId="2" fillId="0" borderId="0" xfId="0" applyFont="1" applyAlignment="1">
      <alignment horizontal="center" vertical="center"/>
    </xf>
    <xf numFmtId="2" fontId="0" fillId="3" borderId="0" xfId="0" applyNumberFormat="1" applyFill="1" applyAlignment="1" applyProtection="1">
      <alignment horizontal="center" vertical="center"/>
      <protection locked="0"/>
    </xf>
    <xf numFmtId="0" fontId="0" fillId="0" borderId="0" xfId="0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2" fontId="0" fillId="0" borderId="0" xfId="0" applyNumberForma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2" fontId="0" fillId="2" borderId="0" xfId="0" applyNumberFormat="1" applyFill="1" applyAlignment="1">
      <alignment horizontal="center" vertical="center"/>
    </xf>
    <xf numFmtId="2" fontId="7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165" fontId="0" fillId="2" borderId="0" xfId="0" applyNumberFormat="1" applyFill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5" fontId="0" fillId="3" borderId="0" xfId="0" applyNumberFormat="1" applyFill="1" applyAlignment="1" applyProtection="1">
      <alignment horizontal="center" vertical="center"/>
      <protection locked="0"/>
    </xf>
    <xf numFmtId="0" fontId="7" fillId="3" borderId="0" xfId="0" applyFont="1" applyFill="1" applyAlignment="1" applyProtection="1">
      <alignment horizontal="center" vertical="center"/>
      <protection locked="0"/>
    </xf>
    <xf numFmtId="2" fontId="7" fillId="3" borderId="0" xfId="0" applyNumberFormat="1" applyFont="1" applyFill="1" applyAlignment="1" applyProtection="1">
      <alignment horizontal="center" vertical="center"/>
      <protection locked="0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4" borderId="7" xfId="0" applyFill="1" applyBorder="1" applyAlignment="1">
      <alignment horizontal="center" vertical="center"/>
    </xf>
    <xf numFmtId="0" fontId="0" fillId="5" borderId="8" xfId="0" applyFill="1" applyBorder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0" fontId="0" fillId="5" borderId="8" xfId="0" applyFill="1" applyBorder="1" applyAlignment="1">
      <alignment horizontal="center" vertical="center"/>
    </xf>
    <xf numFmtId="0" fontId="0" fillId="5" borderId="8" xfId="0" applyFill="1" applyBorder="1" applyAlignment="1">
      <alignment horizontal="center" vertical="center"/>
    </xf>
    <xf numFmtId="16" fontId="0" fillId="0" borderId="0" xfId="0" applyNumberFormat="1" applyFill="1" applyBorder="1"/>
    <xf numFmtId="16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vertical="center"/>
    </xf>
    <xf numFmtId="0" fontId="0" fillId="0" borderId="1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0" xfId="0" applyAlignment="1">
      <alignment horizontal="right" vertical="center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right" vertical="center"/>
    </xf>
    <xf numFmtId="0" fontId="0" fillId="0" borderId="5" xfId="0" applyBorder="1" applyAlignment="1">
      <alignment vertical="center"/>
    </xf>
    <xf numFmtId="2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0" fontId="0" fillId="0" borderId="0" xfId="0" applyAlignment="1">
      <alignment horizontal="center" vertical="center"/>
    </xf>
    <xf numFmtId="0" fontId="0" fillId="0" borderId="7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5" borderId="8" xfId="0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0" fillId="5" borderId="7" xfId="0" applyFill="1" applyBorder="1" applyAlignment="1">
      <alignment horizontal="center" vertical="center"/>
    </xf>
    <xf numFmtId="0" fontId="0" fillId="5" borderId="10" xfId="0" applyFill="1" applyBorder="1" applyAlignment="1">
      <alignment horizontal="center" vertical="center"/>
    </xf>
    <xf numFmtId="0" fontId="0" fillId="5" borderId="11" xfId="0" applyFill="1" applyBorder="1" applyAlignment="1">
      <alignment horizontal="center" vertical="center"/>
    </xf>
    <xf numFmtId="0" fontId="0" fillId="5" borderId="12" xfId="0" applyFill="1" applyBorder="1" applyAlignment="1">
      <alignment horizontal="center" vertical="center"/>
    </xf>
    <xf numFmtId="165" fontId="0" fillId="0" borderId="9" xfId="0" applyNumberFormat="1" applyBorder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0" fontId="0" fillId="5" borderId="9" xfId="0" applyFill="1" applyBorder="1" applyAlignment="1">
      <alignment horizontal="center" vertical="center"/>
    </xf>
    <xf numFmtId="0" fontId="0" fillId="5" borderId="8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7" borderId="9" xfId="0" applyFill="1" applyBorder="1" applyAlignment="1">
      <alignment horizontal="center" vertical="center"/>
    </xf>
    <xf numFmtId="0" fontId="0" fillId="7" borderId="8" xfId="0" applyFill="1" applyBorder="1" applyAlignment="1">
      <alignment horizontal="center" vertical="center"/>
    </xf>
    <xf numFmtId="165" fontId="0" fillId="7" borderId="9" xfId="0" applyNumberFormat="1" applyFill="1" applyBorder="1" applyAlignment="1">
      <alignment horizontal="center" vertical="center"/>
    </xf>
    <xf numFmtId="165" fontId="0" fillId="7" borderId="8" xfId="0" applyNumberFormat="1" applyFill="1" applyBorder="1" applyAlignment="1">
      <alignment horizontal="center" vertical="center"/>
    </xf>
    <xf numFmtId="0" fontId="0" fillId="6" borderId="0" xfId="0" applyFill="1" applyAlignment="1">
      <alignment horizontal="center" vertical="center"/>
    </xf>
  </cellXfs>
  <cellStyles count="2">
    <cellStyle name="Normale" xfId="0" builtinId="0"/>
    <cellStyle name="Normale 2" xfId="1"/>
  </cellStyles>
  <dxfs count="90"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</dxfs>
  <tableStyles count="0" defaultTableStyle="TableStyleMedium9" defaultPivotStyle="PivotStyleLight16"/>
  <colors>
    <mruColors>
      <color rgb="FFFFFF66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2"/>
  <sheetViews>
    <sheetView workbookViewId="0">
      <selection activeCell="K8" sqref="K8"/>
    </sheetView>
  </sheetViews>
  <sheetFormatPr defaultRowHeight="12.75" x14ac:dyDescent="0.2"/>
  <sheetData>
    <row r="1" spans="1:1" ht="15" customHeight="1" x14ac:dyDescent="0.2"/>
    <row r="2" spans="1:1" ht="15" customHeight="1" x14ac:dyDescent="0.25">
      <c r="A2" s="35" t="s">
        <v>97</v>
      </c>
    </row>
    <row r="3" spans="1:1" ht="15" customHeight="1" x14ac:dyDescent="0.2"/>
    <row r="4" spans="1:1" ht="15" customHeight="1" x14ac:dyDescent="0.2">
      <c r="A4" s="34" t="s">
        <v>98</v>
      </c>
    </row>
    <row r="5" spans="1:1" ht="15" customHeight="1" x14ac:dyDescent="0.2">
      <c r="A5" s="34" t="s">
        <v>105</v>
      </c>
    </row>
    <row r="6" spans="1:1" ht="15" customHeight="1" x14ac:dyDescent="0.2">
      <c r="A6" s="34" t="s">
        <v>92</v>
      </c>
    </row>
    <row r="7" spans="1:1" ht="15" customHeight="1" x14ac:dyDescent="0.2">
      <c r="A7" s="34"/>
    </row>
    <row r="8" spans="1:1" ht="15" customHeight="1" x14ac:dyDescent="0.25">
      <c r="A8" s="43" t="s">
        <v>90</v>
      </c>
    </row>
    <row r="9" spans="1:1" ht="15" customHeight="1" x14ac:dyDescent="0.2">
      <c r="A9" s="34" t="s">
        <v>89</v>
      </c>
    </row>
    <row r="10" spans="1:1" ht="15" customHeight="1" x14ac:dyDescent="0.2">
      <c r="A10" s="34"/>
    </row>
    <row r="11" spans="1:1" ht="15" customHeight="1" x14ac:dyDescent="0.25">
      <c r="A11" s="43" t="s">
        <v>104</v>
      </c>
    </row>
    <row r="12" spans="1:1" ht="15" customHeight="1" x14ac:dyDescent="0.2">
      <c r="A12" s="34" t="s">
        <v>102</v>
      </c>
    </row>
    <row r="13" spans="1:1" ht="15" customHeight="1" x14ac:dyDescent="0.2">
      <c r="A13" s="34" t="s">
        <v>107</v>
      </c>
    </row>
    <row r="14" spans="1:1" ht="15" customHeight="1" x14ac:dyDescent="0.2">
      <c r="A14" s="34" t="s">
        <v>91</v>
      </c>
    </row>
    <row r="15" spans="1:1" ht="15" customHeight="1" x14ac:dyDescent="0.2">
      <c r="A15" s="34" t="s">
        <v>94</v>
      </c>
    </row>
    <row r="16" spans="1:1" ht="15" customHeight="1" x14ac:dyDescent="0.2">
      <c r="A16" s="34" t="s">
        <v>96</v>
      </c>
    </row>
    <row r="17" spans="1:1" ht="15" customHeight="1" x14ac:dyDescent="0.2">
      <c r="A17" s="34" t="s">
        <v>103</v>
      </c>
    </row>
    <row r="18" spans="1:1" ht="15" customHeight="1" x14ac:dyDescent="0.2">
      <c r="A18" s="34" t="s">
        <v>108</v>
      </c>
    </row>
    <row r="19" spans="1:1" ht="15" customHeight="1" x14ac:dyDescent="0.2">
      <c r="A19" s="34" t="s">
        <v>109</v>
      </c>
    </row>
    <row r="22" spans="1:1" ht="14.25" x14ac:dyDescent="0.2">
      <c r="A22" s="34" t="s">
        <v>106</v>
      </c>
    </row>
  </sheetData>
  <sheetProtection selectLockedCells="1" selectUnlockedCell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K865"/>
  <sheetViews>
    <sheetView topLeftCell="A571" workbookViewId="0">
      <selection activeCell="K318" sqref="K318"/>
    </sheetView>
  </sheetViews>
  <sheetFormatPr defaultRowHeight="12.75" x14ac:dyDescent="0.2"/>
  <cols>
    <col min="1" max="3" width="9.140625" style="49"/>
    <col min="4" max="4" width="10.28515625" style="49" customWidth="1"/>
    <col min="5" max="16384" width="9.140625" style="49"/>
  </cols>
  <sheetData>
    <row r="1" spans="1:11" x14ac:dyDescent="0.2">
      <c r="A1" s="49" t="s">
        <v>0</v>
      </c>
      <c r="B1" s="49" t="s">
        <v>1</v>
      </c>
      <c r="D1" s="49" t="s">
        <v>2</v>
      </c>
      <c r="F1" s="49" t="s">
        <v>3</v>
      </c>
      <c r="G1" s="49" t="s">
        <v>4</v>
      </c>
      <c r="H1" s="49" t="s">
        <v>5</v>
      </c>
      <c r="I1" s="49" t="s">
        <v>6</v>
      </c>
      <c r="J1" s="49" t="s">
        <v>7</v>
      </c>
      <c r="K1" s="49" t="s">
        <v>8</v>
      </c>
    </row>
    <row r="2" spans="1:11" x14ac:dyDescent="0.2">
      <c r="A2" s="49">
        <v>1</v>
      </c>
      <c r="B2" s="49">
        <v>1</v>
      </c>
      <c r="D2" s="49">
        <v>6</v>
      </c>
      <c r="E2" s="49" t="s">
        <v>9</v>
      </c>
      <c r="F2" s="49">
        <v>-46.375</v>
      </c>
      <c r="G2" s="49">
        <v>-31.332000000000001</v>
      </c>
      <c r="H2" s="49">
        <v>24.677</v>
      </c>
      <c r="I2" s="49">
        <v>5.2999999999999999E-2</v>
      </c>
      <c r="J2" s="49">
        <v>1.0229999999999999</v>
      </c>
      <c r="K2" s="49">
        <v>2.3380000000000001</v>
      </c>
    </row>
    <row r="3" spans="1:11" x14ac:dyDescent="0.2">
      <c r="A3" s="49">
        <v>1</v>
      </c>
      <c r="B3" s="49">
        <v>1</v>
      </c>
      <c r="D3" s="49">
        <v>6</v>
      </c>
      <c r="E3" s="49" t="s">
        <v>10</v>
      </c>
      <c r="F3" s="49">
        <v>44.338000000000001</v>
      </c>
      <c r="G3" s="49">
        <v>29.329000000000001</v>
      </c>
      <c r="H3" s="49">
        <v>-19.559999999999999</v>
      </c>
      <c r="I3" s="49">
        <v>-4.1000000000000002E-2</v>
      </c>
      <c r="J3" s="49">
        <v>-0.82499999999999996</v>
      </c>
      <c r="K3" s="49">
        <v>-1.8859999999999999</v>
      </c>
    </row>
    <row r="4" spans="1:11" x14ac:dyDescent="0.2">
      <c r="A4" s="49">
        <v>1</v>
      </c>
      <c r="B4" s="49">
        <v>1</v>
      </c>
      <c r="D4" s="49">
        <v>6</v>
      </c>
      <c r="E4" s="49" t="s">
        <v>11</v>
      </c>
      <c r="F4" s="49">
        <v>-28.347999999999999</v>
      </c>
      <c r="G4" s="49">
        <v>-18.957000000000001</v>
      </c>
      <c r="H4" s="49">
        <v>13.824</v>
      </c>
      <c r="I4" s="49">
        <v>2.9000000000000001E-2</v>
      </c>
      <c r="J4" s="49">
        <v>0.57699999999999996</v>
      </c>
      <c r="K4" s="49">
        <v>1.32</v>
      </c>
    </row>
    <row r="5" spans="1:11" x14ac:dyDescent="0.2">
      <c r="A5" s="49">
        <v>1</v>
      </c>
      <c r="B5" s="49">
        <v>1</v>
      </c>
      <c r="D5" s="49">
        <v>6</v>
      </c>
      <c r="E5" s="49" t="s">
        <v>12</v>
      </c>
      <c r="F5" s="49">
        <v>-68.337999999999994</v>
      </c>
      <c r="G5" s="49">
        <v>-47.832999999999998</v>
      </c>
      <c r="H5" s="49">
        <v>10.522</v>
      </c>
      <c r="I5" s="49">
        <v>2.1999999999999999E-2</v>
      </c>
      <c r="J5" s="49">
        <v>0.437</v>
      </c>
      <c r="K5" s="49">
        <v>0.998</v>
      </c>
    </row>
    <row r="6" spans="1:11" x14ac:dyDescent="0.2">
      <c r="A6" s="49">
        <v>1</v>
      </c>
      <c r="B6" s="49">
        <v>1</v>
      </c>
      <c r="D6" s="49">
        <v>5</v>
      </c>
      <c r="E6" s="49" t="s">
        <v>9</v>
      </c>
      <c r="F6" s="49">
        <v>-42.094000000000001</v>
      </c>
      <c r="G6" s="49">
        <v>-27.24</v>
      </c>
      <c r="H6" s="49">
        <v>38.798999999999999</v>
      </c>
      <c r="I6" s="49">
        <v>8.5999999999999993E-2</v>
      </c>
      <c r="J6" s="49">
        <v>1.484</v>
      </c>
      <c r="K6" s="49">
        <v>3.3919999999999999</v>
      </c>
    </row>
    <row r="7" spans="1:11" x14ac:dyDescent="0.2">
      <c r="A7" s="49">
        <v>1</v>
      </c>
      <c r="B7" s="49">
        <v>1</v>
      </c>
      <c r="D7" s="49">
        <v>5</v>
      </c>
      <c r="E7" s="49" t="s">
        <v>10</v>
      </c>
      <c r="F7" s="49">
        <v>42.279000000000003</v>
      </c>
      <c r="G7" s="49">
        <v>27.454000000000001</v>
      </c>
      <c r="H7" s="49">
        <v>-35.29</v>
      </c>
      <c r="I7" s="49">
        <v>-7.5999999999999998E-2</v>
      </c>
      <c r="J7" s="49">
        <v>-1.3640000000000001</v>
      </c>
      <c r="K7" s="49">
        <v>-3.1179999999999999</v>
      </c>
    </row>
    <row r="8" spans="1:11" x14ac:dyDescent="0.2">
      <c r="A8" s="49">
        <v>1</v>
      </c>
      <c r="B8" s="49">
        <v>1</v>
      </c>
      <c r="D8" s="49">
        <v>5</v>
      </c>
      <c r="E8" s="49" t="s">
        <v>11</v>
      </c>
      <c r="F8" s="49">
        <v>-26.367000000000001</v>
      </c>
      <c r="G8" s="49">
        <v>-17.091999999999999</v>
      </c>
      <c r="H8" s="49">
        <v>23.152999999999999</v>
      </c>
      <c r="I8" s="49">
        <v>5.0999999999999997E-2</v>
      </c>
      <c r="J8" s="49">
        <v>0.89</v>
      </c>
      <c r="K8" s="49">
        <v>2.0350000000000001</v>
      </c>
    </row>
    <row r="9" spans="1:11" x14ac:dyDescent="0.2">
      <c r="A9" s="49">
        <v>1</v>
      </c>
      <c r="B9" s="49">
        <v>1</v>
      </c>
      <c r="D9" s="49">
        <v>5</v>
      </c>
      <c r="E9" s="49" t="s">
        <v>12</v>
      </c>
      <c r="F9" s="49">
        <v>-175.327</v>
      </c>
      <c r="G9" s="49">
        <v>-117.83799999999999</v>
      </c>
      <c r="H9" s="49">
        <v>33.896000000000001</v>
      </c>
      <c r="I9" s="49">
        <v>7.2999999999999995E-2</v>
      </c>
      <c r="J9" s="49">
        <v>1.3620000000000001</v>
      </c>
      <c r="K9" s="49">
        <v>3.113</v>
      </c>
    </row>
    <row r="10" spans="1:11" x14ac:dyDescent="0.2">
      <c r="A10" s="49">
        <v>1</v>
      </c>
      <c r="B10" s="49">
        <v>1</v>
      </c>
      <c r="D10" s="49">
        <v>4</v>
      </c>
      <c r="E10" s="49" t="s">
        <v>9</v>
      </c>
      <c r="F10" s="49">
        <v>-40.905000000000001</v>
      </c>
      <c r="G10" s="49">
        <v>-26.643999999999998</v>
      </c>
      <c r="H10" s="49">
        <v>50.264000000000003</v>
      </c>
      <c r="I10" s="49">
        <v>0.13</v>
      </c>
      <c r="J10" s="49">
        <v>1.8779999999999999</v>
      </c>
      <c r="K10" s="49">
        <v>4.2930000000000001</v>
      </c>
    </row>
    <row r="11" spans="1:11" x14ac:dyDescent="0.2">
      <c r="A11" s="49">
        <v>1</v>
      </c>
      <c r="B11" s="49">
        <v>1</v>
      </c>
      <c r="D11" s="49">
        <v>4</v>
      </c>
      <c r="E11" s="49" t="s">
        <v>10</v>
      </c>
      <c r="F11" s="49">
        <v>39.747</v>
      </c>
      <c r="G11" s="49">
        <v>25.891999999999999</v>
      </c>
      <c r="H11" s="49">
        <v>-53.206000000000003</v>
      </c>
      <c r="I11" s="49">
        <v>-0.13500000000000001</v>
      </c>
      <c r="J11" s="49">
        <v>-1.9970000000000001</v>
      </c>
      <c r="K11" s="49">
        <v>-4.5650000000000004</v>
      </c>
    </row>
    <row r="12" spans="1:11" x14ac:dyDescent="0.2">
      <c r="A12" s="49">
        <v>1</v>
      </c>
      <c r="B12" s="49">
        <v>1</v>
      </c>
      <c r="D12" s="49">
        <v>4</v>
      </c>
      <c r="E12" s="49" t="s">
        <v>11</v>
      </c>
      <c r="F12" s="49">
        <v>-25.204000000000001</v>
      </c>
      <c r="G12" s="49">
        <v>-16.417999999999999</v>
      </c>
      <c r="H12" s="49">
        <v>32.334000000000003</v>
      </c>
      <c r="I12" s="49">
        <v>8.3000000000000004E-2</v>
      </c>
      <c r="J12" s="49">
        <v>1.2110000000000001</v>
      </c>
      <c r="K12" s="49">
        <v>2.7679999999999998</v>
      </c>
    </row>
    <row r="13" spans="1:11" x14ac:dyDescent="0.2">
      <c r="A13" s="49">
        <v>1</v>
      </c>
      <c r="B13" s="49">
        <v>1</v>
      </c>
      <c r="D13" s="49">
        <v>4</v>
      </c>
      <c r="E13" s="49" t="s">
        <v>12</v>
      </c>
      <c r="F13" s="49">
        <v>-281.24200000000002</v>
      </c>
      <c r="G13" s="49">
        <v>-187.05500000000001</v>
      </c>
      <c r="H13" s="49">
        <v>68.275000000000006</v>
      </c>
      <c r="I13" s="49">
        <v>0.156</v>
      </c>
      <c r="J13" s="49">
        <v>2.665</v>
      </c>
      <c r="K13" s="49">
        <v>6.0910000000000002</v>
      </c>
    </row>
    <row r="14" spans="1:11" x14ac:dyDescent="0.2">
      <c r="A14" s="49">
        <v>1</v>
      </c>
      <c r="B14" s="49">
        <v>1</v>
      </c>
      <c r="D14" s="49">
        <v>3</v>
      </c>
      <c r="E14" s="49" t="s">
        <v>9</v>
      </c>
      <c r="F14" s="49">
        <v>-37.162999999999997</v>
      </c>
      <c r="G14" s="49">
        <v>-24.22</v>
      </c>
      <c r="H14" s="49">
        <v>62.95</v>
      </c>
      <c r="I14" s="49">
        <v>0.17799999999999999</v>
      </c>
      <c r="J14" s="49">
        <v>2.3109999999999999</v>
      </c>
      <c r="K14" s="49">
        <v>5.2809999999999997</v>
      </c>
    </row>
    <row r="15" spans="1:11" x14ac:dyDescent="0.2">
      <c r="A15" s="49">
        <v>1</v>
      </c>
      <c r="B15" s="49">
        <v>1</v>
      </c>
      <c r="D15" s="49">
        <v>3</v>
      </c>
      <c r="E15" s="49" t="s">
        <v>10</v>
      </c>
      <c r="F15" s="49">
        <v>36.363</v>
      </c>
      <c r="G15" s="49">
        <v>23.702000000000002</v>
      </c>
      <c r="H15" s="49">
        <v>-61.734999999999999</v>
      </c>
      <c r="I15" s="49">
        <v>-0.17499999999999999</v>
      </c>
      <c r="J15" s="49">
        <v>-2.2759999999999998</v>
      </c>
      <c r="K15" s="49">
        <v>-5.202</v>
      </c>
    </row>
    <row r="16" spans="1:11" x14ac:dyDescent="0.2">
      <c r="A16" s="49">
        <v>1</v>
      </c>
      <c r="B16" s="49">
        <v>1</v>
      </c>
      <c r="D16" s="49">
        <v>3</v>
      </c>
      <c r="E16" s="49" t="s">
        <v>11</v>
      </c>
      <c r="F16" s="49">
        <v>-22.977</v>
      </c>
      <c r="G16" s="49">
        <v>-14.976000000000001</v>
      </c>
      <c r="H16" s="49">
        <v>38.963999999999999</v>
      </c>
      <c r="I16" s="49">
        <v>0.11</v>
      </c>
      <c r="J16" s="49">
        <v>1.4330000000000001</v>
      </c>
      <c r="K16" s="49">
        <v>3.2759999999999998</v>
      </c>
    </row>
    <row r="17" spans="1:11" x14ac:dyDescent="0.2">
      <c r="A17" s="49">
        <v>1</v>
      </c>
      <c r="B17" s="49">
        <v>1</v>
      </c>
      <c r="D17" s="49">
        <v>3</v>
      </c>
      <c r="E17" s="49" t="s">
        <v>12</v>
      </c>
      <c r="F17" s="49">
        <v>-388.714</v>
      </c>
      <c r="G17" s="49">
        <v>-257.55099999999999</v>
      </c>
      <c r="H17" s="49">
        <v>116.931</v>
      </c>
      <c r="I17" s="49">
        <v>0.28699999999999998</v>
      </c>
      <c r="J17" s="49">
        <v>4.4690000000000003</v>
      </c>
      <c r="K17" s="49">
        <v>10.215</v>
      </c>
    </row>
    <row r="18" spans="1:11" x14ac:dyDescent="0.2">
      <c r="A18" s="49">
        <v>1</v>
      </c>
      <c r="B18" s="49">
        <v>1</v>
      </c>
      <c r="D18" s="49">
        <v>2</v>
      </c>
      <c r="E18" s="49" t="s">
        <v>9</v>
      </c>
      <c r="F18" s="49">
        <v>-35.204000000000001</v>
      </c>
      <c r="G18" s="49">
        <v>-23.01</v>
      </c>
      <c r="H18" s="49">
        <v>71.344999999999999</v>
      </c>
      <c r="I18" s="49">
        <v>0.2</v>
      </c>
      <c r="J18" s="49">
        <v>2.5499999999999998</v>
      </c>
      <c r="K18" s="49">
        <v>5.83</v>
      </c>
    </row>
    <row r="19" spans="1:11" x14ac:dyDescent="0.2">
      <c r="A19" s="49">
        <v>1</v>
      </c>
      <c r="B19" s="49">
        <v>1</v>
      </c>
      <c r="D19" s="49">
        <v>2</v>
      </c>
      <c r="E19" s="49" t="s">
        <v>10</v>
      </c>
      <c r="F19" s="49">
        <v>35.643000000000001</v>
      </c>
      <c r="G19" s="49">
        <v>23.317</v>
      </c>
      <c r="H19" s="49">
        <v>-72.641999999999996</v>
      </c>
      <c r="I19" s="49">
        <v>-0.20799999999999999</v>
      </c>
      <c r="J19" s="49">
        <v>-2.6139999999999999</v>
      </c>
      <c r="K19" s="49">
        <v>-5.9749999999999996</v>
      </c>
    </row>
    <row r="20" spans="1:11" x14ac:dyDescent="0.2">
      <c r="A20" s="49">
        <v>1</v>
      </c>
      <c r="B20" s="49">
        <v>1</v>
      </c>
      <c r="D20" s="49">
        <v>2</v>
      </c>
      <c r="E20" s="49" t="s">
        <v>11</v>
      </c>
      <c r="F20" s="49">
        <v>-22.14</v>
      </c>
      <c r="G20" s="49">
        <v>-14.477</v>
      </c>
      <c r="H20" s="49">
        <v>44.996000000000002</v>
      </c>
      <c r="I20" s="49">
        <v>0.127</v>
      </c>
      <c r="J20" s="49">
        <v>1.6140000000000001</v>
      </c>
      <c r="K20" s="49">
        <v>3.6890000000000001</v>
      </c>
    </row>
    <row r="21" spans="1:11" x14ac:dyDescent="0.2">
      <c r="A21" s="49">
        <v>1</v>
      </c>
      <c r="B21" s="49">
        <v>1</v>
      </c>
      <c r="D21" s="49">
        <v>2</v>
      </c>
      <c r="E21" s="49" t="s">
        <v>12</v>
      </c>
      <c r="F21" s="49">
        <v>-493.78300000000002</v>
      </c>
      <c r="G21" s="49">
        <v>-326.50900000000001</v>
      </c>
      <c r="H21" s="49">
        <v>172.33</v>
      </c>
      <c r="I21" s="49">
        <v>0.44400000000000001</v>
      </c>
      <c r="J21" s="49">
        <v>6.4809999999999999</v>
      </c>
      <c r="K21" s="49">
        <v>14.814</v>
      </c>
    </row>
    <row r="22" spans="1:11" x14ac:dyDescent="0.2">
      <c r="A22" s="49">
        <v>1</v>
      </c>
      <c r="B22" s="49">
        <v>1</v>
      </c>
      <c r="D22" s="49">
        <v>1</v>
      </c>
      <c r="E22" s="49" t="s">
        <v>9</v>
      </c>
      <c r="F22" s="49">
        <v>-19.995999999999999</v>
      </c>
      <c r="G22" s="49">
        <v>-13.109</v>
      </c>
      <c r="H22" s="49">
        <v>61.862000000000002</v>
      </c>
      <c r="I22" s="49">
        <v>8.6999999999999994E-2</v>
      </c>
      <c r="J22" s="49">
        <v>1.982</v>
      </c>
      <c r="K22" s="49">
        <v>4.53</v>
      </c>
    </row>
    <row r="23" spans="1:11" x14ac:dyDescent="0.2">
      <c r="A23" s="49">
        <v>1</v>
      </c>
      <c r="B23" s="49">
        <v>1</v>
      </c>
      <c r="D23" s="49">
        <v>1</v>
      </c>
      <c r="E23" s="49" t="s">
        <v>10</v>
      </c>
      <c r="F23" s="49">
        <v>10.840999999999999</v>
      </c>
      <c r="G23" s="49">
        <v>7.0979999999999999</v>
      </c>
      <c r="H23" s="49">
        <v>-70.334000000000003</v>
      </c>
      <c r="I23" s="49">
        <v>-0.106</v>
      </c>
      <c r="J23" s="49">
        <v>-2.274</v>
      </c>
      <c r="K23" s="49">
        <v>-5.1980000000000004</v>
      </c>
    </row>
    <row r="24" spans="1:11" x14ac:dyDescent="0.2">
      <c r="A24" s="49">
        <v>1</v>
      </c>
      <c r="B24" s="49">
        <v>1</v>
      </c>
      <c r="D24" s="49">
        <v>1</v>
      </c>
      <c r="E24" s="49" t="s">
        <v>11</v>
      </c>
      <c r="F24" s="49">
        <v>-8.3339999999999996</v>
      </c>
      <c r="G24" s="49">
        <v>-5.4610000000000003</v>
      </c>
      <c r="H24" s="49">
        <v>35.728999999999999</v>
      </c>
      <c r="I24" s="49">
        <v>5.1999999999999998E-2</v>
      </c>
      <c r="J24" s="49">
        <v>1.1499999999999999</v>
      </c>
      <c r="K24" s="49">
        <v>2.629</v>
      </c>
    </row>
    <row r="25" spans="1:11" x14ac:dyDescent="0.2">
      <c r="A25" s="49">
        <v>1</v>
      </c>
      <c r="B25" s="49">
        <v>1</v>
      </c>
      <c r="D25" s="49">
        <v>1</v>
      </c>
      <c r="E25" s="49" t="s">
        <v>12</v>
      </c>
      <c r="F25" s="49">
        <v>-593.404</v>
      </c>
      <c r="G25" s="49">
        <v>-391.97</v>
      </c>
      <c r="H25" s="49">
        <v>230.16499999999999</v>
      </c>
      <c r="I25" s="49">
        <v>0.56999999999999995</v>
      </c>
      <c r="J25" s="49">
        <v>8.4540000000000006</v>
      </c>
      <c r="K25" s="49">
        <v>19.324000000000002</v>
      </c>
    </row>
    <row r="26" spans="1:11" x14ac:dyDescent="0.2">
      <c r="A26" s="49">
        <v>1</v>
      </c>
      <c r="B26" s="49">
        <v>2</v>
      </c>
      <c r="D26" s="49">
        <v>6</v>
      </c>
      <c r="E26" s="49" t="s">
        <v>9</v>
      </c>
      <c r="F26" s="49">
        <v>-2.5489999999999999</v>
      </c>
      <c r="G26" s="49">
        <v>0.86</v>
      </c>
      <c r="H26" s="49">
        <v>63.585000000000001</v>
      </c>
      <c r="I26" s="49">
        <v>0.13400000000000001</v>
      </c>
      <c r="J26" s="49">
        <v>2.6669999999999998</v>
      </c>
      <c r="K26" s="49">
        <v>6.0960000000000001</v>
      </c>
    </row>
    <row r="27" spans="1:11" x14ac:dyDescent="0.2">
      <c r="A27" s="49">
        <v>1</v>
      </c>
      <c r="B27" s="49">
        <v>2</v>
      </c>
      <c r="D27" s="49">
        <v>6</v>
      </c>
      <c r="E27" s="49" t="s">
        <v>10</v>
      </c>
      <c r="F27" s="49">
        <v>5.4980000000000002</v>
      </c>
      <c r="G27" s="49">
        <v>1.79</v>
      </c>
      <c r="H27" s="49">
        <v>-28.847000000000001</v>
      </c>
      <c r="I27" s="49">
        <v>-5.8000000000000003E-2</v>
      </c>
      <c r="J27" s="49">
        <v>-1.365</v>
      </c>
      <c r="K27" s="49">
        <v>-3.121</v>
      </c>
    </row>
    <row r="28" spans="1:11" x14ac:dyDescent="0.2">
      <c r="A28" s="49">
        <v>1</v>
      </c>
      <c r="B28" s="49">
        <v>2</v>
      </c>
      <c r="D28" s="49">
        <v>6</v>
      </c>
      <c r="E28" s="49" t="s">
        <v>11</v>
      </c>
      <c r="F28" s="49">
        <v>-2.5150000000000001</v>
      </c>
      <c r="G28" s="49">
        <v>-0.29099999999999998</v>
      </c>
      <c r="H28" s="49">
        <v>28.885000000000002</v>
      </c>
      <c r="I28" s="49">
        <v>0.06</v>
      </c>
      <c r="J28" s="49">
        <v>1.26</v>
      </c>
      <c r="K28" s="49">
        <v>2.88</v>
      </c>
    </row>
    <row r="29" spans="1:11" x14ac:dyDescent="0.2">
      <c r="A29" s="49">
        <v>1</v>
      </c>
      <c r="B29" s="49">
        <v>2</v>
      </c>
      <c r="D29" s="49">
        <v>6</v>
      </c>
      <c r="E29" s="49" t="s">
        <v>12</v>
      </c>
      <c r="F29" s="49">
        <v>-122.40600000000001</v>
      </c>
      <c r="G29" s="49">
        <v>-87.066999999999993</v>
      </c>
      <c r="H29" s="49">
        <v>0.127</v>
      </c>
      <c r="I29" s="49">
        <v>-1E-3</v>
      </c>
      <c r="J29" s="49">
        <v>0.02</v>
      </c>
      <c r="K29" s="49">
        <v>4.4999999999999998E-2</v>
      </c>
    </row>
    <row r="30" spans="1:11" x14ac:dyDescent="0.2">
      <c r="A30" s="49">
        <v>1</v>
      </c>
      <c r="B30" s="49">
        <v>2</v>
      </c>
      <c r="D30" s="49">
        <v>5</v>
      </c>
      <c r="E30" s="49" t="s">
        <v>9</v>
      </c>
      <c r="F30" s="49">
        <v>-5.5359999999999996</v>
      </c>
      <c r="G30" s="49">
        <v>-2.2109999999999999</v>
      </c>
      <c r="H30" s="49">
        <v>111.93899999999999</v>
      </c>
      <c r="I30" s="49">
        <v>0.246</v>
      </c>
      <c r="J30" s="49">
        <v>4.2190000000000003</v>
      </c>
      <c r="K30" s="49">
        <v>9.6430000000000007</v>
      </c>
    </row>
    <row r="31" spans="1:11" x14ac:dyDescent="0.2">
      <c r="A31" s="49">
        <v>1</v>
      </c>
      <c r="B31" s="49">
        <v>2</v>
      </c>
      <c r="D31" s="49">
        <v>5</v>
      </c>
      <c r="E31" s="49" t="s">
        <v>10</v>
      </c>
      <c r="F31" s="49">
        <v>4.7640000000000002</v>
      </c>
      <c r="G31" s="49">
        <v>1.6140000000000001</v>
      </c>
      <c r="H31" s="49">
        <v>-78.052000000000007</v>
      </c>
      <c r="I31" s="49">
        <v>-0.14799999999999999</v>
      </c>
      <c r="J31" s="49">
        <v>-3.056</v>
      </c>
      <c r="K31" s="49">
        <v>-6.9859999999999998</v>
      </c>
    </row>
    <row r="32" spans="1:11" x14ac:dyDescent="0.2">
      <c r="A32" s="49">
        <v>1</v>
      </c>
      <c r="B32" s="49">
        <v>2</v>
      </c>
      <c r="D32" s="49">
        <v>5</v>
      </c>
      <c r="E32" s="49" t="s">
        <v>11</v>
      </c>
      <c r="F32" s="49">
        <v>-3.2189999999999999</v>
      </c>
      <c r="G32" s="49">
        <v>-1.196</v>
      </c>
      <c r="H32" s="49">
        <v>59.372</v>
      </c>
      <c r="I32" s="49">
        <v>0.123</v>
      </c>
      <c r="J32" s="49">
        <v>2.2730000000000001</v>
      </c>
      <c r="K32" s="49">
        <v>5.1959999999999997</v>
      </c>
    </row>
    <row r="33" spans="1:11" x14ac:dyDescent="0.2">
      <c r="A33" s="49">
        <v>1</v>
      </c>
      <c r="B33" s="49">
        <v>2</v>
      </c>
      <c r="D33" s="49">
        <v>5</v>
      </c>
      <c r="E33" s="49" t="s">
        <v>12</v>
      </c>
      <c r="F33" s="49">
        <v>-342.25200000000001</v>
      </c>
      <c r="G33" s="49">
        <v>-227.435</v>
      </c>
      <c r="H33" s="49">
        <v>4.8010000000000002</v>
      </c>
      <c r="I33" s="49">
        <v>8.0000000000000002E-3</v>
      </c>
      <c r="J33" s="49">
        <v>0.21099999999999999</v>
      </c>
      <c r="K33" s="49">
        <v>0.48299999999999998</v>
      </c>
    </row>
    <row r="34" spans="1:11" x14ac:dyDescent="0.2">
      <c r="A34" s="49">
        <v>1</v>
      </c>
      <c r="B34" s="49">
        <v>2</v>
      </c>
      <c r="D34" s="49">
        <v>4</v>
      </c>
      <c r="E34" s="49" t="s">
        <v>9</v>
      </c>
      <c r="F34" s="49">
        <v>-4.2489999999999997</v>
      </c>
      <c r="G34" s="49">
        <v>-1.1020000000000001</v>
      </c>
      <c r="H34" s="49">
        <v>132.70500000000001</v>
      </c>
      <c r="I34" s="49">
        <v>0.35799999999999998</v>
      </c>
      <c r="J34" s="49">
        <v>4.9340000000000002</v>
      </c>
      <c r="K34" s="49">
        <v>11.278</v>
      </c>
    </row>
    <row r="35" spans="1:11" x14ac:dyDescent="0.2">
      <c r="A35" s="49">
        <v>1</v>
      </c>
      <c r="B35" s="49">
        <v>2</v>
      </c>
      <c r="D35" s="49">
        <v>4</v>
      </c>
      <c r="E35" s="49" t="s">
        <v>10</v>
      </c>
      <c r="F35" s="49">
        <v>6.6890000000000001</v>
      </c>
      <c r="G35" s="49">
        <v>2.665</v>
      </c>
      <c r="H35" s="49">
        <v>-136.63</v>
      </c>
      <c r="I35" s="49">
        <v>-0.33800000000000002</v>
      </c>
      <c r="J35" s="49">
        <v>-5.1680000000000001</v>
      </c>
      <c r="K35" s="49">
        <v>-11.811999999999999</v>
      </c>
    </row>
    <row r="36" spans="1:11" x14ac:dyDescent="0.2">
      <c r="A36" s="49">
        <v>1</v>
      </c>
      <c r="B36" s="49">
        <v>2</v>
      </c>
      <c r="D36" s="49">
        <v>4</v>
      </c>
      <c r="E36" s="49" t="s">
        <v>11</v>
      </c>
      <c r="F36" s="49">
        <v>-3.4180000000000001</v>
      </c>
      <c r="G36" s="49">
        <v>-1.177</v>
      </c>
      <c r="H36" s="49">
        <v>84.167000000000002</v>
      </c>
      <c r="I36" s="49">
        <v>0.218</v>
      </c>
      <c r="J36" s="49">
        <v>3.157</v>
      </c>
      <c r="K36" s="49">
        <v>7.2160000000000002</v>
      </c>
    </row>
    <row r="37" spans="1:11" x14ac:dyDescent="0.2">
      <c r="A37" s="49">
        <v>1</v>
      </c>
      <c r="B37" s="49">
        <v>2</v>
      </c>
      <c r="D37" s="49">
        <v>4</v>
      </c>
      <c r="E37" s="49" t="s">
        <v>12</v>
      </c>
      <c r="F37" s="49">
        <v>-563.31100000000004</v>
      </c>
      <c r="G37" s="49">
        <v>-368.74099999999999</v>
      </c>
      <c r="H37" s="49">
        <v>13.43</v>
      </c>
      <c r="I37" s="49">
        <v>2.9000000000000001E-2</v>
      </c>
      <c r="J37" s="49">
        <v>0.54</v>
      </c>
      <c r="K37" s="49">
        <v>1.234</v>
      </c>
    </row>
    <row r="38" spans="1:11" x14ac:dyDescent="0.2">
      <c r="A38" s="49">
        <v>1</v>
      </c>
      <c r="B38" s="49">
        <v>2</v>
      </c>
      <c r="D38" s="49">
        <v>3</v>
      </c>
      <c r="E38" s="49" t="s">
        <v>9</v>
      </c>
      <c r="F38" s="49">
        <v>-5.431</v>
      </c>
      <c r="G38" s="49">
        <v>-1.8919999999999999</v>
      </c>
      <c r="H38" s="49">
        <v>172.77199999999999</v>
      </c>
      <c r="I38" s="49">
        <v>0.496</v>
      </c>
      <c r="J38" s="49">
        <v>6.3019999999999996</v>
      </c>
      <c r="K38" s="49">
        <v>14.404999999999999</v>
      </c>
    </row>
    <row r="39" spans="1:11" x14ac:dyDescent="0.2">
      <c r="A39" s="49">
        <v>1</v>
      </c>
      <c r="B39" s="49">
        <v>2</v>
      </c>
      <c r="D39" s="49">
        <v>3</v>
      </c>
      <c r="E39" s="49" t="s">
        <v>10</v>
      </c>
      <c r="F39" s="49">
        <v>5.1390000000000002</v>
      </c>
      <c r="G39" s="49">
        <v>1.742</v>
      </c>
      <c r="H39" s="49">
        <v>-161.339</v>
      </c>
      <c r="I39" s="49">
        <v>-0.443</v>
      </c>
      <c r="J39" s="49">
        <v>-5.9539999999999997</v>
      </c>
      <c r="K39" s="49">
        <v>-13.609</v>
      </c>
    </row>
    <row r="40" spans="1:11" x14ac:dyDescent="0.2">
      <c r="A40" s="49">
        <v>1</v>
      </c>
      <c r="B40" s="49">
        <v>2</v>
      </c>
      <c r="D40" s="49">
        <v>3</v>
      </c>
      <c r="E40" s="49" t="s">
        <v>11</v>
      </c>
      <c r="F40" s="49">
        <v>-3.3029999999999999</v>
      </c>
      <c r="G40" s="49">
        <v>-1.135</v>
      </c>
      <c r="H40" s="49">
        <v>104.41</v>
      </c>
      <c r="I40" s="49">
        <v>0.29399999999999998</v>
      </c>
      <c r="J40" s="49">
        <v>3.83</v>
      </c>
      <c r="K40" s="49">
        <v>8.7539999999999996</v>
      </c>
    </row>
    <row r="41" spans="1:11" x14ac:dyDescent="0.2">
      <c r="A41" s="49">
        <v>1</v>
      </c>
      <c r="B41" s="49">
        <v>2</v>
      </c>
      <c r="D41" s="49">
        <v>3</v>
      </c>
      <c r="E41" s="49" t="s">
        <v>12</v>
      </c>
      <c r="F41" s="49">
        <v>-790.26</v>
      </c>
      <c r="G41" s="49">
        <v>-514.45600000000002</v>
      </c>
      <c r="H41" s="49">
        <v>25.638999999999999</v>
      </c>
      <c r="I41" s="49">
        <v>6.2E-2</v>
      </c>
      <c r="J41" s="49">
        <v>0.99199999999999999</v>
      </c>
      <c r="K41" s="49">
        <v>2.2669999999999999</v>
      </c>
    </row>
    <row r="42" spans="1:11" x14ac:dyDescent="0.2">
      <c r="A42" s="49">
        <v>1</v>
      </c>
      <c r="B42" s="49">
        <v>2</v>
      </c>
      <c r="D42" s="49">
        <v>2</v>
      </c>
      <c r="E42" s="49" t="s">
        <v>9</v>
      </c>
      <c r="F42" s="49">
        <v>0.88500000000000001</v>
      </c>
      <c r="G42" s="49">
        <v>1.9990000000000001</v>
      </c>
      <c r="H42" s="49">
        <v>191.15799999999999</v>
      </c>
      <c r="I42" s="49">
        <v>0.56699999999999995</v>
      </c>
      <c r="J42" s="49">
        <v>6.8659999999999997</v>
      </c>
      <c r="K42" s="49">
        <v>15.693</v>
      </c>
    </row>
    <row r="43" spans="1:11" x14ac:dyDescent="0.2">
      <c r="A43" s="49">
        <v>1</v>
      </c>
      <c r="B43" s="49">
        <v>2</v>
      </c>
      <c r="D43" s="49">
        <v>2</v>
      </c>
      <c r="E43" s="49" t="s">
        <v>10</v>
      </c>
      <c r="F43" s="49">
        <v>-2.27</v>
      </c>
      <c r="G43" s="49">
        <v>-2.964</v>
      </c>
      <c r="H43" s="49">
        <v>-180.53899999999999</v>
      </c>
      <c r="I43" s="49">
        <v>-0.63</v>
      </c>
      <c r="J43" s="49">
        <v>-6.7880000000000003</v>
      </c>
      <c r="K43" s="49">
        <v>-15.516999999999999</v>
      </c>
    </row>
    <row r="44" spans="1:11" x14ac:dyDescent="0.2">
      <c r="A44" s="49">
        <v>1</v>
      </c>
      <c r="B44" s="49">
        <v>2</v>
      </c>
      <c r="D44" s="49">
        <v>2</v>
      </c>
      <c r="E44" s="49" t="s">
        <v>11</v>
      </c>
      <c r="F44" s="49">
        <v>0.98599999999999999</v>
      </c>
      <c r="G44" s="49">
        <v>1.5509999999999999</v>
      </c>
      <c r="H44" s="49">
        <v>116.155</v>
      </c>
      <c r="I44" s="49">
        <v>0.374</v>
      </c>
      <c r="J44" s="49">
        <v>4.2670000000000003</v>
      </c>
      <c r="K44" s="49">
        <v>9.7530000000000001</v>
      </c>
    </row>
    <row r="45" spans="1:11" x14ac:dyDescent="0.2">
      <c r="A45" s="49">
        <v>1</v>
      </c>
      <c r="B45" s="49">
        <v>2</v>
      </c>
      <c r="D45" s="49">
        <v>2</v>
      </c>
      <c r="E45" s="49" t="s">
        <v>12</v>
      </c>
      <c r="F45" s="49">
        <v>-1019.6319999999999</v>
      </c>
      <c r="G45" s="49">
        <v>-661.81700000000001</v>
      </c>
      <c r="H45" s="49">
        <v>40.642000000000003</v>
      </c>
      <c r="I45" s="49">
        <v>0.107</v>
      </c>
      <c r="J45" s="49">
        <v>1.5369999999999999</v>
      </c>
      <c r="K45" s="49">
        <v>3.512</v>
      </c>
    </row>
    <row r="46" spans="1:11" x14ac:dyDescent="0.2">
      <c r="A46" s="49">
        <v>1</v>
      </c>
      <c r="B46" s="49">
        <v>2</v>
      </c>
      <c r="D46" s="49">
        <v>1</v>
      </c>
      <c r="E46" s="49" t="s">
        <v>9</v>
      </c>
      <c r="F46" s="49">
        <v>6.508</v>
      </c>
      <c r="G46" s="49">
        <v>5.056</v>
      </c>
      <c r="H46" s="49">
        <v>202.66800000000001</v>
      </c>
      <c r="I46" s="49">
        <v>0.19500000000000001</v>
      </c>
      <c r="J46" s="49">
        <v>6.2560000000000002</v>
      </c>
      <c r="K46" s="49">
        <v>14.298</v>
      </c>
    </row>
    <row r="47" spans="1:11" x14ac:dyDescent="0.2">
      <c r="A47" s="49">
        <v>1</v>
      </c>
      <c r="B47" s="49">
        <v>2</v>
      </c>
      <c r="D47" s="49">
        <v>1</v>
      </c>
      <c r="E47" s="49" t="s">
        <v>10</v>
      </c>
      <c r="F47" s="49">
        <v>1.335</v>
      </c>
      <c r="G47" s="49">
        <v>0.43099999999999999</v>
      </c>
      <c r="H47" s="49">
        <v>-315.863</v>
      </c>
      <c r="I47" s="49">
        <v>-0.439</v>
      </c>
      <c r="J47" s="49">
        <v>-10.114000000000001</v>
      </c>
      <c r="K47" s="49">
        <v>-23.117999999999999</v>
      </c>
    </row>
    <row r="48" spans="1:11" x14ac:dyDescent="0.2">
      <c r="A48" s="49">
        <v>1</v>
      </c>
      <c r="B48" s="49">
        <v>2</v>
      </c>
      <c r="D48" s="49">
        <v>1</v>
      </c>
      <c r="E48" s="49" t="s">
        <v>11</v>
      </c>
      <c r="F48" s="49">
        <v>1.3979999999999999</v>
      </c>
      <c r="G48" s="49">
        <v>1.25</v>
      </c>
      <c r="H48" s="49">
        <v>140.143</v>
      </c>
      <c r="I48" s="49">
        <v>0.17100000000000001</v>
      </c>
      <c r="J48" s="49">
        <v>4.4240000000000004</v>
      </c>
      <c r="K48" s="49">
        <v>10.113</v>
      </c>
    </row>
    <row r="49" spans="1:11" x14ac:dyDescent="0.2">
      <c r="A49" s="49">
        <v>1</v>
      </c>
      <c r="B49" s="49">
        <v>2</v>
      </c>
      <c r="D49" s="49">
        <v>1</v>
      </c>
      <c r="E49" s="49" t="s">
        <v>12</v>
      </c>
      <c r="F49" s="49">
        <v>-1254.538</v>
      </c>
      <c r="G49" s="49">
        <v>-812.94100000000003</v>
      </c>
      <c r="H49" s="49">
        <v>59.372999999999998</v>
      </c>
      <c r="I49" s="49">
        <v>0.14599999999999999</v>
      </c>
      <c r="J49" s="49">
        <v>2.1669999999999998</v>
      </c>
      <c r="K49" s="49">
        <v>4.9539999999999997</v>
      </c>
    </row>
    <row r="50" spans="1:11" x14ac:dyDescent="0.2">
      <c r="A50" s="49">
        <v>1</v>
      </c>
      <c r="B50" s="49">
        <v>3</v>
      </c>
      <c r="D50" s="49">
        <v>6</v>
      </c>
      <c r="E50" s="49" t="s">
        <v>9</v>
      </c>
      <c r="F50" s="49">
        <v>-10.295999999999999</v>
      </c>
      <c r="G50" s="49">
        <v>-6.3540000000000001</v>
      </c>
      <c r="H50" s="49">
        <v>35.482999999999997</v>
      </c>
      <c r="I50" s="49">
        <v>7.6999999999999999E-2</v>
      </c>
      <c r="J50" s="49">
        <v>1.4510000000000001</v>
      </c>
      <c r="K50" s="49">
        <v>3.3170000000000002</v>
      </c>
    </row>
    <row r="51" spans="1:11" x14ac:dyDescent="0.2">
      <c r="A51" s="49">
        <v>1</v>
      </c>
      <c r="B51" s="49">
        <v>3</v>
      </c>
      <c r="D51" s="49">
        <v>6</v>
      </c>
      <c r="E51" s="49" t="s">
        <v>10</v>
      </c>
      <c r="F51" s="49">
        <v>9.8789999999999996</v>
      </c>
      <c r="G51" s="49">
        <v>6.0830000000000002</v>
      </c>
      <c r="H51" s="49">
        <v>-32.728000000000002</v>
      </c>
      <c r="I51" s="49">
        <v>-7.0999999999999994E-2</v>
      </c>
      <c r="J51" s="49">
        <v>-1.3440000000000001</v>
      </c>
      <c r="K51" s="49">
        <v>-3.0720000000000001</v>
      </c>
    </row>
    <row r="52" spans="1:11" x14ac:dyDescent="0.2">
      <c r="A52" s="49">
        <v>1</v>
      </c>
      <c r="B52" s="49">
        <v>3</v>
      </c>
      <c r="D52" s="49">
        <v>6</v>
      </c>
      <c r="E52" s="49" t="s">
        <v>11</v>
      </c>
      <c r="F52" s="49">
        <v>-6.3049999999999997</v>
      </c>
      <c r="G52" s="49">
        <v>-3.887</v>
      </c>
      <c r="H52" s="49">
        <v>21.315999999999999</v>
      </c>
      <c r="I52" s="49">
        <v>4.5999999999999999E-2</v>
      </c>
      <c r="J52" s="49">
        <v>0.873</v>
      </c>
      <c r="K52" s="49">
        <v>1.9970000000000001</v>
      </c>
    </row>
    <row r="53" spans="1:11" x14ac:dyDescent="0.2">
      <c r="A53" s="49">
        <v>1</v>
      </c>
      <c r="B53" s="49">
        <v>3</v>
      </c>
      <c r="D53" s="49">
        <v>6</v>
      </c>
      <c r="E53" s="49" t="s">
        <v>12</v>
      </c>
      <c r="F53" s="49">
        <v>-107.462</v>
      </c>
      <c r="G53" s="49">
        <v>-75.983999999999995</v>
      </c>
      <c r="H53" s="49">
        <v>-1.5980000000000001</v>
      </c>
      <c r="I53" s="49">
        <v>-1E-3</v>
      </c>
      <c r="J53" s="49">
        <v>-0.10100000000000001</v>
      </c>
      <c r="K53" s="49">
        <v>-0.23200000000000001</v>
      </c>
    </row>
    <row r="54" spans="1:11" x14ac:dyDescent="0.2">
      <c r="A54" s="49">
        <v>1</v>
      </c>
      <c r="B54" s="49">
        <v>3</v>
      </c>
      <c r="D54" s="49">
        <v>5</v>
      </c>
      <c r="E54" s="49" t="s">
        <v>9</v>
      </c>
      <c r="F54" s="49">
        <v>-9.1349999999999998</v>
      </c>
      <c r="G54" s="49">
        <v>-5.569</v>
      </c>
      <c r="H54" s="49">
        <v>56.307000000000002</v>
      </c>
      <c r="I54" s="49">
        <v>0.126</v>
      </c>
      <c r="J54" s="49">
        <v>2.161</v>
      </c>
      <c r="K54" s="49">
        <v>4.9400000000000004</v>
      </c>
    </row>
    <row r="55" spans="1:11" x14ac:dyDescent="0.2">
      <c r="A55" s="49">
        <v>1</v>
      </c>
      <c r="B55" s="49">
        <v>3</v>
      </c>
      <c r="D55" s="49">
        <v>5</v>
      </c>
      <c r="E55" s="49" t="s">
        <v>10</v>
      </c>
      <c r="F55" s="49">
        <v>9.2010000000000005</v>
      </c>
      <c r="G55" s="49">
        <v>5.6269999999999998</v>
      </c>
      <c r="H55" s="49">
        <v>-54.774999999999999</v>
      </c>
      <c r="I55" s="49">
        <v>-0.122</v>
      </c>
      <c r="J55" s="49">
        <v>-2.109</v>
      </c>
      <c r="K55" s="49">
        <v>-4.82</v>
      </c>
    </row>
    <row r="56" spans="1:11" x14ac:dyDescent="0.2">
      <c r="A56" s="49">
        <v>1</v>
      </c>
      <c r="B56" s="49">
        <v>3</v>
      </c>
      <c r="D56" s="49">
        <v>5</v>
      </c>
      <c r="E56" s="49" t="s">
        <v>11</v>
      </c>
      <c r="F56" s="49">
        <v>-5.73</v>
      </c>
      <c r="G56" s="49">
        <v>-3.4990000000000001</v>
      </c>
      <c r="H56" s="49">
        <v>34.713000000000001</v>
      </c>
      <c r="I56" s="49">
        <v>7.8E-2</v>
      </c>
      <c r="J56" s="49">
        <v>1.3340000000000001</v>
      </c>
      <c r="K56" s="49">
        <v>3.05</v>
      </c>
    </row>
    <row r="57" spans="1:11" x14ac:dyDescent="0.2">
      <c r="A57" s="49">
        <v>1</v>
      </c>
      <c r="B57" s="49">
        <v>3</v>
      </c>
      <c r="D57" s="49">
        <v>5</v>
      </c>
      <c r="E57" s="49" t="s">
        <v>12</v>
      </c>
      <c r="F57" s="49">
        <v>-342.48</v>
      </c>
      <c r="G57" s="49">
        <v>-223.7</v>
      </c>
      <c r="H57" s="49">
        <v>-10.287000000000001</v>
      </c>
      <c r="I57" s="49">
        <v>-1.6E-2</v>
      </c>
      <c r="J57" s="49">
        <v>-0.46500000000000002</v>
      </c>
      <c r="K57" s="49">
        <v>-1.0629999999999999</v>
      </c>
    </row>
    <row r="58" spans="1:11" x14ac:dyDescent="0.2">
      <c r="A58" s="49">
        <v>1</v>
      </c>
      <c r="B58" s="49">
        <v>3</v>
      </c>
      <c r="D58" s="49">
        <v>4</v>
      </c>
      <c r="E58" s="49" t="s">
        <v>9</v>
      </c>
      <c r="F58" s="49">
        <v>-8.8789999999999996</v>
      </c>
      <c r="G58" s="49">
        <v>-5.4080000000000004</v>
      </c>
      <c r="H58" s="49">
        <v>70.825999999999993</v>
      </c>
      <c r="I58" s="49">
        <v>0.182</v>
      </c>
      <c r="J58" s="49">
        <v>2.6520000000000001</v>
      </c>
      <c r="K58" s="49">
        <v>6.0609999999999999</v>
      </c>
    </row>
    <row r="59" spans="1:11" x14ac:dyDescent="0.2">
      <c r="A59" s="49">
        <v>1</v>
      </c>
      <c r="B59" s="49">
        <v>3</v>
      </c>
      <c r="D59" s="49">
        <v>4</v>
      </c>
      <c r="E59" s="49" t="s">
        <v>10</v>
      </c>
      <c r="F59" s="49">
        <v>8.8919999999999995</v>
      </c>
      <c r="G59" s="49">
        <v>5.4020000000000001</v>
      </c>
      <c r="H59" s="49">
        <v>-72.867000000000004</v>
      </c>
      <c r="I59" s="49">
        <v>-0.186</v>
      </c>
      <c r="J59" s="49">
        <v>-2.7320000000000002</v>
      </c>
      <c r="K59" s="49">
        <v>-6.2450000000000001</v>
      </c>
    </row>
    <row r="60" spans="1:11" x14ac:dyDescent="0.2">
      <c r="A60" s="49">
        <v>1</v>
      </c>
      <c r="B60" s="49">
        <v>3</v>
      </c>
      <c r="D60" s="49">
        <v>4</v>
      </c>
      <c r="E60" s="49" t="s">
        <v>11</v>
      </c>
      <c r="F60" s="49">
        <v>-5.5529999999999999</v>
      </c>
      <c r="G60" s="49">
        <v>-3.3780000000000001</v>
      </c>
      <c r="H60" s="49">
        <v>44.904000000000003</v>
      </c>
      <c r="I60" s="49">
        <v>0.115</v>
      </c>
      <c r="J60" s="49">
        <v>1.6819999999999999</v>
      </c>
      <c r="K60" s="49">
        <v>3.8460000000000001</v>
      </c>
    </row>
    <row r="61" spans="1:11" x14ac:dyDescent="0.2">
      <c r="A61" s="49">
        <v>1</v>
      </c>
      <c r="B61" s="49">
        <v>3</v>
      </c>
      <c r="D61" s="49">
        <v>4</v>
      </c>
      <c r="E61" s="49" t="s">
        <v>12</v>
      </c>
      <c r="F61" s="49">
        <v>-576.97</v>
      </c>
      <c r="G61" s="49">
        <v>-370.99</v>
      </c>
      <c r="H61" s="49">
        <v>-28.56</v>
      </c>
      <c r="I61" s="49">
        <v>-5.8999999999999997E-2</v>
      </c>
      <c r="J61" s="49">
        <v>-1.161</v>
      </c>
      <c r="K61" s="49">
        <v>-2.6539999999999999</v>
      </c>
    </row>
    <row r="62" spans="1:11" x14ac:dyDescent="0.2">
      <c r="A62" s="49">
        <v>1</v>
      </c>
      <c r="B62" s="49">
        <v>3</v>
      </c>
      <c r="D62" s="49">
        <v>3</v>
      </c>
      <c r="E62" s="49" t="s">
        <v>9</v>
      </c>
      <c r="F62" s="49">
        <v>-8.1419999999999995</v>
      </c>
      <c r="G62" s="49">
        <v>-4.9359999999999999</v>
      </c>
      <c r="H62" s="49">
        <v>82.497</v>
      </c>
      <c r="I62" s="49">
        <v>0.23100000000000001</v>
      </c>
      <c r="J62" s="49">
        <v>3.03</v>
      </c>
      <c r="K62" s="49">
        <v>6.9269999999999996</v>
      </c>
    </row>
    <row r="63" spans="1:11" x14ac:dyDescent="0.2">
      <c r="A63" s="49">
        <v>1</v>
      </c>
      <c r="B63" s="49">
        <v>3</v>
      </c>
      <c r="D63" s="49">
        <v>3</v>
      </c>
      <c r="E63" s="49" t="s">
        <v>10</v>
      </c>
      <c r="F63" s="49">
        <v>8.0039999999999996</v>
      </c>
      <c r="G63" s="49">
        <v>4.8780000000000001</v>
      </c>
      <c r="H63" s="49">
        <v>-82.069000000000003</v>
      </c>
      <c r="I63" s="49">
        <v>-0.23</v>
      </c>
      <c r="J63" s="49">
        <v>-3.0190000000000001</v>
      </c>
      <c r="K63" s="49">
        <v>-6.9009999999999998</v>
      </c>
    </row>
    <row r="64" spans="1:11" x14ac:dyDescent="0.2">
      <c r="A64" s="49">
        <v>1</v>
      </c>
      <c r="B64" s="49">
        <v>3</v>
      </c>
      <c r="D64" s="49">
        <v>3</v>
      </c>
      <c r="E64" s="49" t="s">
        <v>11</v>
      </c>
      <c r="F64" s="49">
        <v>-5.0460000000000003</v>
      </c>
      <c r="G64" s="49">
        <v>-3.0670000000000002</v>
      </c>
      <c r="H64" s="49">
        <v>51.427</v>
      </c>
      <c r="I64" s="49">
        <v>0.14399999999999999</v>
      </c>
      <c r="J64" s="49">
        <v>1.891</v>
      </c>
      <c r="K64" s="49">
        <v>4.3209999999999997</v>
      </c>
    </row>
    <row r="65" spans="1:11" x14ac:dyDescent="0.2">
      <c r="A65" s="49">
        <v>1</v>
      </c>
      <c r="B65" s="49">
        <v>3</v>
      </c>
      <c r="D65" s="49">
        <v>3</v>
      </c>
      <c r="E65" s="49" t="s">
        <v>12</v>
      </c>
      <c r="F65" s="49">
        <v>-815.87199999999996</v>
      </c>
      <c r="G65" s="49">
        <v>-521.45000000000005</v>
      </c>
      <c r="H65" s="49">
        <v>-61.707999999999998</v>
      </c>
      <c r="I65" s="49">
        <v>-0.151</v>
      </c>
      <c r="J65" s="49">
        <v>-2.3879999999999999</v>
      </c>
      <c r="K65" s="49">
        <v>-5.4589999999999996</v>
      </c>
    </row>
    <row r="66" spans="1:11" x14ac:dyDescent="0.2">
      <c r="A66" s="49">
        <v>1</v>
      </c>
      <c r="B66" s="49">
        <v>3</v>
      </c>
      <c r="D66" s="49">
        <v>2</v>
      </c>
      <c r="E66" s="49" t="s">
        <v>9</v>
      </c>
      <c r="F66" s="49">
        <v>-7.0510000000000002</v>
      </c>
      <c r="G66" s="49">
        <v>-4.3600000000000003</v>
      </c>
      <c r="H66" s="49">
        <v>92.113</v>
      </c>
      <c r="I66" s="49">
        <v>0.254</v>
      </c>
      <c r="J66" s="49">
        <v>3.2909999999999999</v>
      </c>
      <c r="K66" s="49">
        <v>7.5229999999999997</v>
      </c>
    </row>
    <row r="67" spans="1:11" x14ac:dyDescent="0.2">
      <c r="A67" s="49">
        <v>1</v>
      </c>
      <c r="B67" s="49">
        <v>3</v>
      </c>
      <c r="D67" s="49">
        <v>2</v>
      </c>
      <c r="E67" s="49" t="s">
        <v>10</v>
      </c>
      <c r="F67" s="49">
        <v>7.032</v>
      </c>
      <c r="G67" s="49">
        <v>4.3819999999999997</v>
      </c>
      <c r="H67" s="49">
        <v>-93.058000000000007</v>
      </c>
      <c r="I67" s="49">
        <v>-0.25700000000000001</v>
      </c>
      <c r="J67" s="49">
        <v>-3.3290000000000002</v>
      </c>
      <c r="K67" s="49">
        <v>-7.61</v>
      </c>
    </row>
    <row r="68" spans="1:11" x14ac:dyDescent="0.2">
      <c r="A68" s="49">
        <v>1</v>
      </c>
      <c r="B68" s="49">
        <v>3</v>
      </c>
      <c r="D68" s="49">
        <v>2</v>
      </c>
      <c r="E68" s="49" t="s">
        <v>11</v>
      </c>
      <c r="F68" s="49">
        <v>-4.4009999999999998</v>
      </c>
      <c r="G68" s="49">
        <v>-2.7320000000000002</v>
      </c>
      <c r="H68" s="49">
        <v>57.866</v>
      </c>
      <c r="I68" s="49">
        <v>0.16</v>
      </c>
      <c r="J68" s="49">
        <v>2.069</v>
      </c>
      <c r="K68" s="49">
        <v>4.7290000000000001</v>
      </c>
    </row>
    <row r="69" spans="1:11" x14ac:dyDescent="0.2">
      <c r="A69" s="49">
        <v>1</v>
      </c>
      <c r="B69" s="49">
        <v>3</v>
      </c>
      <c r="D69" s="49">
        <v>2</v>
      </c>
      <c r="E69" s="49" t="s">
        <v>12</v>
      </c>
      <c r="F69" s="49">
        <v>-1053.502</v>
      </c>
      <c r="G69" s="49">
        <v>-671.11800000000005</v>
      </c>
      <c r="H69" s="49">
        <v>-102.947</v>
      </c>
      <c r="I69" s="49">
        <v>-0.27500000000000002</v>
      </c>
      <c r="J69" s="49">
        <v>-3.8889999999999998</v>
      </c>
      <c r="K69" s="49">
        <v>-8.8889999999999993</v>
      </c>
    </row>
    <row r="70" spans="1:11" x14ac:dyDescent="0.2">
      <c r="A70" s="49">
        <v>1</v>
      </c>
      <c r="B70" s="49">
        <v>3</v>
      </c>
      <c r="D70" s="49">
        <v>1</v>
      </c>
      <c r="E70" s="49" t="s">
        <v>9</v>
      </c>
      <c r="F70" s="49">
        <v>-3.2360000000000002</v>
      </c>
      <c r="G70" s="49">
        <v>-2.0259999999999998</v>
      </c>
      <c r="H70" s="49">
        <v>73.430000000000007</v>
      </c>
      <c r="I70" s="49">
        <v>0.113</v>
      </c>
      <c r="J70" s="49">
        <v>2.38</v>
      </c>
      <c r="K70" s="49">
        <v>5.4390000000000001</v>
      </c>
    </row>
    <row r="71" spans="1:11" x14ac:dyDescent="0.2">
      <c r="A71" s="49">
        <v>1</v>
      </c>
      <c r="B71" s="49">
        <v>3</v>
      </c>
      <c r="D71" s="49">
        <v>1</v>
      </c>
      <c r="E71" s="49" t="s">
        <v>10</v>
      </c>
      <c r="F71" s="49">
        <v>2.4609999999999999</v>
      </c>
      <c r="G71" s="49">
        <v>1.5569999999999999</v>
      </c>
      <c r="H71" s="49">
        <v>-76.117999999999995</v>
      </c>
      <c r="I71" s="49">
        <v>-0.11899999999999999</v>
      </c>
      <c r="J71" s="49">
        <v>-2.4729999999999999</v>
      </c>
      <c r="K71" s="49">
        <v>-5.6529999999999996</v>
      </c>
    </row>
    <row r="72" spans="1:11" x14ac:dyDescent="0.2">
      <c r="A72" s="49">
        <v>1</v>
      </c>
      <c r="B72" s="49">
        <v>3</v>
      </c>
      <c r="D72" s="49">
        <v>1</v>
      </c>
      <c r="E72" s="49" t="s">
        <v>11</v>
      </c>
      <c r="F72" s="49">
        <v>-1.54</v>
      </c>
      <c r="G72" s="49">
        <v>-0.96799999999999997</v>
      </c>
      <c r="H72" s="49">
        <v>40.417999999999999</v>
      </c>
      <c r="I72" s="49">
        <v>6.3E-2</v>
      </c>
      <c r="J72" s="49">
        <v>1.3109999999999999</v>
      </c>
      <c r="K72" s="49">
        <v>2.9980000000000002</v>
      </c>
    </row>
    <row r="73" spans="1:11" x14ac:dyDescent="0.2">
      <c r="A73" s="49">
        <v>1</v>
      </c>
      <c r="B73" s="49">
        <v>3</v>
      </c>
      <c r="D73" s="49">
        <v>1</v>
      </c>
      <c r="E73" s="49" t="s">
        <v>12</v>
      </c>
      <c r="F73" s="49">
        <v>-1288.7819999999999</v>
      </c>
      <c r="G73" s="49">
        <v>-819.11300000000006</v>
      </c>
      <c r="H73" s="49">
        <v>-156.06700000000001</v>
      </c>
      <c r="I73" s="49">
        <v>-0.38500000000000001</v>
      </c>
      <c r="J73" s="49">
        <v>-5.6769999999999996</v>
      </c>
      <c r="K73" s="49">
        <v>-12.976000000000001</v>
      </c>
    </row>
    <row r="74" spans="1:11" x14ac:dyDescent="0.2">
      <c r="A74" s="49">
        <v>1</v>
      </c>
      <c r="B74" s="49">
        <v>4</v>
      </c>
      <c r="D74" s="49">
        <v>6</v>
      </c>
      <c r="E74" s="49" t="s">
        <v>9</v>
      </c>
      <c r="F74" s="49">
        <v>-6.3449999999999998</v>
      </c>
      <c r="G74" s="49">
        <v>-5.1459999999999999</v>
      </c>
      <c r="H74" s="49">
        <v>39.139000000000003</v>
      </c>
      <c r="I74" s="49">
        <v>8.5999999999999993E-2</v>
      </c>
      <c r="J74" s="49">
        <v>1.5840000000000001</v>
      </c>
      <c r="K74" s="49">
        <v>3.621</v>
      </c>
    </row>
    <row r="75" spans="1:11" x14ac:dyDescent="0.2">
      <c r="A75" s="49">
        <v>1</v>
      </c>
      <c r="B75" s="49">
        <v>4</v>
      </c>
      <c r="D75" s="49">
        <v>6</v>
      </c>
      <c r="E75" s="49" t="s">
        <v>10</v>
      </c>
      <c r="F75" s="49">
        <v>7.0119999999999996</v>
      </c>
      <c r="G75" s="49">
        <v>5.3040000000000003</v>
      </c>
      <c r="H75" s="49">
        <v>-35.521999999999998</v>
      </c>
      <c r="I75" s="49">
        <v>-7.8E-2</v>
      </c>
      <c r="J75" s="49">
        <v>-1.4450000000000001</v>
      </c>
      <c r="K75" s="49">
        <v>-3.3029999999999999</v>
      </c>
    </row>
    <row r="76" spans="1:11" x14ac:dyDescent="0.2">
      <c r="A76" s="49">
        <v>1</v>
      </c>
      <c r="B76" s="49">
        <v>4</v>
      </c>
      <c r="D76" s="49">
        <v>6</v>
      </c>
      <c r="E76" s="49" t="s">
        <v>11</v>
      </c>
      <c r="F76" s="49">
        <v>-4.1740000000000004</v>
      </c>
      <c r="G76" s="49">
        <v>-3.2650000000000001</v>
      </c>
      <c r="H76" s="49">
        <v>23.331</v>
      </c>
      <c r="I76" s="49">
        <v>5.0999999999999997E-2</v>
      </c>
      <c r="J76" s="49">
        <v>0.94699999999999995</v>
      </c>
      <c r="K76" s="49">
        <v>2.1640000000000001</v>
      </c>
    </row>
    <row r="77" spans="1:11" x14ac:dyDescent="0.2">
      <c r="A77" s="49">
        <v>1</v>
      </c>
      <c r="B77" s="49">
        <v>4</v>
      </c>
      <c r="D77" s="49">
        <v>6</v>
      </c>
      <c r="E77" s="49" t="s">
        <v>12</v>
      </c>
      <c r="F77" s="49">
        <v>-113.482</v>
      </c>
      <c r="G77" s="49">
        <v>-82.171000000000006</v>
      </c>
      <c r="H77" s="49">
        <v>2.9710000000000001</v>
      </c>
      <c r="I77" s="49">
        <v>5.0000000000000001E-3</v>
      </c>
      <c r="J77" s="49">
        <v>0.13700000000000001</v>
      </c>
      <c r="K77" s="49">
        <v>0.313</v>
      </c>
    </row>
    <row r="78" spans="1:11" x14ac:dyDescent="0.2">
      <c r="A78" s="49">
        <v>1</v>
      </c>
      <c r="B78" s="49">
        <v>4</v>
      </c>
      <c r="D78" s="49">
        <v>5</v>
      </c>
      <c r="E78" s="49" t="s">
        <v>9</v>
      </c>
      <c r="F78" s="49">
        <v>-7.2880000000000003</v>
      </c>
      <c r="G78" s="49">
        <v>-5.1520000000000001</v>
      </c>
      <c r="H78" s="49">
        <v>57.868000000000002</v>
      </c>
      <c r="I78" s="49">
        <v>0.13100000000000001</v>
      </c>
      <c r="J78" s="49">
        <v>2.2170000000000001</v>
      </c>
      <c r="K78" s="49">
        <v>5.0670000000000002</v>
      </c>
    </row>
    <row r="79" spans="1:11" x14ac:dyDescent="0.2">
      <c r="A79" s="49">
        <v>1</v>
      </c>
      <c r="B79" s="49">
        <v>4</v>
      </c>
      <c r="D79" s="49">
        <v>5</v>
      </c>
      <c r="E79" s="49" t="s">
        <v>10</v>
      </c>
      <c r="F79" s="49">
        <v>7.2910000000000004</v>
      </c>
      <c r="G79" s="49">
        <v>5.1420000000000003</v>
      </c>
      <c r="H79" s="49">
        <v>-55.963999999999999</v>
      </c>
      <c r="I79" s="49">
        <v>-0.125</v>
      </c>
      <c r="J79" s="49">
        <v>-2.1509999999999998</v>
      </c>
      <c r="K79" s="49">
        <v>-4.9169999999999998</v>
      </c>
    </row>
    <row r="80" spans="1:11" x14ac:dyDescent="0.2">
      <c r="A80" s="49">
        <v>1</v>
      </c>
      <c r="B80" s="49">
        <v>4</v>
      </c>
      <c r="D80" s="49">
        <v>5</v>
      </c>
      <c r="E80" s="49" t="s">
        <v>11</v>
      </c>
      <c r="F80" s="49">
        <v>-4.556</v>
      </c>
      <c r="G80" s="49">
        <v>-3.2170000000000001</v>
      </c>
      <c r="H80" s="49">
        <v>35.572000000000003</v>
      </c>
      <c r="I80" s="49">
        <v>0.08</v>
      </c>
      <c r="J80" s="49">
        <v>1.365</v>
      </c>
      <c r="K80" s="49">
        <v>3.12</v>
      </c>
    </row>
    <row r="81" spans="1:11" x14ac:dyDescent="0.2">
      <c r="A81" s="49">
        <v>1</v>
      </c>
      <c r="B81" s="49">
        <v>4</v>
      </c>
      <c r="D81" s="49">
        <v>5</v>
      </c>
      <c r="E81" s="49" t="s">
        <v>12</v>
      </c>
      <c r="F81" s="49">
        <v>-367.91199999999998</v>
      </c>
      <c r="G81" s="49">
        <v>-242.12700000000001</v>
      </c>
      <c r="H81" s="49">
        <v>8.9689999999999994</v>
      </c>
      <c r="I81" s="49">
        <v>1.7000000000000001E-2</v>
      </c>
      <c r="J81" s="49">
        <v>0.38300000000000001</v>
      </c>
      <c r="K81" s="49">
        <v>0.875</v>
      </c>
    </row>
    <row r="82" spans="1:11" x14ac:dyDescent="0.2">
      <c r="A82" s="49">
        <v>1</v>
      </c>
      <c r="B82" s="49">
        <v>4</v>
      </c>
      <c r="D82" s="49">
        <v>4</v>
      </c>
      <c r="E82" s="49" t="s">
        <v>9</v>
      </c>
      <c r="F82" s="49">
        <v>-6.7830000000000004</v>
      </c>
      <c r="G82" s="49">
        <v>-4.8630000000000004</v>
      </c>
      <c r="H82" s="49">
        <v>71.715000000000003</v>
      </c>
      <c r="I82" s="49">
        <v>0.184</v>
      </c>
      <c r="J82" s="49">
        <v>2.6840000000000002</v>
      </c>
      <c r="K82" s="49">
        <v>6.1360000000000001</v>
      </c>
    </row>
    <row r="83" spans="1:11" x14ac:dyDescent="0.2">
      <c r="A83" s="49">
        <v>1</v>
      </c>
      <c r="B83" s="49">
        <v>4</v>
      </c>
      <c r="D83" s="49">
        <v>4</v>
      </c>
      <c r="E83" s="49" t="s">
        <v>10</v>
      </c>
      <c r="F83" s="49">
        <v>6.6749999999999998</v>
      </c>
      <c r="G83" s="49">
        <v>4.867</v>
      </c>
      <c r="H83" s="49">
        <v>-73.826999999999998</v>
      </c>
      <c r="I83" s="49">
        <v>-0.188</v>
      </c>
      <c r="J83" s="49">
        <v>-2.7679999999999998</v>
      </c>
      <c r="K83" s="49">
        <v>-6.327</v>
      </c>
    </row>
    <row r="84" spans="1:11" x14ac:dyDescent="0.2">
      <c r="A84" s="49">
        <v>1</v>
      </c>
      <c r="B84" s="49">
        <v>4</v>
      </c>
      <c r="D84" s="49">
        <v>4</v>
      </c>
      <c r="E84" s="49" t="s">
        <v>11</v>
      </c>
      <c r="F84" s="49">
        <v>-4.2060000000000004</v>
      </c>
      <c r="G84" s="49">
        <v>-3.0409999999999999</v>
      </c>
      <c r="H84" s="49">
        <v>45.481999999999999</v>
      </c>
      <c r="I84" s="49">
        <v>0.11600000000000001</v>
      </c>
      <c r="J84" s="49">
        <v>1.704</v>
      </c>
      <c r="K84" s="49">
        <v>3.895</v>
      </c>
    </row>
    <row r="85" spans="1:11" x14ac:dyDescent="0.2">
      <c r="A85" s="49">
        <v>1</v>
      </c>
      <c r="B85" s="49">
        <v>4</v>
      </c>
      <c r="D85" s="49">
        <v>4</v>
      </c>
      <c r="E85" s="49" t="s">
        <v>12</v>
      </c>
      <c r="F85" s="49">
        <v>-622.77599999999995</v>
      </c>
      <c r="G85" s="49">
        <v>-402.28699999999998</v>
      </c>
      <c r="H85" s="49">
        <v>20.231999999999999</v>
      </c>
      <c r="I85" s="49">
        <v>4.3999999999999997E-2</v>
      </c>
      <c r="J85" s="49">
        <v>0.81100000000000005</v>
      </c>
      <c r="K85" s="49">
        <v>1.853</v>
      </c>
    </row>
    <row r="86" spans="1:11" x14ac:dyDescent="0.2">
      <c r="A86" s="49">
        <v>1</v>
      </c>
      <c r="B86" s="49">
        <v>4</v>
      </c>
      <c r="D86" s="49">
        <v>3</v>
      </c>
      <c r="E86" s="49" t="s">
        <v>9</v>
      </c>
      <c r="F86" s="49">
        <v>-6.1260000000000003</v>
      </c>
      <c r="G86" s="49">
        <v>-4.4939999999999998</v>
      </c>
      <c r="H86" s="49">
        <v>83.131</v>
      </c>
      <c r="I86" s="49">
        <v>0.23200000000000001</v>
      </c>
      <c r="J86" s="49">
        <v>3.0550000000000002</v>
      </c>
      <c r="K86" s="49">
        <v>6.9829999999999997</v>
      </c>
    </row>
    <row r="87" spans="1:11" x14ac:dyDescent="0.2">
      <c r="A87" s="49">
        <v>1</v>
      </c>
      <c r="B87" s="49">
        <v>4</v>
      </c>
      <c r="D87" s="49">
        <v>3</v>
      </c>
      <c r="E87" s="49" t="s">
        <v>10</v>
      </c>
      <c r="F87" s="49">
        <v>6.3109999999999999</v>
      </c>
      <c r="G87" s="49">
        <v>4.5190000000000001</v>
      </c>
      <c r="H87" s="49">
        <v>-82.305000000000007</v>
      </c>
      <c r="I87" s="49">
        <v>-0.23</v>
      </c>
      <c r="J87" s="49">
        <v>-3.0289999999999999</v>
      </c>
      <c r="K87" s="49">
        <v>-6.923</v>
      </c>
    </row>
    <row r="88" spans="1:11" x14ac:dyDescent="0.2">
      <c r="A88" s="49">
        <v>1</v>
      </c>
      <c r="B88" s="49">
        <v>4</v>
      </c>
      <c r="D88" s="49">
        <v>3</v>
      </c>
      <c r="E88" s="49" t="s">
        <v>11</v>
      </c>
      <c r="F88" s="49">
        <v>-3.887</v>
      </c>
      <c r="G88" s="49">
        <v>-2.8170000000000002</v>
      </c>
      <c r="H88" s="49">
        <v>51.698999999999998</v>
      </c>
      <c r="I88" s="49">
        <v>0.14399999999999999</v>
      </c>
      <c r="J88" s="49">
        <v>1.901</v>
      </c>
      <c r="K88" s="49">
        <v>4.3449999999999998</v>
      </c>
    </row>
    <row r="89" spans="1:11" x14ac:dyDescent="0.2">
      <c r="A89" s="49">
        <v>1</v>
      </c>
      <c r="B89" s="49">
        <v>4</v>
      </c>
      <c r="D89" s="49">
        <v>3</v>
      </c>
      <c r="E89" s="49" t="s">
        <v>12</v>
      </c>
      <c r="F89" s="49">
        <v>-881.45899999999995</v>
      </c>
      <c r="G89" s="49">
        <v>-566.31399999999996</v>
      </c>
      <c r="H89" s="49">
        <v>42.325000000000003</v>
      </c>
      <c r="I89" s="49">
        <v>0.104</v>
      </c>
      <c r="J89" s="49">
        <v>1.629</v>
      </c>
      <c r="K89" s="49">
        <v>3.7240000000000002</v>
      </c>
    </row>
    <row r="90" spans="1:11" x14ac:dyDescent="0.2">
      <c r="A90" s="49">
        <v>1</v>
      </c>
      <c r="B90" s="49">
        <v>4</v>
      </c>
      <c r="D90" s="49">
        <v>2</v>
      </c>
      <c r="E90" s="49" t="s">
        <v>9</v>
      </c>
      <c r="F90" s="49">
        <v>-6.0010000000000003</v>
      </c>
      <c r="G90" s="49">
        <v>-4.1840000000000002</v>
      </c>
      <c r="H90" s="49">
        <v>91.13</v>
      </c>
      <c r="I90" s="49">
        <v>0.251</v>
      </c>
      <c r="J90" s="49">
        <v>3.26</v>
      </c>
      <c r="K90" s="49">
        <v>7.452</v>
      </c>
    </row>
    <row r="91" spans="1:11" x14ac:dyDescent="0.2">
      <c r="A91" s="49">
        <v>1</v>
      </c>
      <c r="B91" s="49">
        <v>4</v>
      </c>
      <c r="D91" s="49">
        <v>2</v>
      </c>
      <c r="E91" s="49" t="s">
        <v>10</v>
      </c>
      <c r="F91" s="49">
        <v>6.3040000000000003</v>
      </c>
      <c r="G91" s="49">
        <v>4.306</v>
      </c>
      <c r="H91" s="49">
        <v>-91.254000000000005</v>
      </c>
      <c r="I91" s="49">
        <v>-0.253</v>
      </c>
      <c r="J91" s="49">
        <v>-3.2719999999999998</v>
      </c>
      <c r="K91" s="49">
        <v>-7.48</v>
      </c>
    </row>
    <row r="92" spans="1:11" x14ac:dyDescent="0.2">
      <c r="A92" s="49">
        <v>1</v>
      </c>
      <c r="B92" s="49">
        <v>4</v>
      </c>
      <c r="D92" s="49">
        <v>2</v>
      </c>
      <c r="E92" s="49" t="s">
        <v>11</v>
      </c>
      <c r="F92" s="49">
        <v>-3.8450000000000002</v>
      </c>
      <c r="G92" s="49">
        <v>-2.653</v>
      </c>
      <c r="H92" s="49">
        <v>56.994999999999997</v>
      </c>
      <c r="I92" s="49">
        <v>0.158</v>
      </c>
      <c r="J92" s="49">
        <v>2.0419999999999998</v>
      </c>
      <c r="K92" s="49">
        <v>4.6660000000000004</v>
      </c>
    </row>
    <row r="93" spans="1:11" x14ac:dyDescent="0.2">
      <c r="A93" s="49">
        <v>1</v>
      </c>
      <c r="B93" s="49">
        <v>4</v>
      </c>
      <c r="D93" s="49">
        <v>2</v>
      </c>
      <c r="E93" s="49" t="s">
        <v>12</v>
      </c>
      <c r="F93" s="49">
        <v>-1142.3900000000001</v>
      </c>
      <c r="G93" s="49">
        <v>-731.21400000000006</v>
      </c>
      <c r="H93" s="49">
        <v>68.924000000000007</v>
      </c>
      <c r="I93" s="49">
        <v>0.183</v>
      </c>
      <c r="J93" s="49">
        <v>2.6</v>
      </c>
      <c r="K93" s="49">
        <v>5.9420000000000002</v>
      </c>
    </row>
    <row r="94" spans="1:11" x14ac:dyDescent="0.2">
      <c r="A94" s="49">
        <v>1</v>
      </c>
      <c r="B94" s="49">
        <v>4</v>
      </c>
      <c r="D94" s="49">
        <v>1</v>
      </c>
      <c r="E94" s="49" t="s">
        <v>9</v>
      </c>
      <c r="F94" s="49">
        <v>-3.0009999999999999</v>
      </c>
      <c r="G94" s="49">
        <v>-2.0409999999999999</v>
      </c>
      <c r="H94" s="49">
        <v>71.915999999999997</v>
      </c>
      <c r="I94" s="49">
        <v>0.11</v>
      </c>
      <c r="J94" s="49">
        <v>2.3319999999999999</v>
      </c>
      <c r="K94" s="49">
        <v>5.33</v>
      </c>
    </row>
    <row r="95" spans="1:11" x14ac:dyDescent="0.2">
      <c r="A95" s="49">
        <v>1</v>
      </c>
      <c r="B95" s="49">
        <v>4</v>
      </c>
      <c r="D95" s="49">
        <v>1</v>
      </c>
      <c r="E95" s="49" t="s">
        <v>10</v>
      </c>
      <c r="F95" s="49">
        <v>2.343</v>
      </c>
      <c r="G95" s="49">
        <v>1.5640000000000001</v>
      </c>
      <c r="H95" s="49">
        <v>-75.361000000000004</v>
      </c>
      <c r="I95" s="49">
        <v>-0.11799999999999999</v>
      </c>
      <c r="J95" s="49">
        <v>-2.4489999999999998</v>
      </c>
      <c r="K95" s="49">
        <v>-5.5979999999999999</v>
      </c>
    </row>
    <row r="96" spans="1:11" x14ac:dyDescent="0.2">
      <c r="A96" s="49">
        <v>1</v>
      </c>
      <c r="B96" s="49">
        <v>4</v>
      </c>
      <c r="D96" s="49">
        <v>1</v>
      </c>
      <c r="E96" s="49" t="s">
        <v>11</v>
      </c>
      <c r="F96" s="49">
        <v>-1.444</v>
      </c>
      <c r="G96" s="49">
        <v>-0.97399999999999998</v>
      </c>
      <c r="H96" s="49">
        <v>39.805</v>
      </c>
      <c r="I96" s="49">
        <v>6.2E-2</v>
      </c>
      <c r="J96" s="49">
        <v>1.292</v>
      </c>
      <c r="K96" s="49">
        <v>2.9540000000000002</v>
      </c>
    </row>
    <row r="97" spans="1:11" x14ac:dyDescent="0.2">
      <c r="A97" s="49">
        <v>1</v>
      </c>
      <c r="B97" s="49">
        <v>4</v>
      </c>
      <c r="D97" s="49">
        <v>1</v>
      </c>
      <c r="E97" s="49" t="s">
        <v>12</v>
      </c>
      <c r="F97" s="49">
        <v>-1406.422</v>
      </c>
      <c r="G97" s="49">
        <v>-897.73199999999997</v>
      </c>
      <c r="H97" s="49">
        <v>102.407</v>
      </c>
      <c r="I97" s="49">
        <v>0.253</v>
      </c>
      <c r="J97" s="49">
        <v>3.73</v>
      </c>
      <c r="K97" s="49">
        <v>8.5259999999999998</v>
      </c>
    </row>
    <row r="98" spans="1:11" x14ac:dyDescent="0.2">
      <c r="A98" s="49">
        <v>1</v>
      </c>
      <c r="B98" s="49">
        <v>5</v>
      </c>
      <c r="D98" s="49">
        <v>6</v>
      </c>
      <c r="E98" s="49" t="s">
        <v>9</v>
      </c>
      <c r="F98" s="49">
        <v>31.986999999999998</v>
      </c>
      <c r="G98" s="49">
        <v>17.509</v>
      </c>
      <c r="H98" s="49">
        <v>65.066999999999993</v>
      </c>
      <c r="I98" s="49">
        <v>0.13500000000000001</v>
      </c>
      <c r="J98" s="49">
        <v>2.7570000000000001</v>
      </c>
      <c r="K98" s="49">
        <v>6.3019999999999996</v>
      </c>
    </row>
    <row r="99" spans="1:11" x14ac:dyDescent="0.2">
      <c r="A99" s="49">
        <v>1</v>
      </c>
      <c r="B99" s="49">
        <v>5</v>
      </c>
      <c r="D99" s="49">
        <v>6</v>
      </c>
      <c r="E99" s="49" t="s">
        <v>10</v>
      </c>
      <c r="F99" s="49">
        <v>-39.417000000000002</v>
      </c>
      <c r="G99" s="49">
        <v>-18.734000000000002</v>
      </c>
      <c r="H99" s="49">
        <v>-30.997</v>
      </c>
      <c r="I99" s="49">
        <v>-0.06</v>
      </c>
      <c r="J99" s="49">
        <v>-1.47</v>
      </c>
      <c r="K99" s="49">
        <v>-3.359</v>
      </c>
    </row>
    <row r="100" spans="1:11" x14ac:dyDescent="0.2">
      <c r="A100" s="49">
        <v>1</v>
      </c>
      <c r="B100" s="49">
        <v>5</v>
      </c>
      <c r="D100" s="49">
        <v>6</v>
      </c>
      <c r="E100" s="49" t="s">
        <v>11</v>
      </c>
      <c r="F100" s="49">
        <v>22.314</v>
      </c>
      <c r="G100" s="49">
        <v>11.326000000000001</v>
      </c>
      <c r="H100" s="49">
        <v>30.02</v>
      </c>
      <c r="I100" s="49">
        <v>6.0999999999999999E-2</v>
      </c>
      <c r="J100" s="49">
        <v>1.321</v>
      </c>
      <c r="K100" s="49">
        <v>3.0190000000000001</v>
      </c>
    </row>
    <row r="101" spans="1:11" x14ac:dyDescent="0.2">
      <c r="A101" s="49">
        <v>1</v>
      </c>
      <c r="B101" s="49">
        <v>5</v>
      </c>
      <c r="D101" s="49">
        <v>6</v>
      </c>
      <c r="E101" s="49" t="s">
        <v>12</v>
      </c>
      <c r="F101" s="49">
        <v>-111.858</v>
      </c>
      <c r="G101" s="49">
        <v>-78.867999999999995</v>
      </c>
      <c r="H101" s="49">
        <v>0.92900000000000005</v>
      </c>
      <c r="I101" s="49">
        <v>-2E-3</v>
      </c>
      <c r="J101" s="49">
        <v>8.5000000000000006E-2</v>
      </c>
      <c r="K101" s="49">
        <v>0.19400000000000001</v>
      </c>
    </row>
    <row r="102" spans="1:11" x14ac:dyDescent="0.2">
      <c r="A102" s="49">
        <v>1</v>
      </c>
      <c r="B102" s="49">
        <v>5</v>
      </c>
      <c r="D102" s="49">
        <v>5</v>
      </c>
      <c r="E102" s="49" t="s">
        <v>9</v>
      </c>
      <c r="F102" s="49">
        <v>46.765000000000001</v>
      </c>
      <c r="G102" s="49">
        <v>20.3</v>
      </c>
      <c r="H102" s="49">
        <v>116.05500000000001</v>
      </c>
      <c r="I102" s="49">
        <v>0.254</v>
      </c>
      <c r="J102" s="49">
        <v>4.3840000000000003</v>
      </c>
      <c r="K102" s="49">
        <v>10.02</v>
      </c>
    </row>
    <row r="103" spans="1:11" x14ac:dyDescent="0.2">
      <c r="A103" s="49">
        <v>1</v>
      </c>
      <c r="B103" s="49">
        <v>5</v>
      </c>
      <c r="D103" s="49">
        <v>5</v>
      </c>
      <c r="E103" s="49" t="s">
        <v>10</v>
      </c>
      <c r="F103" s="49">
        <v>-44.543999999999997</v>
      </c>
      <c r="G103" s="49">
        <v>-19.010000000000002</v>
      </c>
      <c r="H103" s="49">
        <v>-83.466999999999999</v>
      </c>
      <c r="I103" s="49">
        <v>-0.159</v>
      </c>
      <c r="J103" s="49">
        <v>-3.2679999999999998</v>
      </c>
      <c r="K103" s="49">
        <v>-7.4690000000000003</v>
      </c>
    </row>
    <row r="104" spans="1:11" x14ac:dyDescent="0.2">
      <c r="A104" s="49">
        <v>1</v>
      </c>
      <c r="B104" s="49">
        <v>5</v>
      </c>
      <c r="D104" s="49">
        <v>5</v>
      </c>
      <c r="E104" s="49" t="s">
        <v>11</v>
      </c>
      <c r="F104" s="49">
        <v>28.533999999999999</v>
      </c>
      <c r="G104" s="49">
        <v>12.284000000000001</v>
      </c>
      <c r="H104" s="49">
        <v>62.350999999999999</v>
      </c>
      <c r="I104" s="49">
        <v>0.129</v>
      </c>
      <c r="J104" s="49">
        <v>2.391</v>
      </c>
      <c r="K104" s="49">
        <v>5.4649999999999999</v>
      </c>
    </row>
    <row r="105" spans="1:11" x14ac:dyDescent="0.2">
      <c r="A105" s="49">
        <v>1</v>
      </c>
      <c r="B105" s="49">
        <v>5</v>
      </c>
      <c r="D105" s="49">
        <v>5</v>
      </c>
      <c r="E105" s="49" t="s">
        <v>12</v>
      </c>
      <c r="F105" s="49">
        <v>-294.51499999999999</v>
      </c>
      <c r="G105" s="49">
        <v>-213.839</v>
      </c>
      <c r="H105" s="49">
        <v>9.1110000000000007</v>
      </c>
      <c r="I105" s="49">
        <v>1.2E-2</v>
      </c>
      <c r="J105" s="49">
        <v>0.436</v>
      </c>
      <c r="K105" s="49">
        <v>0.996</v>
      </c>
    </row>
    <row r="106" spans="1:11" x14ac:dyDescent="0.2">
      <c r="A106" s="49">
        <v>1</v>
      </c>
      <c r="B106" s="49">
        <v>5</v>
      </c>
      <c r="D106" s="49">
        <v>4</v>
      </c>
      <c r="E106" s="49" t="s">
        <v>9</v>
      </c>
      <c r="F106" s="49">
        <v>39.548999999999999</v>
      </c>
      <c r="G106" s="49">
        <v>18.780999999999999</v>
      </c>
      <c r="H106" s="49">
        <v>142.4</v>
      </c>
      <c r="I106" s="49">
        <v>0.38200000000000001</v>
      </c>
      <c r="J106" s="49">
        <v>5.298</v>
      </c>
      <c r="K106" s="49">
        <v>12.109</v>
      </c>
    </row>
    <row r="107" spans="1:11" x14ac:dyDescent="0.2">
      <c r="A107" s="49">
        <v>1</v>
      </c>
      <c r="B107" s="49">
        <v>5</v>
      </c>
      <c r="D107" s="49">
        <v>4</v>
      </c>
      <c r="E107" s="49" t="s">
        <v>10</v>
      </c>
      <c r="F107" s="49">
        <v>-34.593000000000004</v>
      </c>
      <c r="G107" s="49">
        <v>-18.364000000000001</v>
      </c>
      <c r="H107" s="49">
        <v>-149.30699999999999</v>
      </c>
      <c r="I107" s="49">
        <v>-0.371</v>
      </c>
      <c r="J107" s="49">
        <v>-5.6379999999999999</v>
      </c>
      <c r="K107" s="49">
        <v>-12.885999999999999</v>
      </c>
    </row>
    <row r="108" spans="1:11" x14ac:dyDescent="0.2">
      <c r="A108" s="49">
        <v>1</v>
      </c>
      <c r="B108" s="49">
        <v>5</v>
      </c>
      <c r="D108" s="49">
        <v>4</v>
      </c>
      <c r="E108" s="49" t="s">
        <v>11</v>
      </c>
      <c r="F108" s="49">
        <v>23.169</v>
      </c>
      <c r="G108" s="49">
        <v>11.608000000000001</v>
      </c>
      <c r="H108" s="49">
        <v>91.158000000000001</v>
      </c>
      <c r="I108" s="49">
        <v>0.23499999999999999</v>
      </c>
      <c r="J108" s="49">
        <v>3.4169999999999998</v>
      </c>
      <c r="K108" s="49">
        <v>7.8109999999999999</v>
      </c>
    </row>
    <row r="109" spans="1:11" x14ac:dyDescent="0.2">
      <c r="A109" s="49">
        <v>1</v>
      </c>
      <c r="B109" s="49">
        <v>5</v>
      </c>
      <c r="D109" s="49">
        <v>4</v>
      </c>
      <c r="E109" s="49" t="s">
        <v>12</v>
      </c>
      <c r="F109" s="49">
        <v>-478.51299999999998</v>
      </c>
      <c r="G109" s="49">
        <v>-349.82600000000002</v>
      </c>
      <c r="H109" s="49">
        <v>28.728000000000002</v>
      </c>
      <c r="I109" s="49">
        <v>5.8000000000000003E-2</v>
      </c>
      <c r="J109" s="49">
        <v>1.1839999999999999</v>
      </c>
      <c r="K109" s="49">
        <v>2.706</v>
      </c>
    </row>
    <row r="110" spans="1:11" x14ac:dyDescent="0.2">
      <c r="A110" s="49">
        <v>1</v>
      </c>
      <c r="B110" s="49">
        <v>5</v>
      </c>
      <c r="D110" s="49">
        <v>3</v>
      </c>
      <c r="E110" s="49" t="s">
        <v>9</v>
      </c>
      <c r="F110" s="49">
        <v>30.498999999999999</v>
      </c>
      <c r="G110" s="49">
        <v>18.181999999999999</v>
      </c>
      <c r="H110" s="49">
        <v>188.42699999999999</v>
      </c>
      <c r="I110" s="49">
        <v>0.54300000000000004</v>
      </c>
      <c r="J110" s="49">
        <v>6.883</v>
      </c>
      <c r="K110" s="49">
        <v>15.731999999999999</v>
      </c>
    </row>
    <row r="111" spans="1:11" x14ac:dyDescent="0.2">
      <c r="A111" s="49">
        <v>1</v>
      </c>
      <c r="B111" s="49">
        <v>5</v>
      </c>
      <c r="D111" s="49">
        <v>3</v>
      </c>
      <c r="E111" s="49" t="s">
        <v>10</v>
      </c>
      <c r="F111" s="49">
        <v>-27.956</v>
      </c>
      <c r="G111" s="49">
        <v>-16.23</v>
      </c>
      <c r="H111" s="49">
        <v>-176.99199999999999</v>
      </c>
      <c r="I111" s="49">
        <v>-0.49399999999999999</v>
      </c>
      <c r="J111" s="49">
        <v>-6.5389999999999997</v>
      </c>
      <c r="K111" s="49">
        <v>-14.946</v>
      </c>
    </row>
    <row r="112" spans="1:11" x14ac:dyDescent="0.2">
      <c r="A112" s="49">
        <v>1</v>
      </c>
      <c r="B112" s="49">
        <v>5</v>
      </c>
      <c r="D112" s="49">
        <v>3</v>
      </c>
      <c r="E112" s="49" t="s">
        <v>11</v>
      </c>
      <c r="F112" s="49">
        <v>18.266999999999999</v>
      </c>
      <c r="G112" s="49">
        <v>10.754</v>
      </c>
      <c r="H112" s="49">
        <v>114.194</v>
      </c>
      <c r="I112" s="49">
        <v>0.32400000000000001</v>
      </c>
      <c r="J112" s="49">
        <v>4.194</v>
      </c>
      <c r="K112" s="49">
        <v>9.5869999999999997</v>
      </c>
    </row>
    <row r="113" spans="1:11" x14ac:dyDescent="0.2">
      <c r="A113" s="49">
        <v>1</v>
      </c>
      <c r="B113" s="49">
        <v>5</v>
      </c>
      <c r="D113" s="49">
        <v>3</v>
      </c>
      <c r="E113" s="49" t="s">
        <v>12</v>
      </c>
      <c r="F113" s="49">
        <v>-697.48199999999997</v>
      </c>
      <c r="G113" s="49">
        <v>-488.83800000000002</v>
      </c>
      <c r="H113" s="49">
        <v>66.540999999999997</v>
      </c>
      <c r="I113" s="49">
        <v>0.16200000000000001</v>
      </c>
      <c r="J113" s="49">
        <v>2.5819999999999999</v>
      </c>
      <c r="K113" s="49">
        <v>5.9029999999999996</v>
      </c>
    </row>
    <row r="114" spans="1:11" x14ac:dyDescent="0.2">
      <c r="A114" s="49">
        <v>1</v>
      </c>
      <c r="B114" s="49">
        <v>5</v>
      </c>
      <c r="D114" s="49">
        <v>2</v>
      </c>
      <c r="E114" s="49" t="s">
        <v>9</v>
      </c>
      <c r="F114" s="49">
        <v>26.155000000000001</v>
      </c>
      <c r="G114" s="49">
        <v>14.769</v>
      </c>
      <c r="H114" s="49">
        <v>212.29599999999999</v>
      </c>
      <c r="I114" s="49">
        <v>0.625</v>
      </c>
      <c r="J114" s="49">
        <v>7.6139999999999999</v>
      </c>
      <c r="K114" s="49">
        <v>17.404</v>
      </c>
    </row>
    <row r="115" spans="1:11" x14ac:dyDescent="0.2">
      <c r="A115" s="49">
        <v>1</v>
      </c>
      <c r="B115" s="49">
        <v>5</v>
      </c>
      <c r="D115" s="49">
        <v>2</v>
      </c>
      <c r="E115" s="49" t="s">
        <v>10</v>
      </c>
      <c r="F115" s="49">
        <v>-22.553000000000001</v>
      </c>
      <c r="G115" s="49">
        <v>-12.634</v>
      </c>
      <c r="H115" s="49">
        <v>-207.166</v>
      </c>
      <c r="I115" s="49">
        <v>-0.69</v>
      </c>
      <c r="J115" s="49">
        <v>-7.6959999999999997</v>
      </c>
      <c r="K115" s="49">
        <v>-17.591000000000001</v>
      </c>
    </row>
    <row r="116" spans="1:11" x14ac:dyDescent="0.2">
      <c r="A116" s="49">
        <v>1</v>
      </c>
      <c r="B116" s="49">
        <v>5</v>
      </c>
      <c r="D116" s="49">
        <v>2</v>
      </c>
      <c r="E116" s="49" t="s">
        <v>11</v>
      </c>
      <c r="F116" s="49">
        <v>15.221</v>
      </c>
      <c r="G116" s="49">
        <v>8.5640000000000001</v>
      </c>
      <c r="H116" s="49">
        <v>131.08199999999999</v>
      </c>
      <c r="I116" s="49">
        <v>0.41099999999999998</v>
      </c>
      <c r="J116" s="49">
        <v>4.7839999999999998</v>
      </c>
      <c r="K116" s="49">
        <v>10.936</v>
      </c>
    </row>
    <row r="117" spans="1:11" x14ac:dyDescent="0.2">
      <c r="A117" s="49">
        <v>1</v>
      </c>
      <c r="B117" s="49">
        <v>5</v>
      </c>
      <c r="D117" s="49">
        <v>2</v>
      </c>
      <c r="E117" s="49" t="s">
        <v>12</v>
      </c>
      <c r="F117" s="49">
        <v>-919.16499999999996</v>
      </c>
      <c r="G117" s="49">
        <v>-630.15700000000004</v>
      </c>
      <c r="H117" s="49">
        <v>113.896</v>
      </c>
      <c r="I117" s="49">
        <v>0.30599999999999999</v>
      </c>
      <c r="J117" s="49">
        <v>4.306</v>
      </c>
      <c r="K117" s="49">
        <v>9.843</v>
      </c>
    </row>
    <row r="118" spans="1:11" x14ac:dyDescent="0.2">
      <c r="A118" s="49">
        <v>1</v>
      </c>
      <c r="B118" s="49">
        <v>5</v>
      </c>
      <c r="D118" s="49">
        <v>1</v>
      </c>
      <c r="E118" s="49" t="s">
        <v>9</v>
      </c>
      <c r="F118" s="49">
        <v>15.327</v>
      </c>
      <c r="G118" s="49">
        <v>8.8439999999999994</v>
      </c>
      <c r="H118" s="49">
        <v>221.185</v>
      </c>
      <c r="I118" s="49">
        <v>0.23100000000000001</v>
      </c>
      <c r="J118" s="49">
        <v>6.87</v>
      </c>
      <c r="K118" s="49">
        <v>15.704000000000001</v>
      </c>
    </row>
    <row r="119" spans="1:11" x14ac:dyDescent="0.2">
      <c r="A119" s="49">
        <v>1</v>
      </c>
      <c r="B119" s="49">
        <v>5</v>
      </c>
      <c r="D119" s="49">
        <v>1</v>
      </c>
      <c r="E119" s="49" t="s">
        <v>10</v>
      </c>
      <c r="F119" s="49">
        <v>-3.0739999999999998</v>
      </c>
      <c r="G119" s="49">
        <v>-1.4630000000000001</v>
      </c>
      <c r="H119" s="49">
        <v>-325.12099999999998</v>
      </c>
      <c r="I119" s="49">
        <v>-0.45600000000000002</v>
      </c>
      <c r="J119" s="49">
        <v>-10.422000000000001</v>
      </c>
      <c r="K119" s="49">
        <v>-23.821000000000002</v>
      </c>
    </row>
    <row r="120" spans="1:11" x14ac:dyDescent="0.2">
      <c r="A120" s="49">
        <v>1</v>
      </c>
      <c r="B120" s="49">
        <v>5</v>
      </c>
      <c r="D120" s="49">
        <v>1</v>
      </c>
      <c r="E120" s="49" t="s">
        <v>11</v>
      </c>
      <c r="F120" s="49">
        <v>4.9729999999999999</v>
      </c>
      <c r="G120" s="49">
        <v>2.786</v>
      </c>
      <c r="H120" s="49">
        <v>147.65</v>
      </c>
      <c r="I120" s="49">
        <v>0.186</v>
      </c>
      <c r="J120" s="49">
        <v>4.673</v>
      </c>
      <c r="K120" s="49">
        <v>10.682</v>
      </c>
    </row>
    <row r="121" spans="1:11" x14ac:dyDescent="0.2">
      <c r="A121" s="49">
        <v>1</v>
      </c>
      <c r="B121" s="49">
        <v>5</v>
      </c>
      <c r="D121" s="49">
        <v>1</v>
      </c>
      <c r="E121" s="49" t="s">
        <v>12</v>
      </c>
      <c r="F121" s="49">
        <v>-1146.9749999999999</v>
      </c>
      <c r="G121" s="49">
        <v>-775.69200000000001</v>
      </c>
      <c r="H121" s="49">
        <v>177.08199999999999</v>
      </c>
      <c r="I121" s="49">
        <v>0.437</v>
      </c>
      <c r="J121" s="49">
        <v>6.4290000000000003</v>
      </c>
      <c r="K121" s="49">
        <v>14.696</v>
      </c>
    </row>
    <row r="122" spans="1:11" x14ac:dyDescent="0.2">
      <c r="A122" s="49">
        <v>1</v>
      </c>
      <c r="B122" s="49">
        <v>6</v>
      </c>
      <c r="D122" s="49">
        <v>6</v>
      </c>
      <c r="E122" s="49" t="s">
        <v>9</v>
      </c>
      <c r="F122" s="49">
        <v>55.244999999999997</v>
      </c>
      <c r="G122" s="49">
        <v>37.819000000000003</v>
      </c>
      <c r="H122" s="49">
        <v>31.48</v>
      </c>
      <c r="I122" s="49">
        <v>6.0999999999999999E-2</v>
      </c>
      <c r="J122" s="49">
        <v>1.393</v>
      </c>
      <c r="K122" s="49">
        <v>3.1840000000000002</v>
      </c>
    </row>
    <row r="123" spans="1:11" x14ac:dyDescent="0.2">
      <c r="A123" s="49">
        <v>1</v>
      </c>
      <c r="B123" s="49">
        <v>6</v>
      </c>
      <c r="D123" s="49">
        <v>6</v>
      </c>
      <c r="E123" s="49" t="s">
        <v>10</v>
      </c>
      <c r="F123" s="49">
        <v>-39.332999999999998</v>
      </c>
      <c r="G123" s="49">
        <v>-30.463999999999999</v>
      </c>
      <c r="H123" s="49">
        <v>1.681</v>
      </c>
      <c r="I123" s="49">
        <v>1.0999999999999999E-2</v>
      </c>
      <c r="J123" s="49">
        <v>-0.16200000000000001</v>
      </c>
      <c r="K123" s="49">
        <v>-0.37</v>
      </c>
    </row>
    <row r="124" spans="1:11" x14ac:dyDescent="0.2">
      <c r="A124" s="49">
        <v>1</v>
      </c>
      <c r="B124" s="49">
        <v>6</v>
      </c>
      <c r="D124" s="49">
        <v>6</v>
      </c>
      <c r="E124" s="49" t="s">
        <v>11</v>
      </c>
      <c r="F124" s="49">
        <v>29.556000000000001</v>
      </c>
      <c r="G124" s="49">
        <v>21.338999999999999</v>
      </c>
      <c r="H124" s="49">
        <v>9.3119999999999994</v>
      </c>
      <c r="I124" s="49">
        <v>1.6E-2</v>
      </c>
      <c r="J124" s="49">
        <v>0.48599999999999999</v>
      </c>
      <c r="K124" s="49">
        <v>1.111</v>
      </c>
    </row>
    <row r="125" spans="1:11" x14ac:dyDescent="0.2">
      <c r="A125" s="49">
        <v>1</v>
      </c>
      <c r="B125" s="49">
        <v>6</v>
      </c>
      <c r="D125" s="49">
        <v>6</v>
      </c>
      <c r="E125" s="49" t="s">
        <v>12</v>
      </c>
      <c r="F125" s="49">
        <v>-63.484000000000002</v>
      </c>
      <c r="G125" s="49">
        <v>-44.262999999999998</v>
      </c>
      <c r="H125" s="49">
        <v>-12.952</v>
      </c>
      <c r="I125" s="49">
        <v>-2.5000000000000001E-2</v>
      </c>
      <c r="J125" s="49">
        <v>-0.57699999999999996</v>
      </c>
      <c r="K125" s="49">
        <v>-1.3180000000000001</v>
      </c>
    </row>
    <row r="126" spans="1:11" x14ac:dyDescent="0.2">
      <c r="A126" s="49">
        <v>1</v>
      </c>
      <c r="B126" s="49">
        <v>6</v>
      </c>
      <c r="D126" s="49">
        <v>5</v>
      </c>
      <c r="E126" s="49" t="s">
        <v>9</v>
      </c>
      <c r="F126" s="49">
        <v>26.314</v>
      </c>
      <c r="G126" s="49">
        <v>25.219000000000001</v>
      </c>
      <c r="H126" s="49">
        <v>78.866</v>
      </c>
      <c r="I126" s="49">
        <v>0.17</v>
      </c>
      <c r="J126" s="49">
        <v>2.9420000000000002</v>
      </c>
      <c r="K126" s="49">
        <v>6.7249999999999996</v>
      </c>
    </row>
    <row r="127" spans="1:11" x14ac:dyDescent="0.2">
      <c r="A127" s="49">
        <v>1</v>
      </c>
      <c r="B127" s="49">
        <v>6</v>
      </c>
      <c r="D127" s="49">
        <v>5</v>
      </c>
      <c r="E127" s="49" t="s">
        <v>10</v>
      </c>
      <c r="F127" s="49">
        <v>-27.067</v>
      </c>
      <c r="G127" s="49">
        <v>-25.695</v>
      </c>
      <c r="H127" s="49">
        <v>-40.857999999999997</v>
      </c>
      <c r="I127" s="49">
        <v>-6.0999999999999999E-2</v>
      </c>
      <c r="J127" s="49">
        <v>-1.6359999999999999</v>
      </c>
      <c r="K127" s="49">
        <v>-3.74</v>
      </c>
    </row>
    <row r="128" spans="1:11" x14ac:dyDescent="0.2">
      <c r="A128" s="49">
        <v>1</v>
      </c>
      <c r="B128" s="49">
        <v>6</v>
      </c>
      <c r="D128" s="49">
        <v>5</v>
      </c>
      <c r="E128" s="49" t="s">
        <v>11</v>
      </c>
      <c r="F128" s="49">
        <v>16.681000000000001</v>
      </c>
      <c r="G128" s="49">
        <v>15.911</v>
      </c>
      <c r="H128" s="49">
        <v>37.414000000000001</v>
      </c>
      <c r="I128" s="49">
        <v>7.1999999999999995E-2</v>
      </c>
      <c r="J128" s="49">
        <v>1.431</v>
      </c>
      <c r="K128" s="49">
        <v>3.27</v>
      </c>
    </row>
    <row r="129" spans="1:11" x14ac:dyDescent="0.2">
      <c r="A129" s="49">
        <v>1</v>
      </c>
      <c r="B129" s="49">
        <v>6</v>
      </c>
      <c r="D129" s="49">
        <v>5</v>
      </c>
      <c r="E129" s="49" t="s">
        <v>12</v>
      </c>
      <c r="F129" s="49">
        <v>-129.78800000000001</v>
      </c>
      <c r="G129" s="49">
        <v>-106.997</v>
      </c>
      <c r="H129" s="49">
        <v>-46.491</v>
      </c>
      <c r="I129" s="49">
        <v>-9.4E-2</v>
      </c>
      <c r="J129" s="49">
        <v>-1.9259999999999999</v>
      </c>
      <c r="K129" s="49">
        <v>-4.4029999999999996</v>
      </c>
    </row>
    <row r="130" spans="1:11" x14ac:dyDescent="0.2">
      <c r="A130" s="49">
        <v>1</v>
      </c>
      <c r="B130" s="49">
        <v>6</v>
      </c>
      <c r="D130" s="49">
        <v>4</v>
      </c>
      <c r="E130" s="49" t="s">
        <v>9</v>
      </c>
      <c r="F130" s="49">
        <v>34.814</v>
      </c>
      <c r="G130" s="49">
        <v>27.489000000000001</v>
      </c>
      <c r="H130" s="49">
        <v>86.778999999999996</v>
      </c>
      <c r="I130" s="49">
        <v>0.24399999999999999</v>
      </c>
      <c r="J130" s="49">
        <v>3.21</v>
      </c>
      <c r="K130" s="49">
        <v>7.3380000000000001</v>
      </c>
    </row>
    <row r="131" spans="1:11" x14ac:dyDescent="0.2">
      <c r="A131" s="49">
        <v>1</v>
      </c>
      <c r="B131" s="49">
        <v>6</v>
      </c>
      <c r="D131" s="49">
        <v>4</v>
      </c>
      <c r="E131" s="49" t="s">
        <v>10</v>
      </c>
      <c r="F131" s="49">
        <v>-39.625</v>
      </c>
      <c r="G131" s="49">
        <v>-27.327000000000002</v>
      </c>
      <c r="H131" s="49">
        <v>-86.093999999999994</v>
      </c>
      <c r="I131" s="49">
        <v>-0.20799999999999999</v>
      </c>
      <c r="J131" s="49">
        <v>-3.2839999999999998</v>
      </c>
      <c r="K131" s="49">
        <v>-7.5069999999999997</v>
      </c>
    </row>
    <row r="132" spans="1:11" x14ac:dyDescent="0.2">
      <c r="A132" s="49">
        <v>1</v>
      </c>
      <c r="B132" s="49">
        <v>6</v>
      </c>
      <c r="D132" s="49">
        <v>4</v>
      </c>
      <c r="E132" s="49" t="s">
        <v>11</v>
      </c>
      <c r="F132" s="49">
        <v>23.262</v>
      </c>
      <c r="G132" s="49">
        <v>17.13</v>
      </c>
      <c r="H132" s="49">
        <v>54.023000000000003</v>
      </c>
      <c r="I132" s="49">
        <v>0.14099999999999999</v>
      </c>
      <c r="J132" s="49">
        <v>2.0299999999999998</v>
      </c>
      <c r="K132" s="49">
        <v>4.6390000000000002</v>
      </c>
    </row>
    <row r="133" spans="1:11" x14ac:dyDescent="0.2">
      <c r="A133" s="49">
        <v>1</v>
      </c>
      <c r="B133" s="49">
        <v>6</v>
      </c>
      <c r="D133" s="49">
        <v>4</v>
      </c>
      <c r="E133" s="49" t="s">
        <v>12</v>
      </c>
      <c r="F133" s="49">
        <v>-194.70500000000001</v>
      </c>
      <c r="G133" s="49">
        <v>-168.78899999999999</v>
      </c>
      <c r="H133" s="49">
        <v>-102.105</v>
      </c>
      <c r="I133" s="49">
        <v>-0.22700000000000001</v>
      </c>
      <c r="J133" s="49">
        <v>-4.0380000000000003</v>
      </c>
      <c r="K133" s="49">
        <v>-9.23</v>
      </c>
    </row>
    <row r="134" spans="1:11" x14ac:dyDescent="0.2">
      <c r="A134" s="49">
        <v>1</v>
      </c>
      <c r="B134" s="49">
        <v>6</v>
      </c>
      <c r="D134" s="49">
        <v>3</v>
      </c>
      <c r="E134" s="49" t="s">
        <v>9</v>
      </c>
      <c r="F134" s="49">
        <v>43.204999999999998</v>
      </c>
      <c r="G134" s="49">
        <v>27.08</v>
      </c>
      <c r="H134" s="49">
        <v>117.77200000000001</v>
      </c>
      <c r="I134" s="49">
        <v>0.34499999999999997</v>
      </c>
      <c r="J134" s="49">
        <v>4.2679999999999998</v>
      </c>
      <c r="K134" s="49">
        <v>9.7550000000000008</v>
      </c>
    </row>
    <row r="135" spans="1:11" x14ac:dyDescent="0.2">
      <c r="A135" s="49">
        <v>1</v>
      </c>
      <c r="B135" s="49">
        <v>6</v>
      </c>
      <c r="D135" s="49">
        <v>3</v>
      </c>
      <c r="E135" s="49" t="s">
        <v>10</v>
      </c>
      <c r="F135" s="49">
        <v>-38.567999999999998</v>
      </c>
      <c r="G135" s="49">
        <v>-24.81</v>
      </c>
      <c r="H135" s="49">
        <v>-106.488</v>
      </c>
      <c r="I135" s="49">
        <v>-0.28599999999999998</v>
      </c>
      <c r="J135" s="49">
        <v>-3.9289999999999998</v>
      </c>
      <c r="K135" s="49">
        <v>-8.98</v>
      </c>
    </row>
    <row r="136" spans="1:11" x14ac:dyDescent="0.2">
      <c r="A136" s="49">
        <v>1</v>
      </c>
      <c r="B136" s="49">
        <v>6</v>
      </c>
      <c r="D136" s="49">
        <v>3</v>
      </c>
      <c r="E136" s="49" t="s">
        <v>11</v>
      </c>
      <c r="F136" s="49">
        <v>25.553999999999998</v>
      </c>
      <c r="G136" s="49">
        <v>16.216000000000001</v>
      </c>
      <c r="H136" s="49">
        <v>70.081000000000003</v>
      </c>
      <c r="I136" s="49">
        <v>0.19700000000000001</v>
      </c>
      <c r="J136" s="49">
        <v>2.5609999999999999</v>
      </c>
      <c r="K136" s="49">
        <v>5.8550000000000004</v>
      </c>
    </row>
    <row r="137" spans="1:11" x14ac:dyDescent="0.2">
      <c r="A137" s="49">
        <v>1</v>
      </c>
      <c r="B137" s="49">
        <v>6</v>
      </c>
      <c r="D137" s="49">
        <v>3</v>
      </c>
      <c r="E137" s="49" t="s">
        <v>12</v>
      </c>
      <c r="F137" s="49">
        <v>-291.63299999999998</v>
      </c>
      <c r="G137" s="49">
        <v>-232.45400000000001</v>
      </c>
      <c r="H137" s="49">
        <v>-189.72800000000001</v>
      </c>
      <c r="I137" s="49">
        <v>-0.46500000000000002</v>
      </c>
      <c r="J137" s="49">
        <v>-7.2839999999999998</v>
      </c>
      <c r="K137" s="49">
        <v>-16.649999999999999</v>
      </c>
    </row>
    <row r="138" spans="1:11" x14ac:dyDescent="0.2">
      <c r="A138" s="49">
        <v>1</v>
      </c>
      <c r="B138" s="49">
        <v>6</v>
      </c>
      <c r="D138" s="49">
        <v>2</v>
      </c>
      <c r="E138" s="49" t="s">
        <v>9</v>
      </c>
      <c r="F138" s="49">
        <v>36.744999999999997</v>
      </c>
      <c r="G138" s="49">
        <v>24.151</v>
      </c>
      <c r="H138" s="49">
        <v>131.875</v>
      </c>
      <c r="I138" s="49">
        <v>0.41099999999999998</v>
      </c>
      <c r="J138" s="49">
        <v>4.7460000000000004</v>
      </c>
      <c r="K138" s="49">
        <v>10.848000000000001</v>
      </c>
    </row>
    <row r="139" spans="1:11" x14ac:dyDescent="0.2">
      <c r="A139" s="49">
        <v>1</v>
      </c>
      <c r="B139" s="49">
        <v>6</v>
      </c>
      <c r="D139" s="49">
        <v>2</v>
      </c>
      <c r="E139" s="49" t="s">
        <v>10</v>
      </c>
      <c r="F139" s="49">
        <v>-35.213999999999999</v>
      </c>
      <c r="G139" s="49">
        <v>-23.137</v>
      </c>
      <c r="H139" s="49">
        <v>-116.67700000000001</v>
      </c>
      <c r="I139" s="49">
        <v>-0.48099999999999998</v>
      </c>
      <c r="J139" s="49">
        <v>-4.5659999999999998</v>
      </c>
      <c r="K139" s="49">
        <v>-10.436</v>
      </c>
    </row>
    <row r="140" spans="1:11" x14ac:dyDescent="0.2">
      <c r="A140" s="49">
        <v>1</v>
      </c>
      <c r="B140" s="49">
        <v>6</v>
      </c>
      <c r="D140" s="49">
        <v>2</v>
      </c>
      <c r="E140" s="49" t="s">
        <v>11</v>
      </c>
      <c r="F140" s="49">
        <v>22.486999999999998</v>
      </c>
      <c r="G140" s="49">
        <v>14.778</v>
      </c>
      <c r="H140" s="49">
        <v>77.673000000000002</v>
      </c>
      <c r="I140" s="49">
        <v>0.27900000000000003</v>
      </c>
      <c r="J140" s="49">
        <v>2.91</v>
      </c>
      <c r="K140" s="49">
        <v>6.6509999999999998</v>
      </c>
    </row>
    <row r="141" spans="1:11" x14ac:dyDescent="0.2">
      <c r="A141" s="49">
        <v>1</v>
      </c>
      <c r="B141" s="49">
        <v>6</v>
      </c>
      <c r="D141" s="49">
        <v>2</v>
      </c>
      <c r="E141" s="49" t="s">
        <v>12</v>
      </c>
      <c r="F141" s="49">
        <v>-384.85399999999998</v>
      </c>
      <c r="G141" s="49">
        <v>-293.62400000000002</v>
      </c>
      <c r="H141" s="49">
        <v>-292.84500000000003</v>
      </c>
      <c r="I141" s="49">
        <v>-0.76600000000000001</v>
      </c>
      <c r="J141" s="49">
        <v>-11.035</v>
      </c>
      <c r="K141" s="49">
        <v>-25.222000000000001</v>
      </c>
    </row>
    <row r="142" spans="1:11" x14ac:dyDescent="0.2">
      <c r="A142" s="49">
        <v>1</v>
      </c>
      <c r="B142" s="49">
        <v>6</v>
      </c>
      <c r="D142" s="49">
        <v>1</v>
      </c>
      <c r="E142" s="49" t="s">
        <v>9</v>
      </c>
      <c r="F142" s="49">
        <v>23.821000000000002</v>
      </c>
      <c r="G142" s="49">
        <v>15.547000000000001</v>
      </c>
      <c r="H142" s="49">
        <v>163.20699999999999</v>
      </c>
      <c r="I142" s="49">
        <v>0.113</v>
      </c>
      <c r="J142" s="49">
        <v>4.9139999999999997</v>
      </c>
      <c r="K142" s="49">
        <v>11.231999999999999</v>
      </c>
    </row>
    <row r="143" spans="1:11" x14ac:dyDescent="0.2">
      <c r="A143" s="49">
        <v>1</v>
      </c>
      <c r="B143" s="49">
        <v>6</v>
      </c>
      <c r="D143" s="49">
        <v>1</v>
      </c>
      <c r="E143" s="49" t="s">
        <v>10</v>
      </c>
      <c r="F143" s="49">
        <v>-7.3209999999999997</v>
      </c>
      <c r="G143" s="49">
        <v>-4.8140000000000001</v>
      </c>
      <c r="H143" s="49">
        <v>-296.13200000000001</v>
      </c>
      <c r="I143" s="49">
        <v>-0.39700000000000002</v>
      </c>
      <c r="J143" s="49">
        <v>-9.4429999999999996</v>
      </c>
      <c r="K143" s="49">
        <v>-21.585000000000001</v>
      </c>
    </row>
    <row r="144" spans="1:11" x14ac:dyDescent="0.2">
      <c r="A144" s="49">
        <v>1</v>
      </c>
      <c r="B144" s="49">
        <v>6</v>
      </c>
      <c r="D144" s="49">
        <v>1</v>
      </c>
      <c r="E144" s="49" t="s">
        <v>11</v>
      </c>
      <c r="F144" s="49">
        <v>8.4169999999999998</v>
      </c>
      <c r="G144" s="49">
        <v>5.5030000000000001</v>
      </c>
      <c r="H144" s="49">
        <v>124.146</v>
      </c>
      <c r="I144" s="49">
        <v>0.13800000000000001</v>
      </c>
      <c r="J144" s="49">
        <v>3.88</v>
      </c>
      <c r="K144" s="49">
        <v>8.8699999999999992</v>
      </c>
    </row>
    <row r="145" spans="1:11" x14ac:dyDescent="0.2">
      <c r="A145" s="49">
        <v>1</v>
      </c>
      <c r="B145" s="49">
        <v>6</v>
      </c>
      <c r="D145" s="49">
        <v>1</v>
      </c>
      <c r="E145" s="49" t="s">
        <v>12</v>
      </c>
      <c r="F145" s="49">
        <v>-471.108</v>
      </c>
      <c r="G145" s="49">
        <v>-350.36700000000002</v>
      </c>
      <c r="H145" s="49">
        <v>-412.96100000000001</v>
      </c>
      <c r="I145" s="49">
        <v>-1.0209999999999999</v>
      </c>
      <c r="J145" s="49">
        <v>-15.103999999999999</v>
      </c>
      <c r="K145" s="49">
        <v>-34.523000000000003</v>
      </c>
    </row>
    <row r="146" spans="1:11" x14ac:dyDescent="0.2">
      <c r="A146" s="49">
        <v>2</v>
      </c>
      <c r="B146" s="49">
        <v>7</v>
      </c>
      <c r="D146" s="49">
        <v>6</v>
      </c>
      <c r="E146" s="49" t="s">
        <v>9</v>
      </c>
      <c r="F146" s="49">
        <v>-53.631</v>
      </c>
      <c r="G146" s="49">
        <v>-34.43</v>
      </c>
      <c r="H146" s="49">
        <v>24.936</v>
      </c>
      <c r="I146" s="49">
        <v>3.0000000000000001E-3</v>
      </c>
      <c r="J146" s="49">
        <v>5.2999999999999999E-2</v>
      </c>
      <c r="K146" s="49">
        <v>0.12</v>
      </c>
    </row>
    <row r="147" spans="1:11" x14ac:dyDescent="0.2">
      <c r="A147" s="49">
        <v>2</v>
      </c>
      <c r="B147" s="49">
        <v>7</v>
      </c>
      <c r="D147" s="49">
        <v>6</v>
      </c>
      <c r="E147" s="49" t="s">
        <v>10</v>
      </c>
      <c r="F147" s="49">
        <v>56.136000000000003</v>
      </c>
      <c r="G147" s="49">
        <v>35.119999999999997</v>
      </c>
      <c r="H147" s="49">
        <v>-19.765999999999998</v>
      </c>
      <c r="I147" s="49">
        <v>-2E-3</v>
      </c>
      <c r="J147" s="49">
        <v>-4.3999999999999997E-2</v>
      </c>
      <c r="K147" s="49">
        <v>-9.9000000000000005E-2</v>
      </c>
    </row>
    <row r="148" spans="1:11" x14ac:dyDescent="0.2">
      <c r="A148" s="49">
        <v>2</v>
      </c>
      <c r="B148" s="49">
        <v>7</v>
      </c>
      <c r="D148" s="49">
        <v>6</v>
      </c>
      <c r="E148" s="49" t="s">
        <v>11</v>
      </c>
      <c r="F148" s="49">
        <v>-34.302</v>
      </c>
      <c r="G148" s="49">
        <v>-21.734000000000002</v>
      </c>
      <c r="H148" s="49">
        <v>13.968999999999999</v>
      </c>
      <c r="I148" s="49">
        <v>2E-3</v>
      </c>
      <c r="J148" s="49">
        <v>0.03</v>
      </c>
      <c r="K148" s="49">
        <v>6.9000000000000006E-2</v>
      </c>
    </row>
    <row r="149" spans="1:11" x14ac:dyDescent="0.2">
      <c r="A149" s="49">
        <v>2</v>
      </c>
      <c r="B149" s="49">
        <v>7</v>
      </c>
      <c r="D149" s="49">
        <v>6</v>
      </c>
      <c r="E149" s="49" t="s">
        <v>12</v>
      </c>
      <c r="F149" s="49">
        <v>-80.013999999999996</v>
      </c>
      <c r="G149" s="49">
        <v>-52.893000000000001</v>
      </c>
      <c r="H149" s="49">
        <v>10.632999999999999</v>
      </c>
      <c r="I149" s="49">
        <v>1E-3</v>
      </c>
      <c r="J149" s="49">
        <v>2.3E-2</v>
      </c>
      <c r="K149" s="49">
        <v>5.1999999999999998E-2</v>
      </c>
    </row>
    <row r="150" spans="1:11" x14ac:dyDescent="0.2">
      <c r="A150" s="49">
        <v>2</v>
      </c>
      <c r="B150" s="49">
        <v>7</v>
      </c>
      <c r="D150" s="49">
        <v>5</v>
      </c>
      <c r="E150" s="49" t="s">
        <v>9</v>
      </c>
      <c r="F150" s="49">
        <v>-58.125</v>
      </c>
      <c r="G150" s="49">
        <v>-35.590000000000003</v>
      </c>
      <c r="H150" s="49">
        <v>39.188000000000002</v>
      </c>
      <c r="I150" s="49">
        <v>4.0000000000000001E-3</v>
      </c>
      <c r="J150" s="49">
        <v>6.8000000000000005E-2</v>
      </c>
      <c r="K150" s="49">
        <v>0.154</v>
      </c>
    </row>
    <row r="151" spans="1:11" x14ac:dyDescent="0.2">
      <c r="A151" s="49">
        <v>2</v>
      </c>
      <c r="B151" s="49">
        <v>7</v>
      </c>
      <c r="D151" s="49">
        <v>5</v>
      </c>
      <c r="E151" s="49" t="s">
        <v>10</v>
      </c>
      <c r="F151" s="49">
        <v>57.661999999999999</v>
      </c>
      <c r="G151" s="49">
        <v>35.411000000000001</v>
      </c>
      <c r="H151" s="49">
        <v>-35.648000000000003</v>
      </c>
      <c r="I151" s="49">
        <v>-4.0000000000000001E-3</v>
      </c>
      <c r="J151" s="49">
        <v>-6.3E-2</v>
      </c>
      <c r="K151" s="49">
        <v>-0.14399999999999999</v>
      </c>
    </row>
    <row r="152" spans="1:11" x14ac:dyDescent="0.2">
      <c r="A152" s="49">
        <v>2</v>
      </c>
      <c r="B152" s="49">
        <v>7</v>
      </c>
      <c r="D152" s="49">
        <v>5</v>
      </c>
      <c r="E152" s="49" t="s">
        <v>11</v>
      </c>
      <c r="F152" s="49">
        <v>-36.183</v>
      </c>
      <c r="G152" s="49">
        <v>-22.187999999999999</v>
      </c>
      <c r="H152" s="49">
        <v>23.385999999999999</v>
      </c>
      <c r="I152" s="49">
        <v>2E-3</v>
      </c>
      <c r="J152" s="49">
        <v>4.1000000000000002E-2</v>
      </c>
      <c r="K152" s="49">
        <v>9.2999999999999999E-2</v>
      </c>
    </row>
    <row r="153" spans="1:11" x14ac:dyDescent="0.2">
      <c r="A153" s="49">
        <v>2</v>
      </c>
      <c r="B153" s="49">
        <v>7</v>
      </c>
      <c r="D153" s="49">
        <v>5</v>
      </c>
      <c r="E153" s="49" t="s">
        <v>12</v>
      </c>
      <c r="F153" s="49">
        <v>-234.148</v>
      </c>
      <c r="G153" s="49">
        <v>-147.63900000000001</v>
      </c>
      <c r="H153" s="49">
        <v>34.244</v>
      </c>
      <c r="I153" s="49">
        <v>4.0000000000000001E-3</v>
      </c>
      <c r="J153" s="49">
        <v>6.7000000000000004E-2</v>
      </c>
      <c r="K153" s="49">
        <v>0.153</v>
      </c>
    </row>
    <row r="154" spans="1:11" x14ac:dyDescent="0.2">
      <c r="A154" s="49">
        <v>2</v>
      </c>
      <c r="B154" s="49">
        <v>7</v>
      </c>
      <c r="D154" s="49">
        <v>4</v>
      </c>
      <c r="E154" s="49" t="s">
        <v>9</v>
      </c>
      <c r="F154" s="49">
        <v>-54.707999999999998</v>
      </c>
      <c r="G154" s="49">
        <v>-33.706000000000003</v>
      </c>
      <c r="H154" s="49">
        <v>50.747999999999998</v>
      </c>
      <c r="I154" s="49">
        <v>6.0000000000000001E-3</v>
      </c>
      <c r="J154" s="49">
        <v>8.3000000000000004E-2</v>
      </c>
      <c r="K154" s="49">
        <v>0.19</v>
      </c>
    </row>
    <row r="155" spans="1:11" x14ac:dyDescent="0.2">
      <c r="A155" s="49">
        <v>2</v>
      </c>
      <c r="B155" s="49">
        <v>7</v>
      </c>
      <c r="D155" s="49">
        <v>4</v>
      </c>
      <c r="E155" s="49" t="s">
        <v>10</v>
      </c>
      <c r="F155" s="49">
        <v>52.542000000000002</v>
      </c>
      <c r="G155" s="49">
        <v>32.396999999999998</v>
      </c>
      <c r="H155" s="49">
        <v>-53.72</v>
      </c>
      <c r="I155" s="49">
        <v>-6.0000000000000001E-3</v>
      </c>
      <c r="J155" s="49">
        <v>-8.8999999999999996E-2</v>
      </c>
      <c r="K155" s="49">
        <v>-0.20300000000000001</v>
      </c>
    </row>
    <row r="156" spans="1:11" x14ac:dyDescent="0.2">
      <c r="A156" s="49">
        <v>2</v>
      </c>
      <c r="B156" s="49">
        <v>7</v>
      </c>
      <c r="D156" s="49">
        <v>4</v>
      </c>
      <c r="E156" s="49" t="s">
        <v>11</v>
      </c>
      <c r="F156" s="49">
        <v>-33.515999999999998</v>
      </c>
      <c r="G156" s="49">
        <v>-20.657</v>
      </c>
      <c r="H156" s="49">
        <v>32.646000000000001</v>
      </c>
      <c r="I156" s="49">
        <v>4.0000000000000001E-3</v>
      </c>
      <c r="J156" s="49">
        <v>5.3999999999999999E-2</v>
      </c>
      <c r="K156" s="49">
        <v>0.123</v>
      </c>
    </row>
    <row r="157" spans="1:11" x14ac:dyDescent="0.2">
      <c r="A157" s="49">
        <v>2</v>
      </c>
      <c r="B157" s="49">
        <v>7</v>
      </c>
      <c r="D157" s="49">
        <v>4</v>
      </c>
      <c r="E157" s="49" t="s">
        <v>12</v>
      </c>
      <c r="F157" s="49">
        <v>-387.315</v>
      </c>
      <c r="G157" s="49">
        <v>-241.684</v>
      </c>
      <c r="H157" s="49">
        <v>68.960999999999999</v>
      </c>
      <c r="I157" s="49">
        <v>8.0000000000000002E-3</v>
      </c>
      <c r="J157" s="49">
        <v>0.126</v>
      </c>
      <c r="K157" s="49">
        <v>0.28699999999999998</v>
      </c>
    </row>
    <row r="158" spans="1:11" x14ac:dyDescent="0.2">
      <c r="A158" s="49">
        <v>2</v>
      </c>
      <c r="B158" s="49">
        <v>7</v>
      </c>
      <c r="D158" s="49">
        <v>3</v>
      </c>
      <c r="E158" s="49" t="s">
        <v>9</v>
      </c>
      <c r="F158" s="49">
        <v>-48.982999999999997</v>
      </c>
      <c r="G158" s="49">
        <v>-30.213999999999999</v>
      </c>
      <c r="H158" s="49">
        <v>63.551000000000002</v>
      </c>
      <c r="I158" s="49">
        <v>8.0000000000000002E-3</v>
      </c>
      <c r="J158" s="49">
        <v>0.1</v>
      </c>
      <c r="K158" s="49">
        <v>0.22800000000000001</v>
      </c>
    </row>
    <row r="159" spans="1:11" x14ac:dyDescent="0.2">
      <c r="A159" s="49">
        <v>2</v>
      </c>
      <c r="B159" s="49">
        <v>7</v>
      </c>
      <c r="D159" s="49">
        <v>3</v>
      </c>
      <c r="E159" s="49" t="s">
        <v>10</v>
      </c>
      <c r="F159" s="49">
        <v>48.076000000000001</v>
      </c>
      <c r="G159" s="49">
        <v>29.648</v>
      </c>
      <c r="H159" s="49">
        <v>-62.326000000000001</v>
      </c>
      <c r="I159" s="49">
        <v>-7.0000000000000001E-3</v>
      </c>
      <c r="J159" s="49">
        <v>-9.9000000000000005E-2</v>
      </c>
      <c r="K159" s="49">
        <v>-0.22500000000000001</v>
      </c>
    </row>
    <row r="160" spans="1:11" x14ac:dyDescent="0.2">
      <c r="A160" s="49">
        <v>2</v>
      </c>
      <c r="B160" s="49">
        <v>7</v>
      </c>
      <c r="D160" s="49">
        <v>3</v>
      </c>
      <c r="E160" s="49" t="s">
        <v>11</v>
      </c>
      <c r="F160" s="49">
        <v>-30.331</v>
      </c>
      <c r="G160" s="49">
        <v>-18.707000000000001</v>
      </c>
      <c r="H160" s="49">
        <v>39.337000000000003</v>
      </c>
      <c r="I160" s="49">
        <v>5.0000000000000001E-3</v>
      </c>
      <c r="J160" s="49">
        <v>6.2E-2</v>
      </c>
      <c r="K160" s="49">
        <v>0.14199999999999999</v>
      </c>
    </row>
    <row r="161" spans="1:11" x14ac:dyDescent="0.2">
      <c r="A161" s="49">
        <v>2</v>
      </c>
      <c r="B161" s="49">
        <v>7</v>
      </c>
      <c r="D161" s="49">
        <v>3</v>
      </c>
      <c r="E161" s="49" t="s">
        <v>12</v>
      </c>
      <c r="F161" s="49">
        <v>-541.16399999999999</v>
      </c>
      <c r="G161" s="49">
        <v>-336.47699999999998</v>
      </c>
      <c r="H161" s="49">
        <v>118.08199999999999</v>
      </c>
      <c r="I161" s="49">
        <v>1.2999999999999999E-2</v>
      </c>
      <c r="J161" s="49">
        <v>0.20499999999999999</v>
      </c>
      <c r="K161" s="49">
        <v>0.46800000000000003</v>
      </c>
    </row>
    <row r="162" spans="1:11" x14ac:dyDescent="0.2">
      <c r="A162" s="49">
        <v>2</v>
      </c>
      <c r="B162" s="49">
        <v>7</v>
      </c>
      <c r="D162" s="49">
        <v>2</v>
      </c>
      <c r="E162" s="49" t="s">
        <v>9</v>
      </c>
      <c r="F162" s="49">
        <v>-47.566000000000003</v>
      </c>
      <c r="G162" s="49">
        <v>-29.338000000000001</v>
      </c>
      <c r="H162" s="49">
        <v>72.039000000000001</v>
      </c>
      <c r="I162" s="49">
        <v>8.0000000000000002E-3</v>
      </c>
      <c r="J162" s="49">
        <v>0.105</v>
      </c>
      <c r="K162" s="49">
        <v>0.24</v>
      </c>
    </row>
    <row r="163" spans="1:11" x14ac:dyDescent="0.2">
      <c r="A163" s="49">
        <v>2</v>
      </c>
      <c r="B163" s="49">
        <v>7</v>
      </c>
      <c r="D163" s="49">
        <v>2</v>
      </c>
      <c r="E163" s="49" t="s">
        <v>10</v>
      </c>
      <c r="F163" s="49">
        <v>48.558</v>
      </c>
      <c r="G163" s="49">
        <v>29.948</v>
      </c>
      <c r="H163" s="49">
        <v>-73.352000000000004</v>
      </c>
      <c r="I163" s="49">
        <v>-8.9999999999999993E-3</v>
      </c>
      <c r="J163" s="49">
        <v>-0.108</v>
      </c>
      <c r="K163" s="49">
        <v>-0.246</v>
      </c>
    </row>
    <row r="164" spans="1:11" x14ac:dyDescent="0.2">
      <c r="A164" s="49">
        <v>2</v>
      </c>
      <c r="B164" s="49">
        <v>7</v>
      </c>
      <c r="D164" s="49">
        <v>2</v>
      </c>
      <c r="E164" s="49" t="s">
        <v>11</v>
      </c>
      <c r="F164" s="49">
        <v>-30.039000000000001</v>
      </c>
      <c r="G164" s="49">
        <v>-18.527000000000001</v>
      </c>
      <c r="H164" s="49">
        <v>45.435000000000002</v>
      </c>
      <c r="I164" s="49">
        <v>5.0000000000000001E-3</v>
      </c>
      <c r="J164" s="49">
        <v>6.7000000000000004E-2</v>
      </c>
      <c r="K164" s="49">
        <v>0.152</v>
      </c>
    </row>
    <row r="165" spans="1:11" x14ac:dyDescent="0.2">
      <c r="A165" s="49">
        <v>2</v>
      </c>
      <c r="B165" s="49">
        <v>7</v>
      </c>
      <c r="D165" s="49">
        <v>2</v>
      </c>
      <c r="E165" s="49" t="s">
        <v>12</v>
      </c>
      <c r="F165" s="49">
        <v>-692.36300000000006</v>
      </c>
      <c r="G165" s="49">
        <v>-429.642</v>
      </c>
      <c r="H165" s="49">
        <v>174.01900000000001</v>
      </c>
      <c r="I165" s="49">
        <v>0.02</v>
      </c>
      <c r="J165" s="49">
        <v>0.28999999999999998</v>
      </c>
      <c r="K165" s="49">
        <v>0.66200000000000003</v>
      </c>
    </row>
    <row r="166" spans="1:11" x14ac:dyDescent="0.2">
      <c r="A166" s="49">
        <v>2</v>
      </c>
      <c r="B166" s="49">
        <v>7</v>
      </c>
      <c r="D166" s="49">
        <v>1</v>
      </c>
      <c r="E166" s="49" t="s">
        <v>9</v>
      </c>
      <c r="F166" s="49">
        <v>-28.045999999999999</v>
      </c>
      <c r="G166" s="49">
        <v>-17.298999999999999</v>
      </c>
      <c r="H166" s="49">
        <v>62.335000000000001</v>
      </c>
      <c r="I166" s="49">
        <v>4.0000000000000001E-3</v>
      </c>
      <c r="J166" s="49">
        <v>8.7999999999999995E-2</v>
      </c>
      <c r="K166" s="49">
        <v>0.20100000000000001</v>
      </c>
    </row>
    <row r="167" spans="1:11" x14ac:dyDescent="0.2">
      <c r="A167" s="49">
        <v>2</v>
      </c>
      <c r="B167" s="49">
        <v>7</v>
      </c>
      <c r="D167" s="49">
        <v>1</v>
      </c>
      <c r="E167" s="49" t="s">
        <v>10</v>
      </c>
      <c r="F167" s="49">
        <v>14.526999999999999</v>
      </c>
      <c r="G167" s="49">
        <v>8.9600000000000009</v>
      </c>
      <c r="H167" s="49">
        <v>-70.884</v>
      </c>
      <c r="I167" s="49">
        <v>-5.0000000000000001E-3</v>
      </c>
      <c r="J167" s="49">
        <v>-0.1</v>
      </c>
      <c r="K167" s="49">
        <v>-0.23</v>
      </c>
    </row>
    <row r="168" spans="1:11" x14ac:dyDescent="0.2">
      <c r="A168" s="49">
        <v>2</v>
      </c>
      <c r="B168" s="49">
        <v>7</v>
      </c>
      <c r="D168" s="49">
        <v>1</v>
      </c>
      <c r="E168" s="49" t="s">
        <v>11</v>
      </c>
      <c r="F168" s="49">
        <v>-11.506</v>
      </c>
      <c r="G168" s="49">
        <v>-7.0970000000000004</v>
      </c>
      <c r="H168" s="49">
        <v>36.005000000000003</v>
      </c>
      <c r="I168" s="49">
        <v>2E-3</v>
      </c>
      <c r="J168" s="49">
        <v>5.0999999999999997E-2</v>
      </c>
      <c r="K168" s="49">
        <v>0.11600000000000001</v>
      </c>
    </row>
    <row r="169" spans="1:11" x14ac:dyDescent="0.2">
      <c r="A169" s="49">
        <v>2</v>
      </c>
      <c r="B169" s="49">
        <v>7</v>
      </c>
      <c r="D169" s="49">
        <v>1</v>
      </c>
      <c r="E169" s="49" t="s">
        <v>12</v>
      </c>
      <c r="F169" s="49">
        <v>-837.67499999999995</v>
      </c>
      <c r="G169" s="49">
        <v>-519.19399999999996</v>
      </c>
      <c r="H169" s="49">
        <v>232.357</v>
      </c>
      <c r="I169" s="49">
        <v>2.5000000000000001E-2</v>
      </c>
      <c r="J169" s="49">
        <v>0.374</v>
      </c>
      <c r="K169" s="49">
        <v>0.85399999999999998</v>
      </c>
    </row>
    <row r="170" spans="1:11" x14ac:dyDescent="0.2">
      <c r="A170" s="49">
        <v>2</v>
      </c>
      <c r="B170" s="49">
        <v>8</v>
      </c>
      <c r="D170" s="49">
        <v>6</v>
      </c>
      <c r="E170" s="49" t="s">
        <v>9</v>
      </c>
      <c r="F170" s="49">
        <v>3.806</v>
      </c>
      <c r="G170" s="49">
        <v>2.6840000000000002</v>
      </c>
      <c r="H170" s="49">
        <v>64.274000000000001</v>
      </c>
      <c r="I170" s="49">
        <v>8.0000000000000002E-3</v>
      </c>
      <c r="J170" s="49">
        <v>0.14000000000000001</v>
      </c>
      <c r="K170" s="49">
        <v>0.31900000000000001</v>
      </c>
    </row>
    <row r="171" spans="1:11" x14ac:dyDescent="0.2">
      <c r="A171" s="49">
        <v>2</v>
      </c>
      <c r="B171" s="49">
        <v>8</v>
      </c>
      <c r="D171" s="49">
        <v>6</v>
      </c>
      <c r="E171" s="49" t="s">
        <v>10</v>
      </c>
      <c r="F171" s="49">
        <v>-13.411</v>
      </c>
      <c r="G171" s="49">
        <v>-7.843</v>
      </c>
      <c r="H171" s="49">
        <v>-29.204000000000001</v>
      </c>
      <c r="I171" s="49">
        <v>-4.0000000000000001E-3</v>
      </c>
      <c r="J171" s="49">
        <v>-8.3000000000000004E-2</v>
      </c>
      <c r="K171" s="49">
        <v>-0.189</v>
      </c>
    </row>
    <row r="172" spans="1:11" x14ac:dyDescent="0.2">
      <c r="A172" s="49">
        <v>2</v>
      </c>
      <c r="B172" s="49">
        <v>8</v>
      </c>
      <c r="D172" s="49">
        <v>6</v>
      </c>
      <c r="E172" s="49" t="s">
        <v>11</v>
      </c>
      <c r="F172" s="49">
        <v>5.38</v>
      </c>
      <c r="G172" s="49">
        <v>3.29</v>
      </c>
      <c r="H172" s="49">
        <v>29.212</v>
      </c>
      <c r="I172" s="49">
        <v>4.0000000000000001E-3</v>
      </c>
      <c r="J172" s="49">
        <v>6.9000000000000006E-2</v>
      </c>
      <c r="K172" s="49">
        <v>0.159</v>
      </c>
    </row>
    <row r="173" spans="1:11" x14ac:dyDescent="0.2">
      <c r="A173" s="49">
        <v>2</v>
      </c>
      <c r="B173" s="49">
        <v>8</v>
      </c>
      <c r="D173" s="49">
        <v>6</v>
      </c>
      <c r="E173" s="49" t="s">
        <v>12</v>
      </c>
      <c r="F173" s="49">
        <v>-149.643</v>
      </c>
      <c r="G173" s="49">
        <v>-100.807</v>
      </c>
      <c r="H173" s="49">
        <v>0.106</v>
      </c>
      <c r="I173" s="49">
        <v>0</v>
      </c>
      <c r="J173" s="49">
        <v>2E-3</v>
      </c>
      <c r="K173" s="49">
        <v>4.0000000000000001E-3</v>
      </c>
    </row>
    <row r="174" spans="1:11" x14ac:dyDescent="0.2">
      <c r="A174" s="49">
        <v>2</v>
      </c>
      <c r="B174" s="49">
        <v>8</v>
      </c>
      <c r="D174" s="49">
        <v>5</v>
      </c>
      <c r="E174" s="49" t="s">
        <v>9</v>
      </c>
      <c r="F174" s="49">
        <v>21.841999999999999</v>
      </c>
      <c r="G174" s="49">
        <v>12.52</v>
      </c>
      <c r="H174" s="49">
        <v>113.098</v>
      </c>
      <c r="I174" s="49">
        <v>1.0999999999999999E-2</v>
      </c>
      <c r="J174" s="49">
        <v>0.187</v>
      </c>
      <c r="K174" s="49">
        <v>0.42699999999999999</v>
      </c>
    </row>
    <row r="175" spans="1:11" x14ac:dyDescent="0.2">
      <c r="A175" s="49">
        <v>2</v>
      </c>
      <c r="B175" s="49">
        <v>8</v>
      </c>
      <c r="D175" s="49">
        <v>5</v>
      </c>
      <c r="E175" s="49" t="s">
        <v>10</v>
      </c>
      <c r="F175" s="49">
        <v>-20.382999999999999</v>
      </c>
      <c r="G175" s="49">
        <v>-11.818</v>
      </c>
      <c r="H175" s="49">
        <v>-78.896000000000001</v>
      </c>
      <c r="I175" s="49">
        <v>-7.0000000000000001E-3</v>
      </c>
      <c r="J175" s="49">
        <v>-0.14299999999999999</v>
      </c>
      <c r="K175" s="49">
        <v>-0.32800000000000001</v>
      </c>
    </row>
    <row r="176" spans="1:11" x14ac:dyDescent="0.2">
      <c r="A176" s="49">
        <v>2</v>
      </c>
      <c r="B176" s="49">
        <v>8</v>
      </c>
      <c r="D176" s="49">
        <v>5</v>
      </c>
      <c r="E176" s="49" t="s">
        <v>11</v>
      </c>
      <c r="F176" s="49">
        <v>13.195</v>
      </c>
      <c r="G176" s="49">
        <v>7.6050000000000004</v>
      </c>
      <c r="H176" s="49">
        <v>59.997999999999998</v>
      </c>
      <c r="I176" s="49">
        <v>6.0000000000000001E-3</v>
      </c>
      <c r="J176" s="49">
        <v>0.10299999999999999</v>
      </c>
      <c r="K176" s="49">
        <v>0.23599999999999999</v>
      </c>
    </row>
    <row r="177" spans="1:11" x14ac:dyDescent="0.2">
      <c r="A177" s="49">
        <v>2</v>
      </c>
      <c r="B177" s="49">
        <v>8</v>
      </c>
      <c r="D177" s="49">
        <v>5</v>
      </c>
      <c r="E177" s="49" t="s">
        <v>12</v>
      </c>
      <c r="F177" s="49">
        <v>-427.07799999999997</v>
      </c>
      <c r="G177" s="49">
        <v>-270.97500000000002</v>
      </c>
      <c r="H177" s="49">
        <v>4.8620000000000001</v>
      </c>
      <c r="I177" s="49">
        <v>1E-3</v>
      </c>
      <c r="J177" s="49">
        <v>1.2E-2</v>
      </c>
      <c r="K177" s="49">
        <v>2.5999999999999999E-2</v>
      </c>
    </row>
    <row r="178" spans="1:11" x14ac:dyDescent="0.2">
      <c r="A178" s="49">
        <v>2</v>
      </c>
      <c r="B178" s="49">
        <v>8</v>
      </c>
      <c r="D178" s="49">
        <v>4</v>
      </c>
      <c r="E178" s="49" t="s">
        <v>9</v>
      </c>
      <c r="F178" s="49">
        <v>18.452000000000002</v>
      </c>
      <c r="G178" s="49">
        <v>10.824</v>
      </c>
      <c r="H178" s="49">
        <v>133.99799999999999</v>
      </c>
      <c r="I178" s="49">
        <v>1.6E-2</v>
      </c>
      <c r="J178" s="49">
        <v>0.217</v>
      </c>
      <c r="K178" s="49">
        <v>0.495</v>
      </c>
    </row>
    <row r="179" spans="1:11" x14ac:dyDescent="0.2">
      <c r="A179" s="49">
        <v>2</v>
      </c>
      <c r="B179" s="49">
        <v>8</v>
      </c>
      <c r="D179" s="49">
        <v>4</v>
      </c>
      <c r="E179" s="49" t="s">
        <v>10</v>
      </c>
      <c r="F179" s="49">
        <v>-16.212</v>
      </c>
      <c r="G179" s="49">
        <v>-9.3529999999999998</v>
      </c>
      <c r="H179" s="49">
        <v>-137.995</v>
      </c>
      <c r="I179" s="49">
        <v>-1.4999999999999999E-2</v>
      </c>
      <c r="J179" s="49">
        <v>-0.23200000000000001</v>
      </c>
      <c r="K179" s="49">
        <v>-0.53</v>
      </c>
    </row>
    <row r="180" spans="1:11" x14ac:dyDescent="0.2">
      <c r="A180" s="49">
        <v>2</v>
      </c>
      <c r="B180" s="49">
        <v>8</v>
      </c>
      <c r="D180" s="49">
        <v>4</v>
      </c>
      <c r="E180" s="49" t="s">
        <v>11</v>
      </c>
      <c r="F180" s="49">
        <v>10.833</v>
      </c>
      <c r="G180" s="49">
        <v>6.3049999999999997</v>
      </c>
      <c r="H180" s="49">
        <v>84.998000000000005</v>
      </c>
      <c r="I180" s="49">
        <v>0.01</v>
      </c>
      <c r="J180" s="49">
        <v>0.14000000000000001</v>
      </c>
      <c r="K180" s="49">
        <v>0.32</v>
      </c>
    </row>
    <row r="181" spans="1:11" x14ac:dyDescent="0.2">
      <c r="A181" s="49">
        <v>2</v>
      </c>
      <c r="B181" s="49">
        <v>8</v>
      </c>
      <c r="D181" s="49">
        <v>4</v>
      </c>
      <c r="E181" s="49" t="s">
        <v>12</v>
      </c>
      <c r="F181" s="49">
        <v>-705.85</v>
      </c>
      <c r="G181" s="49">
        <v>-442.09</v>
      </c>
      <c r="H181" s="49">
        <v>13.596</v>
      </c>
      <c r="I181" s="49">
        <v>1E-3</v>
      </c>
      <c r="J181" s="49">
        <v>2.5999999999999999E-2</v>
      </c>
      <c r="K181" s="49">
        <v>0.06</v>
      </c>
    </row>
    <row r="182" spans="1:11" x14ac:dyDescent="0.2">
      <c r="A182" s="49">
        <v>2</v>
      </c>
      <c r="B182" s="49">
        <v>8</v>
      </c>
      <c r="D182" s="49">
        <v>3</v>
      </c>
      <c r="E182" s="49" t="s">
        <v>9</v>
      </c>
      <c r="F182" s="49">
        <v>17.045000000000002</v>
      </c>
      <c r="G182" s="49">
        <v>9.9209999999999994</v>
      </c>
      <c r="H182" s="49">
        <v>174.423</v>
      </c>
      <c r="I182" s="49">
        <v>2.1000000000000001E-2</v>
      </c>
      <c r="J182" s="49">
        <v>0.27100000000000002</v>
      </c>
      <c r="K182" s="49">
        <v>0.61899999999999999</v>
      </c>
    </row>
    <row r="183" spans="1:11" x14ac:dyDescent="0.2">
      <c r="A183" s="49">
        <v>2</v>
      </c>
      <c r="B183" s="49">
        <v>8</v>
      </c>
      <c r="D183" s="49">
        <v>3</v>
      </c>
      <c r="E183" s="49" t="s">
        <v>10</v>
      </c>
      <c r="F183" s="49">
        <v>-17.466000000000001</v>
      </c>
      <c r="G183" s="49">
        <v>-10.282999999999999</v>
      </c>
      <c r="H183" s="49">
        <v>-162.846</v>
      </c>
      <c r="I183" s="49">
        <v>-1.9E-2</v>
      </c>
      <c r="J183" s="49">
        <v>-0.26300000000000001</v>
      </c>
      <c r="K183" s="49">
        <v>-0.60099999999999998</v>
      </c>
    </row>
    <row r="184" spans="1:11" x14ac:dyDescent="0.2">
      <c r="A184" s="49">
        <v>2</v>
      </c>
      <c r="B184" s="49">
        <v>8</v>
      </c>
      <c r="D184" s="49">
        <v>3</v>
      </c>
      <c r="E184" s="49" t="s">
        <v>11</v>
      </c>
      <c r="F184" s="49">
        <v>10.785</v>
      </c>
      <c r="G184" s="49">
        <v>6.3140000000000001</v>
      </c>
      <c r="H184" s="49">
        <v>105.39700000000001</v>
      </c>
      <c r="I184" s="49">
        <v>1.2E-2</v>
      </c>
      <c r="J184" s="49">
        <v>0.16700000000000001</v>
      </c>
      <c r="K184" s="49">
        <v>0.38100000000000001</v>
      </c>
    </row>
    <row r="185" spans="1:11" x14ac:dyDescent="0.2">
      <c r="A185" s="49">
        <v>2</v>
      </c>
      <c r="B185" s="49">
        <v>8</v>
      </c>
      <c r="D185" s="49">
        <v>3</v>
      </c>
      <c r="E185" s="49" t="s">
        <v>12</v>
      </c>
      <c r="F185" s="49">
        <v>-991.69100000000003</v>
      </c>
      <c r="G185" s="49">
        <v>-618.38699999999994</v>
      </c>
      <c r="H185" s="49">
        <v>25.937000000000001</v>
      </c>
      <c r="I185" s="49">
        <v>3.0000000000000001E-3</v>
      </c>
      <c r="J185" s="49">
        <v>4.5999999999999999E-2</v>
      </c>
      <c r="K185" s="49">
        <v>0.105</v>
      </c>
    </row>
    <row r="186" spans="1:11" x14ac:dyDescent="0.2">
      <c r="A186" s="49">
        <v>2</v>
      </c>
      <c r="B186" s="49">
        <v>8</v>
      </c>
      <c r="D186" s="49">
        <v>2</v>
      </c>
      <c r="E186" s="49" t="s">
        <v>9</v>
      </c>
      <c r="F186" s="49">
        <v>26.027000000000001</v>
      </c>
      <c r="G186" s="49">
        <v>15.738</v>
      </c>
      <c r="H186" s="49">
        <v>193.10300000000001</v>
      </c>
      <c r="I186" s="49">
        <v>2.4E-2</v>
      </c>
      <c r="J186" s="49">
        <v>0.27600000000000002</v>
      </c>
      <c r="K186" s="49">
        <v>0.63200000000000001</v>
      </c>
    </row>
    <row r="187" spans="1:11" x14ac:dyDescent="0.2">
      <c r="A187" s="49">
        <v>2</v>
      </c>
      <c r="B187" s="49">
        <v>8</v>
      </c>
      <c r="D187" s="49">
        <v>2</v>
      </c>
      <c r="E187" s="49" t="s">
        <v>10</v>
      </c>
      <c r="F187" s="49">
        <v>-30.914000000000001</v>
      </c>
      <c r="G187" s="49">
        <v>-18.908999999999999</v>
      </c>
      <c r="H187" s="49">
        <v>-182.54300000000001</v>
      </c>
      <c r="I187" s="49">
        <v>-2.5999999999999999E-2</v>
      </c>
      <c r="J187" s="49">
        <v>-0.27100000000000002</v>
      </c>
      <c r="K187" s="49">
        <v>-0.61899999999999999</v>
      </c>
    </row>
    <row r="188" spans="1:11" x14ac:dyDescent="0.2">
      <c r="A188" s="49">
        <v>2</v>
      </c>
      <c r="B188" s="49">
        <v>8</v>
      </c>
      <c r="D188" s="49">
        <v>2</v>
      </c>
      <c r="E188" s="49" t="s">
        <v>11</v>
      </c>
      <c r="F188" s="49">
        <v>17.794</v>
      </c>
      <c r="G188" s="49">
        <v>10.827</v>
      </c>
      <c r="H188" s="49">
        <v>117.39</v>
      </c>
      <c r="I188" s="49">
        <v>1.6E-2</v>
      </c>
      <c r="J188" s="49">
        <v>0.17100000000000001</v>
      </c>
      <c r="K188" s="49">
        <v>0.39100000000000001</v>
      </c>
    </row>
    <row r="189" spans="1:11" x14ac:dyDescent="0.2">
      <c r="A189" s="49">
        <v>2</v>
      </c>
      <c r="B189" s="49">
        <v>8</v>
      </c>
      <c r="D189" s="49">
        <v>2</v>
      </c>
      <c r="E189" s="49" t="s">
        <v>12</v>
      </c>
      <c r="F189" s="49">
        <v>-1279.502</v>
      </c>
      <c r="G189" s="49">
        <v>-795.68399999999997</v>
      </c>
      <c r="H189" s="49">
        <v>41.073</v>
      </c>
      <c r="I189" s="49">
        <v>5.0000000000000001E-3</v>
      </c>
      <c r="J189" s="49">
        <v>6.9000000000000006E-2</v>
      </c>
      <c r="K189" s="49">
        <v>0.157</v>
      </c>
    </row>
    <row r="190" spans="1:11" x14ac:dyDescent="0.2">
      <c r="A190" s="49">
        <v>2</v>
      </c>
      <c r="B190" s="49">
        <v>8</v>
      </c>
      <c r="D190" s="49">
        <v>1</v>
      </c>
      <c r="E190" s="49" t="s">
        <v>9</v>
      </c>
      <c r="F190" s="49">
        <v>23.498000000000001</v>
      </c>
      <c r="G190" s="49">
        <v>14.476000000000001</v>
      </c>
      <c r="H190" s="49">
        <v>204.15600000000001</v>
      </c>
      <c r="I190" s="49">
        <v>8.0000000000000002E-3</v>
      </c>
      <c r="J190" s="49">
        <v>0.28499999999999998</v>
      </c>
      <c r="K190" s="49">
        <v>0.65300000000000002</v>
      </c>
    </row>
    <row r="191" spans="1:11" x14ac:dyDescent="0.2">
      <c r="A191" s="49">
        <v>2</v>
      </c>
      <c r="B191" s="49">
        <v>8</v>
      </c>
      <c r="D191" s="49">
        <v>1</v>
      </c>
      <c r="E191" s="49" t="s">
        <v>10</v>
      </c>
      <c r="F191" s="49">
        <v>-9.0060000000000002</v>
      </c>
      <c r="G191" s="49">
        <v>-5.5439999999999996</v>
      </c>
      <c r="H191" s="49">
        <v>-318.315</v>
      </c>
      <c r="I191" s="49">
        <v>-1.9E-2</v>
      </c>
      <c r="J191" s="49">
        <v>-0.45</v>
      </c>
      <c r="K191" s="49">
        <v>-1.0289999999999999</v>
      </c>
    </row>
    <row r="192" spans="1:11" x14ac:dyDescent="0.2">
      <c r="A192" s="49">
        <v>2</v>
      </c>
      <c r="B192" s="49">
        <v>8</v>
      </c>
      <c r="D192" s="49">
        <v>1</v>
      </c>
      <c r="E192" s="49" t="s">
        <v>11</v>
      </c>
      <c r="F192" s="49">
        <v>8.7850000000000001</v>
      </c>
      <c r="G192" s="49">
        <v>5.4109999999999996</v>
      </c>
      <c r="H192" s="49">
        <v>141.208</v>
      </c>
      <c r="I192" s="49">
        <v>7.0000000000000001E-3</v>
      </c>
      <c r="J192" s="49">
        <v>0.19900000000000001</v>
      </c>
      <c r="K192" s="49">
        <v>0.45500000000000002</v>
      </c>
    </row>
    <row r="193" spans="1:11" x14ac:dyDescent="0.2">
      <c r="A193" s="49">
        <v>2</v>
      </c>
      <c r="B193" s="49">
        <v>8</v>
      </c>
      <c r="D193" s="49">
        <v>1</v>
      </c>
      <c r="E193" s="49" t="s">
        <v>12</v>
      </c>
      <c r="F193" s="49">
        <v>-1573.088</v>
      </c>
      <c r="G193" s="49">
        <v>-976.18</v>
      </c>
      <c r="H193" s="49">
        <v>60.097000000000001</v>
      </c>
      <c r="I193" s="49">
        <v>6.0000000000000001E-3</v>
      </c>
      <c r="J193" s="49">
        <v>9.6000000000000002E-2</v>
      </c>
      <c r="K193" s="49">
        <v>0.219</v>
      </c>
    </row>
    <row r="194" spans="1:11" x14ac:dyDescent="0.2">
      <c r="A194" s="49">
        <v>2</v>
      </c>
      <c r="B194" s="49">
        <v>9</v>
      </c>
      <c r="D194" s="49">
        <v>6</v>
      </c>
      <c r="E194" s="49" t="s">
        <v>9</v>
      </c>
      <c r="F194" s="49">
        <v>-11.295999999999999</v>
      </c>
      <c r="G194" s="49">
        <v>-8.3070000000000004</v>
      </c>
      <c r="H194" s="49">
        <v>35.97</v>
      </c>
      <c r="I194" s="49">
        <v>4.0000000000000001E-3</v>
      </c>
      <c r="J194" s="49">
        <v>7.3999999999999996E-2</v>
      </c>
      <c r="K194" s="49">
        <v>0.16800000000000001</v>
      </c>
    </row>
    <row r="195" spans="1:11" x14ac:dyDescent="0.2">
      <c r="A195" s="49">
        <v>2</v>
      </c>
      <c r="B195" s="49">
        <v>9</v>
      </c>
      <c r="D195" s="49">
        <v>6</v>
      </c>
      <c r="E195" s="49" t="s">
        <v>10</v>
      </c>
      <c r="F195" s="49">
        <v>16.718</v>
      </c>
      <c r="G195" s="49">
        <v>11.795999999999999</v>
      </c>
      <c r="H195" s="49">
        <v>-33.152000000000001</v>
      </c>
      <c r="I195" s="49">
        <v>-4.0000000000000001E-3</v>
      </c>
      <c r="J195" s="49">
        <v>-6.9000000000000006E-2</v>
      </c>
      <c r="K195" s="49">
        <v>-0.157</v>
      </c>
    </row>
    <row r="196" spans="1:11" x14ac:dyDescent="0.2">
      <c r="A196" s="49">
        <v>2</v>
      </c>
      <c r="B196" s="49">
        <v>9</v>
      </c>
      <c r="D196" s="49">
        <v>6</v>
      </c>
      <c r="E196" s="49" t="s">
        <v>11</v>
      </c>
      <c r="F196" s="49">
        <v>-8.7539999999999996</v>
      </c>
      <c r="G196" s="49">
        <v>-6.282</v>
      </c>
      <c r="H196" s="49">
        <v>21.6</v>
      </c>
      <c r="I196" s="49">
        <v>2E-3</v>
      </c>
      <c r="J196" s="49">
        <v>4.3999999999999997E-2</v>
      </c>
      <c r="K196" s="49">
        <v>0.10199999999999999</v>
      </c>
    </row>
    <row r="197" spans="1:11" x14ac:dyDescent="0.2">
      <c r="A197" s="49">
        <v>2</v>
      </c>
      <c r="B197" s="49">
        <v>9</v>
      </c>
      <c r="D197" s="49">
        <v>6</v>
      </c>
      <c r="E197" s="49" t="s">
        <v>12</v>
      </c>
      <c r="F197" s="49">
        <v>-113.928</v>
      </c>
      <c r="G197" s="49">
        <v>-77.807000000000002</v>
      </c>
      <c r="H197" s="49">
        <v>-1.175</v>
      </c>
      <c r="I197" s="49">
        <v>0</v>
      </c>
      <c r="J197" s="49">
        <v>-7.0000000000000001E-3</v>
      </c>
      <c r="K197" s="49">
        <v>-1.4999999999999999E-2</v>
      </c>
    </row>
    <row r="198" spans="1:11" x14ac:dyDescent="0.2">
      <c r="A198" s="49">
        <v>2</v>
      </c>
      <c r="B198" s="49">
        <v>9</v>
      </c>
      <c r="D198" s="49">
        <v>5</v>
      </c>
      <c r="E198" s="49" t="s">
        <v>9</v>
      </c>
      <c r="F198" s="49">
        <v>-21.606000000000002</v>
      </c>
      <c r="G198" s="49">
        <v>-14.936</v>
      </c>
      <c r="H198" s="49">
        <v>56.923999999999999</v>
      </c>
      <c r="I198" s="49">
        <v>6.0000000000000001E-3</v>
      </c>
      <c r="J198" s="49">
        <v>9.9000000000000005E-2</v>
      </c>
      <c r="K198" s="49">
        <v>0.22700000000000001</v>
      </c>
    </row>
    <row r="199" spans="1:11" x14ac:dyDescent="0.2">
      <c r="A199" s="49">
        <v>2</v>
      </c>
      <c r="B199" s="49">
        <v>9</v>
      </c>
      <c r="D199" s="49">
        <v>5</v>
      </c>
      <c r="E199" s="49" t="s">
        <v>10</v>
      </c>
      <c r="F199" s="49">
        <v>21.125</v>
      </c>
      <c r="G199" s="49">
        <v>14.627000000000001</v>
      </c>
      <c r="H199" s="49">
        <v>-55.381</v>
      </c>
      <c r="I199" s="49">
        <v>-6.0000000000000001E-3</v>
      </c>
      <c r="J199" s="49">
        <v>-9.7000000000000003E-2</v>
      </c>
      <c r="K199" s="49">
        <v>-0.222</v>
      </c>
    </row>
    <row r="200" spans="1:11" x14ac:dyDescent="0.2">
      <c r="A200" s="49">
        <v>2</v>
      </c>
      <c r="B200" s="49">
        <v>9</v>
      </c>
      <c r="D200" s="49">
        <v>5</v>
      </c>
      <c r="E200" s="49" t="s">
        <v>11</v>
      </c>
      <c r="F200" s="49">
        <v>-13.353999999999999</v>
      </c>
      <c r="G200" s="49">
        <v>-9.2390000000000008</v>
      </c>
      <c r="H200" s="49">
        <v>35.094999999999999</v>
      </c>
      <c r="I200" s="49">
        <v>4.0000000000000001E-3</v>
      </c>
      <c r="J200" s="49">
        <v>6.0999999999999999E-2</v>
      </c>
      <c r="K200" s="49">
        <v>0.14000000000000001</v>
      </c>
    </row>
    <row r="201" spans="1:11" x14ac:dyDescent="0.2">
      <c r="A201" s="49">
        <v>2</v>
      </c>
      <c r="B201" s="49">
        <v>9</v>
      </c>
      <c r="D201" s="49">
        <v>5</v>
      </c>
      <c r="E201" s="49" t="s">
        <v>12</v>
      </c>
      <c r="F201" s="49">
        <v>-429.55500000000001</v>
      </c>
      <c r="G201" s="49">
        <v>-277.85399999999998</v>
      </c>
      <c r="H201" s="49">
        <v>-9.7349999999999994</v>
      </c>
      <c r="I201" s="49">
        <v>-1E-3</v>
      </c>
      <c r="J201" s="49">
        <v>-2.5000000000000001E-2</v>
      </c>
      <c r="K201" s="49">
        <v>-5.7000000000000002E-2</v>
      </c>
    </row>
    <row r="202" spans="1:11" x14ac:dyDescent="0.2">
      <c r="A202" s="49">
        <v>2</v>
      </c>
      <c r="B202" s="49">
        <v>9</v>
      </c>
      <c r="D202" s="49">
        <v>4</v>
      </c>
      <c r="E202" s="49" t="s">
        <v>9</v>
      </c>
      <c r="F202" s="49">
        <v>-19.341000000000001</v>
      </c>
      <c r="G202" s="49">
        <v>-13.409000000000001</v>
      </c>
      <c r="H202" s="49">
        <v>71.566999999999993</v>
      </c>
      <c r="I202" s="49">
        <v>8.0000000000000002E-3</v>
      </c>
      <c r="J202" s="49">
        <v>0.11799999999999999</v>
      </c>
      <c r="K202" s="49">
        <v>0.26900000000000002</v>
      </c>
    </row>
    <row r="203" spans="1:11" x14ac:dyDescent="0.2">
      <c r="A203" s="49">
        <v>2</v>
      </c>
      <c r="B203" s="49">
        <v>9</v>
      </c>
      <c r="D203" s="49">
        <v>4</v>
      </c>
      <c r="E203" s="49" t="s">
        <v>10</v>
      </c>
      <c r="F203" s="49">
        <v>18.363</v>
      </c>
      <c r="G203" s="49">
        <v>12.715999999999999</v>
      </c>
      <c r="H203" s="49">
        <v>-73.626999999999995</v>
      </c>
      <c r="I203" s="49">
        <v>-8.0000000000000002E-3</v>
      </c>
      <c r="J203" s="49">
        <v>-0.122</v>
      </c>
      <c r="K203" s="49">
        <v>-0.27800000000000002</v>
      </c>
    </row>
    <row r="204" spans="1:11" x14ac:dyDescent="0.2">
      <c r="A204" s="49">
        <v>2</v>
      </c>
      <c r="B204" s="49">
        <v>9</v>
      </c>
      <c r="D204" s="49">
        <v>4</v>
      </c>
      <c r="E204" s="49" t="s">
        <v>11</v>
      </c>
      <c r="F204" s="49">
        <v>-11.782999999999999</v>
      </c>
      <c r="G204" s="49">
        <v>-8.1639999999999997</v>
      </c>
      <c r="H204" s="49">
        <v>45.372999999999998</v>
      </c>
      <c r="I204" s="49">
        <v>5.0000000000000001E-3</v>
      </c>
      <c r="J204" s="49">
        <v>7.4999999999999997E-2</v>
      </c>
      <c r="K204" s="49">
        <v>0.17100000000000001</v>
      </c>
    </row>
    <row r="205" spans="1:11" x14ac:dyDescent="0.2">
      <c r="A205" s="49">
        <v>2</v>
      </c>
      <c r="B205" s="49">
        <v>9</v>
      </c>
      <c r="D205" s="49">
        <v>4</v>
      </c>
      <c r="E205" s="49" t="s">
        <v>12</v>
      </c>
      <c r="F205" s="49">
        <v>-744.45899999999995</v>
      </c>
      <c r="G205" s="49">
        <v>-477.40600000000001</v>
      </c>
      <c r="H205" s="49">
        <v>-27.969000000000001</v>
      </c>
      <c r="I205" s="49">
        <v>-3.0000000000000001E-3</v>
      </c>
      <c r="J205" s="49">
        <v>-5.6000000000000001E-2</v>
      </c>
      <c r="K205" s="49">
        <v>-0.128</v>
      </c>
    </row>
    <row r="206" spans="1:11" x14ac:dyDescent="0.2">
      <c r="A206" s="49">
        <v>2</v>
      </c>
      <c r="B206" s="49">
        <v>9</v>
      </c>
      <c r="D206" s="49">
        <v>3</v>
      </c>
      <c r="E206" s="49" t="s">
        <v>9</v>
      </c>
      <c r="F206" s="49">
        <v>-16.684000000000001</v>
      </c>
      <c r="G206" s="49">
        <v>-11.547000000000001</v>
      </c>
      <c r="H206" s="49">
        <v>83.341999999999999</v>
      </c>
      <c r="I206" s="49">
        <v>0.01</v>
      </c>
      <c r="J206" s="49">
        <v>0.13100000000000001</v>
      </c>
      <c r="K206" s="49">
        <v>0.29899999999999999</v>
      </c>
    </row>
    <row r="207" spans="1:11" x14ac:dyDescent="0.2">
      <c r="A207" s="49">
        <v>2</v>
      </c>
      <c r="B207" s="49">
        <v>9</v>
      </c>
      <c r="D207" s="49">
        <v>3</v>
      </c>
      <c r="E207" s="49" t="s">
        <v>10</v>
      </c>
      <c r="F207" s="49">
        <v>16.472000000000001</v>
      </c>
      <c r="G207" s="49">
        <v>11.378</v>
      </c>
      <c r="H207" s="49">
        <v>-82.914000000000001</v>
      </c>
      <c r="I207" s="49">
        <v>-0.01</v>
      </c>
      <c r="J207" s="49">
        <v>-0.13100000000000001</v>
      </c>
      <c r="K207" s="49">
        <v>-0.29799999999999999</v>
      </c>
    </row>
    <row r="208" spans="1:11" x14ac:dyDescent="0.2">
      <c r="A208" s="49">
        <v>2</v>
      </c>
      <c r="B208" s="49">
        <v>9</v>
      </c>
      <c r="D208" s="49">
        <v>3</v>
      </c>
      <c r="E208" s="49" t="s">
        <v>11</v>
      </c>
      <c r="F208" s="49">
        <v>-10.361000000000001</v>
      </c>
      <c r="G208" s="49">
        <v>-7.1639999999999997</v>
      </c>
      <c r="H208" s="49">
        <v>51.954999999999998</v>
      </c>
      <c r="I208" s="49">
        <v>6.0000000000000001E-3</v>
      </c>
      <c r="J208" s="49">
        <v>8.2000000000000003E-2</v>
      </c>
      <c r="K208" s="49">
        <v>0.187</v>
      </c>
    </row>
    <row r="209" spans="1:11" x14ac:dyDescent="0.2">
      <c r="A209" s="49">
        <v>2</v>
      </c>
      <c r="B209" s="49">
        <v>9</v>
      </c>
      <c r="D209" s="49">
        <v>3</v>
      </c>
      <c r="E209" s="49" t="s">
        <v>12</v>
      </c>
      <c r="F209" s="49">
        <v>-1063.1400000000001</v>
      </c>
      <c r="G209" s="49">
        <v>-679.86</v>
      </c>
      <c r="H209" s="49">
        <v>-61.146000000000001</v>
      </c>
      <c r="I209" s="49">
        <v>-7.0000000000000001E-3</v>
      </c>
      <c r="J209" s="49">
        <v>-0.109</v>
      </c>
      <c r="K209" s="49">
        <v>-0.249</v>
      </c>
    </row>
    <row r="210" spans="1:11" x14ac:dyDescent="0.2">
      <c r="A210" s="49">
        <v>2</v>
      </c>
      <c r="B210" s="49">
        <v>9</v>
      </c>
      <c r="D210" s="49">
        <v>2</v>
      </c>
      <c r="E210" s="49" t="s">
        <v>9</v>
      </c>
      <c r="F210" s="49">
        <v>-15.86</v>
      </c>
      <c r="G210" s="49">
        <v>-10.951000000000001</v>
      </c>
      <c r="H210" s="49">
        <v>93.003</v>
      </c>
      <c r="I210" s="49">
        <v>1.0999999999999999E-2</v>
      </c>
      <c r="J210" s="49">
        <v>0.13700000000000001</v>
      </c>
      <c r="K210" s="49">
        <v>0.312</v>
      </c>
    </row>
    <row r="211" spans="1:11" x14ac:dyDescent="0.2">
      <c r="A211" s="49">
        <v>2</v>
      </c>
      <c r="B211" s="49">
        <v>9</v>
      </c>
      <c r="D211" s="49">
        <v>2</v>
      </c>
      <c r="E211" s="49" t="s">
        <v>10</v>
      </c>
      <c r="F211" s="49">
        <v>16.059000000000001</v>
      </c>
      <c r="G211" s="49">
        <v>11.045999999999999</v>
      </c>
      <c r="H211" s="49">
        <v>-93.896000000000001</v>
      </c>
      <c r="I211" s="49">
        <v>-1.0999999999999999E-2</v>
      </c>
      <c r="J211" s="49">
        <v>-0.13800000000000001</v>
      </c>
      <c r="K211" s="49">
        <v>-0.316</v>
      </c>
    </row>
    <row r="212" spans="1:11" x14ac:dyDescent="0.2">
      <c r="A212" s="49">
        <v>2</v>
      </c>
      <c r="B212" s="49">
        <v>9</v>
      </c>
      <c r="D212" s="49">
        <v>2</v>
      </c>
      <c r="E212" s="49" t="s">
        <v>11</v>
      </c>
      <c r="F212" s="49">
        <v>-9.9749999999999996</v>
      </c>
      <c r="G212" s="49">
        <v>-6.8739999999999997</v>
      </c>
      <c r="H212" s="49">
        <v>58.405999999999999</v>
      </c>
      <c r="I212" s="49">
        <v>7.0000000000000001E-3</v>
      </c>
      <c r="J212" s="49">
        <v>8.5999999999999993E-2</v>
      </c>
      <c r="K212" s="49">
        <v>0.19600000000000001</v>
      </c>
    </row>
    <row r="213" spans="1:11" x14ac:dyDescent="0.2">
      <c r="A213" s="49">
        <v>2</v>
      </c>
      <c r="B213" s="49">
        <v>9</v>
      </c>
      <c r="D213" s="49">
        <v>2</v>
      </c>
      <c r="E213" s="49" t="s">
        <v>12</v>
      </c>
      <c r="F213" s="49">
        <v>-1381.5440000000001</v>
      </c>
      <c r="G213" s="49">
        <v>-882.35599999999999</v>
      </c>
      <c r="H213" s="49">
        <v>-102.523</v>
      </c>
      <c r="I213" s="49">
        <v>-1.2E-2</v>
      </c>
      <c r="J213" s="49">
        <v>-0.17100000000000001</v>
      </c>
      <c r="K213" s="49">
        <v>-0.39</v>
      </c>
    </row>
    <row r="214" spans="1:11" x14ac:dyDescent="0.2">
      <c r="A214" s="49">
        <v>2</v>
      </c>
      <c r="B214" s="49">
        <v>9</v>
      </c>
      <c r="D214" s="49">
        <v>1</v>
      </c>
      <c r="E214" s="49" t="s">
        <v>9</v>
      </c>
      <c r="F214" s="49">
        <v>-8.8490000000000002</v>
      </c>
      <c r="G214" s="49">
        <v>-6.1029999999999998</v>
      </c>
      <c r="H214" s="49">
        <v>73.938000000000002</v>
      </c>
      <c r="I214" s="49">
        <v>5.0000000000000001E-3</v>
      </c>
      <c r="J214" s="49">
        <v>0.105</v>
      </c>
      <c r="K214" s="49">
        <v>0.24</v>
      </c>
    </row>
    <row r="215" spans="1:11" x14ac:dyDescent="0.2">
      <c r="A215" s="49">
        <v>2</v>
      </c>
      <c r="B215" s="49">
        <v>9</v>
      </c>
      <c r="D215" s="49">
        <v>1</v>
      </c>
      <c r="E215" s="49" t="s">
        <v>10</v>
      </c>
      <c r="F215" s="49">
        <v>4.9279999999999999</v>
      </c>
      <c r="G215" s="49">
        <v>3.3620000000000001</v>
      </c>
      <c r="H215" s="49">
        <v>-76.686000000000007</v>
      </c>
      <c r="I215" s="49">
        <v>-5.0000000000000001E-3</v>
      </c>
      <c r="J215" s="49">
        <v>-0.109</v>
      </c>
      <c r="K215" s="49">
        <v>-0.249</v>
      </c>
    </row>
    <row r="216" spans="1:11" x14ac:dyDescent="0.2">
      <c r="A216" s="49">
        <v>2</v>
      </c>
      <c r="B216" s="49">
        <v>9</v>
      </c>
      <c r="D216" s="49">
        <v>1</v>
      </c>
      <c r="E216" s="49" t="s">
        <v>11</v>
      </c>
      <c r="F216" s="49">
        <v>-3.7240000000000002</v>
      </c>
      <c r="G216" s="49">
        <v>-2.5579999999999998</v>
      </c>
      <c r="H216" s="49">
        <v>40.709000000000003</v>
      </c>
      <c r="I216" s="49">
        <v>3.0000000000000001E-3</v>
      </c>
      <c r="J216" s="49">
        <v>5.8000000000000003E-2</v>
      </c>
      <c r="K216" s="49">
        <v>0.13200000000000001</v>
      </c>
    </row>
    <row r="217" spans="1:11" x14ac:dyDescent="0.2">
      <c r="A217" s="49">
        <v>2</v>
      </c>
      <c r="B217" s="49">
        <v>9</v>
      </c>
      <c r="D217" s="49">
        <v>1</v>
      </c>
      <c r="E217" s="49" t="s">
        <v>12</v>
      </c>
      <c r="F217" s="49">
        <v>-1698.164</v>
      </c>
      <c r="G217" s="49">
        <v>-1084.1110000000001</v>
      </c>
      <c r="H217" s="49">
        <v>-156.608</v>
      </c>
      <c r="I217" s="49">
        <v>-1.7000000000000001E-2</v>
      </c>
      <c r="J217" s="49">
        <v>-0.248</v>
      </c>
      <c r="K217" s="49">
        <v>-0.56599999999999995</v>
      </c>
    </row>
    <row r="218" spans="1:11" x14ac:dyDescent="0.2">
      <c r="A218" s="49">
        <v>2</v>
      </c>
      <c r="B218" s="49">
        <v>10</v>
      </c>
      <c r="D218" s="49">
        <v>6</v>
      </c>
      <c r="E218" s="49" t="s">
        <v>9</v>
      </c>
      <c r="F218" s="49">
        <v>-3.5379999999999998</v>
      </c>
      <c r="G218" s="49">
        <v>-1.1220000000000001</v>
      </c>
      <c r="H218" s="49">
        <v>38.098999999999997</v>
      </c>
      <c r="I218" s="49">
        <v>4.0000000000000001E-3</v>
      </c>
      <c r="J218" s="49">
        <v>7.6999999999999999E-2</v>
      </c>
      <c r="K218" s="49">
        <v>0.17599999999999999</v>
      </c>
    </row>
    <row r="219" spans="1:11" x14ac:dyDescent="0.2">
      <c r="A219" s="49">
        <v>2</v>
      </c>
      <c r="B219" s="49">
        <v>10</v>
      </c>
      <c r="D219" s="49">
        <v>6</v>
      </c>
      <c r="E219" s="49" t="s">
        <v>10</v>
      </c>
      <c r="F219" s="49">
        <v>-1.9750000000000001</v>
      </c>
      <c r="G219" s="49">
        <v>-2.548</v>
      </c>
      <c r="H219" s="49">
        <v>-34.6</v>
      </c>
      <c r="I219" s="49">
        <v>-4.0000000000000001E-3</v>
      </c>
      <c r="J219" s="49">
        <v>-7.0999999999999994E-2</v>
      </c>
      <c r="K219" s="49">
        <v>-0.161</v>
      </c>
    </row>
    <row r="220" spans="1:11" x14ac:dyDescent="0.2">
      <c r="A220" s="49">
        <v>2</v>
      </c>
      <c r="B220" s="49">
        <v>10</v>
      </c>
      <c r="D220" s="49">
        <v>6</v>
      </c>
      <c r="E220" s="49" t="s">
        <v>11</v>
      </c>
      <c r="F220" s="49">
        <v>-0.48899999999999999</v>
      </c>
      <c r="G220" s="49">
        <v>0.44600000000000001</v>
      </c>
      <c r="H220" s="49">
        <v>22.718</v>
      </c>
      <c r="I220" s="49">
        <v>3.0000000000000001E-3</v>
      </c>
      <c r="J220" s="49">
        <v>4.5999999999999999E-2</v>
      </c>
      <c r="K220" s="49">
        <v>0.105</v>
      </c>
    </row>
    <row r="221" spans="1:11" x14ac:dyDescent="0.2">
      <c r="A221" s="49">
        <v>2</v>
      </c>
      <c r="B221" s="49">
        <v>10</v>
      </c>
      <c r="D221" s="49">
        <v>6</v>
      </c>
      <c r="E221" s="49" t="s">
        <v>12</v>
      </c>
      <c r="F221" s="49">
        <v>-124.883</v>
      </c>
      <c r="G221" s="49">
        <v>-85.686999999999998</v>
      </c>
      <c r="H221" s="49">
        <v>1.097</v>
      </c>
      <c r="I221" s="49">
        <v>0</v>
      </c>
      <c r="J221" s="49">
        <v>5.0000000000000001E-3</v>
      </c>
      <c r="K221" s="49">
        <v>1.2E-2</v>
      </c>
    </row>
    <row r="222" spans="1:11" x14ac:dyDescent="0.2">
      <c r="A222" s="49">
        <v>2</v>
      </c>
      <c r="B222" s="49">
        <v>10</v>
      </c>
      <c r="D222" s="49">
        <v>5</v>
      </c>
      <c r="E222" s="49" t="s">
        <v>9</v>
      </c>
      <c r="F222" s="49">
        <v>7.0529999999999999</v>
      </c>
      <c r="G222" s="49">
        <v>5.9349999999999996</v>
      </c>
      <c r="H222" s="49">
        <v>57.347000000000001</v>
      </c>
      <c r="I222" s="49">
        <v>6.0000000000000001E-3</v>
      </c>
      <c r="J222" s="49">
        <v>0.1</v>
      </c>
      <c r="K222" s="49">
        <v>0.22800000000000001</v>
      </c>
    </row>
    <row r="223" spans="1:11" x14ac:dyDescent="0.2">
      <c r="A223" s="49">
        <v>2</v>
      </c>
      <c r="B223" s="49">
        <v>10</v>
      </c>
      <c r="D223" s="49">
        <v>5</v>
      </c>
      <c r="E223" s="49" t="s">
        <v>10</v>
      </c>
      <c r="F223" s="49">
        <v>-6.5659999999999998</v>
      </c>
      <c r="G223" s="49">
        <v>-5.6109999999999998</v>
      </c>
      <c r="H223" s="49">
        <v>-55.462000000000003</v>
      </c>
      <c r="I223" s="49">
        <v>-6.0000000000000001E-3</v>
      </c>
      <c r="J223" s="49">
        <v>-9.7000000000000003E-2</v>
      </c>
      <c r="K223" s="49">
        <v>-0.222</v>
      </c>
    </row>
    <row r="224" spans="1:11" x14ac:dyDescent="0.2">
      <c r="A224" s="49">
        <v>2</v>
      </c>
      <c r="B224" s="49">
        <v>10</v>
      </c>
      <c r="D224" s="49">
        <v>5</v>
      </c>
      <c r="E224" s="49" t="s">
        <v>11</v>
      </c>
      <c r="F224" s="49">
        <v>4.2560000000000002</v>
      </c>
      <c r="G224" s="49">
        <v>3.6080000000000001</v>
      </c>
      <c r="H224" s="49">
        <v>35.253</v>
      </c>
      <c r="I224" s="49">
        <v>4.0000000000000001E-3</v>
      </c>
      <c r="J224" s="49">
        <v>6.2E-2</v>
      </c>
      <c r="K224" s="49">
        <v>0.14099999999999999</v>
      </c>
    </row>
    <row r="225" spans="1:11" x14ac:dyDescent="0.2">
      <c r="A225" s="49">
        <v>2</v>
      </c>
      <c r="B225" s="49">
        <v>10</v>
      </c>
      <c r="D225" s="49">
        <v>5</v>
      </c>
      <c r="E225" s="49" t="s">
        <v>12</v>
      </c>
      <c r="F225" s="49">
        <v>-461.06299999999999</v>
      </c>
      <c r="G225" s="49">
        <v>-298.29599999999999</v>
      </c>
      <c r="H225" s="49">
        <v>5.4290000000000003</v>
      </c>
      <c r="I225" s="49">
        <v>1E-3</v>
      </c>
      <c r="J225" s="49">
        <v>1.4999999999999999E-2</v>
      </c>
      <c r="K225" s="49">
        <v>3.3000000000000002E-2</v>
      </c>
    </row>
    <row r="226" spans="1:11" x14ac:dyDescent="0.2">
      <c r="A226" s="49">
        <v>2</v>
      </c>
      <c r="B226" s="49">
        <v>10</v>
      </c>
      <c r="D226" s="49">
        <v>4</v>
      </c>
      <c r="E226" s="49" t="s">
        <v>9</v>
      </c>
      <c r="F226" s="49">
        <v>5.617</v>
      </c>
      <c r="G226" s="49">
        <v>4.9240000000000004</v>
      </c>
      <c r="H226" s="49">
        <v>71.45</v>
      </c>
      <c r="I226" s="49">
        <v>8.0000000000000002E-3</v>
      </c>
      <c r="J226" s="49">
        <v>0.11799999999999999</v>
      </c>
      <c r="K226" s="49">
        <v>0.26900000000000002</v>
      </c>
    </row>
    <row r="227" spans="1:11" x14ac:dyDescent="0.2">
      <c r="A227" s="49">
        <v>2</v>
      </c>
      <c r="B227" s="49">
        <v>10</v>
      </c>
      <c r="D227" s="49">
        <v>4</v>
      </c>
      <c r="E227" s="49" t="s">
        <v>10</v>
      </c>
      <c r="F227" s="49">
        <v>-4.8310000000000004</v>
      </c>
      <c r="G227" s="49">
        <v>-4.3440000000000003</v>
      </c>
      <c r="H227" s="49">
        <v>-73.656000000000006</v>
      </c>
      <c r="I227" s="49">
        <v>-8.0000000000000002E-3</v>
      </c>
      <c r="J227" s="49">
        <v>-0.122</v>
      </c>
      <c r="K227" s="49">
        <v>-0.27800000000000002</v>
      </c>
    </row>
    <row r="228" spans="1:11" x14ac:dyDescent="0.2">
      <c r="A228" s="49">
        <v>2</v>
      </c>
      <c r="B228" s="49">
        <v>10</v>
      </c>
      <c r="D228" s="49">
        <v>4</v>
      </c>
      <c r="E228" s="49" t="s">
        <v>11</v>
      </c>
      <c r="F228" s="49">
        <v>3.2650000000000001</v>
      </c>
      <c r="G228" s="49">
        <v>2.8959999999999999</v>
      </c>
      <c r="H228" s="49">
        <v>45.345999999999997</v>
      </c>
      <c r="I228" s="49">
        <v>5.0000000000000001E-3</v>
      </c>
      <c r="J228" s="49">
        <v>7.4999999999999997E-2</v>
      </c>
      <c r="K228" s="49">
        <v>0.17100000000000001</v>
      </c>
    </row>
    <row r="229" spans="1:11" x14ac:dyDescent="0.2">
      <c r="A229" s="49">
        <v>2</v>
      </c>
      <c r="B229" s="49">
        <v>10</v>
      </c>
      <c r="D229" s="49">
        <v>4</v>
      </c>
      <c r="E229" s="49" t="s">
        <v>12</v>
      </c>
      <c r="F229" s="49">
        <v>-797.37800000000004</v>
      </c>
      <c r="G229" s="49">
        <v>-511.024</v>
      </c>
      <c r="H229" s="49">
        <v>15.394</v>
      </c>
      <c r="I229" s="49">
        <v>2E-3</v>
      </c>
      <c r="J229" s="49">
        <v>3.1E-2</v>
      </c>
      <c r="K229" s="49">
        <v>7.1999999999999995E-2</v>
      </c>
    </row>
    <row r="230" spans="1:11" x14ac:dyDescent="0.2">
      <c r="A230" s="49">
        <v>2</v>
      </c>
      <c r="B230" s="49">
        <v>10</v>
      </c>
      <c r="D230" s="49">
        <v>3</v>
      </c>
      <c r="E230" s="49" t="s">
        <v>9</v>
      </c>
      <c r="F230" s="49">
        <v>4.4509999999999996</v>
      </c>
      <c r="G230" s="49">
        <v>3.9929999999999999</v>
      </c>
      <c r="H230" s="49">
        <v>83.173000000000002</v>
      </c>
      <c r="I230" s="49">
        <v>0.01</v>
      </c>
      <c r="J230" s="49">
        <v>0.13100000000000001</v>
      </c>
      <c r="K230" s="49">
        <v>0.29899999999999999</v>
      </c>
    </row>
    <row r="231" spans="1:11" x14ac:dyDescent="0.2">
      <c r="A231" s="49">
        <v>2</v>
      </c>
      <c r="B231" s="49">
        <v>10</v>
      </c>
      <c r="D231" s="49">
        <v>3</v>
      </c>
      <c r="E231" s="49" t="s">
        <v>10</v>
      </c>
      <c r="F231" s="49">
        <v>-4.37</v>
      </c>
      <c r="G231" s="49">
        <v>-3.9140000000000001</v>
      </c>
      <c r="H231" s="49">
        <v>-82.400999999999996</v>
      </c>
      <c r="I231" s="49">
        <v>-0.01</v>
      </c>
      <c r="J231" s="49">
        <v>-0.13</v>
      </c>
      <c r="K231" s="49">
        <v>-0.29699999999999999</v>
      </c>
    </row>
    <row r="232" spans="1:11" x14ac:dyDescent="0.2">
      <c r="A232" s="49">
        <v>2</v>
      </c>
      <c r="B232" s="49">
        <v>10</v>
      </c>
      <c r="D232" s="49">
        <v>3</v>
      </c>
      <c r="E232" s="49" t="s">
        <v>11</v>
      </c>
      <c r="F232" s="49">
        <v>2.7570000000000001</v>
      </c>
      <c r="G232" s="49">
        <v>2.4710000000000001</v>
      </c>
      <c r="H232" s="49">
        <v>51.741999999999997</v>
      </c>
      <c r="I232" s="49">
        <v>6.0000000000000001E-3</v>
      </c>
      <c r="J232" s="49">
        <v>8.1000000000000003E-2</v>
      </c>
      <c r="K232" s="49">
        <v>0.186</v>
      </c>
    </row>
    <row r="233" spans="1:11" x14ac:dyDescent="0.2">
      <c r="A233" s="49">
        <v>2</v>
      </c>
      <c r="B233" s="49">
        <v>10</v>
      </c>
      <c r="D233" s="49">
        <v>3</v>
      </c>
      <c r="E233" s="49" t="s">
        <v>12</v>
      </c>
      <c r="F233" s="49">
        <v>-1138.414</v>
      </c>
      <c r="G233" s="49">
        <v>-727.33399999999995</v>
      </c>
      <c r="H233" s="49">
        <v>36.76</v>
      </c>
      <c r="I233" s="49">
        <v>4.0000000000000001E-3</v>
      </c>
      <c r="J233" s="49">
        <v>6.6000000000000003E-2</v>
      </c>
      <c r="K233" s="49">
        <v>0.15</v>
      </c>
    </row>
    <row r="234" spans="1:11" x14ac:dyDescent="0.2">
      <c r="A234" s="49">
        <v>2</v>
      </c>
      <c r="B234" s="49">
        <v>10</v>
      </c>
      <c r="D234" s="49">
        <v>2</v>
      </c>
      <c r="E234" s="49" t="s">
        <v>9</v>
      </c>
      <c r="F234" s="49">
        <v>5.0140000000000002</v>
      </c>
      <c r="G234" s="49">
        <v>4.2510000000000003</v>
      </c>
      <c r="H234" s="49">
        <v>91.742000000000004</v>
      </c>
      <c r="I234" s="49">
        <v>1.0999999999999999E-2</v>
      </c>
      <c r="J234" s="49">
        <v>0.13500000000000001</v>
      </c>
      <c r="K234" s="49">
        <v>0.309</v>
      </c>
    </row>
    <row r="235" spans="1:11" x14ac:dyDescent="0.2">
      <c r="A235" s="49">
        <v>2</v>
      </c>
      <c r="B235" s="49">
        <v>10</v>
      </c>
      <c r="D235" s="49">
        <v>2</v>
      </c>
      <c r="E235" s="49" t="s">
        <v>10</v>
      </c>
      <c r="F235" s="49">
        <v>-5.1429999999999998</v>
      </c>
      <c r="G235" s="49">
        <v>-4.3150000000000004</v>
      </c>
      <c r="H235" s="49">
        <v>-92.233000000000004</v>
      </c>
      <c r="I235" s="49">
        <v>-1.0999999999999999E-2</v>
      </c>
      <c r="J235" s="49">
        <v>-0.13600000000000001</v>
      </c>
      <c r="K235" s="49">
        <v>-0.311</v>
      </c>
    </row>
    <row r="236" spans="1:11" x14ac:dyDescent="0.2">
      <c r="A236" s="49">
        <v>2</v>
      </c>
      <c r="B236" s="49">
        <v>10</v>
      </c>
      <c r="D236" s="49">
        <v>2</v>
      </c>
      <c r="E236" s="49" t="s">
        <v>11</v>
      </c>
      <c r="F236" s="49">
        <v>3.1739999999999999</v>
      </c>
      <c r="G236" s="49">
        <v>2.677</v>
      </c>
      <c r="H236" s="49">
        <v>57.491999999999997</v>
      </c>
      <c r="I236" s="49">
        <v>7.0000000000000001E-3</v>
      </c>
      <c r="J236" s="49">
        <v>8.5000000000000006E-2</v>
      </c>
      <c r="K236" s="49">
        <v>0.19400000000000001</v>
      </c>
    </row>
    <row r="237" spans="1:11" x14ac:dyDescent="0.2">
      <c r="A237" s="49">
        <v>2</v>
      </c>
      <c r="B237" s="49">
        <v>10</v>
      </c>
      <c r="D237" s="49">
        <v>2</v>
      </c>
      <c r="E237" s="49" t="s">
        <v>12</v>
      </c>
      <c r="F237" s="49">
        <v>-1481.1590000000001</v>
      </c>
      <c r="G237" s="49">
        <v>-944.85</v>
      </c>
      <c r="H237" s="49">
        <v>63.137999999999998</v>
      </c>
      <c r="I237" s="49">
        <v>8.0000000000000002E-3</v>
      </c>
      <c r="J237" s="49">
        <v>0.105</v>
      </c>
      <c r="K237" s="49">
        <v>0.24</v>
      </c>
    </row>
    <row r="238" spans="1:11" x14ac:dyDescent="0.2">
      <c r="A238" s="49">
        <v>2</v>
      </c>
      <c r="B238" s="49">
        <v>10</v>
      </c>
      <c r="D238" s="49">
        <v>1</v>
      </c>
      <c r="E238" s="49" t="s">
        <v>9</v>
      </c>
      <c r="F238" s="49">
        <v>3.5640000000000001</v>
      </c>
      <c r="G238" s="49">
        <v>2.8450000000000002</v>
      </c>
      <c r="H238" s="49">
        <v>72.747</v>
      </c>
      <c r="I238" s="49">
        <v>5.0000000000000001E-3</v>
      </c>
      <c r="J238" s="49">
        <v>0.10299999999999999</v>
      </c>
      <c r="K238" s="49">
        <v>0.23599999999999999</v>
      </c>
    </row>
    <row r="239" spans="1:11" x14ac:dyDescent="0.2">
      <c r="A239" s="49">
        <v>2</v>
      </c>
      <c r="B239" s="49">
        <v>10</v>
      </c>
      <c r="D239" s="49">
        <v>1</v>
      </c>
      <c r="E239" s="49" t="s">
        <v>10</v>
      </c>
      <c r="F239" s="49">
        <v>-1.278</v>
      </c>
      <c r="G239" s="49">
        <v>-1.111</v>
      </c>
      <c r="H239" s="49">
        <v>-76.09</v>
      </c>
      <c r="I239" s="49">
        <v>-5.0000000000000001E-3</v>
      </c>
      <c r="J239" s="49">
        <v>-0.108</v>
      </c>
      <c r="K239" s="49">
        <v>-0.247</v>
      </c>
    </row>
    <row r="240" spans="1:11" x14ac:dyDescent="0.2">
      <c r="A240" s="49">
        <v>2</v>
      </c>
      <c r="B240" s="49">
        <v>10</v>
      </c>
      <c r="D240" s="49">
        <v>1</v>
      </c>
      <c r="E240" s="49" t="s">
        <v>11</v>
      </c>
      <c r="F240" s="49">
        <v>1.3089999999999999</v>
      </c>
      <c r="G240" s="49">
        <v>1.069</v>
      </c>
      <c r="H240" s="49">
        <v>40.225999999999999</v>
      </c>
      <c r="I240" s="49">
        <v>3.0000000000000001E-3</v>
      </c>
      <c r="J240" s="49">
        <v>5.7000000000000002E-2</v>
      </c>
      <c r="K240" s="49">
        <v>0.13100000000000001</v>
      </c>
    </row>
    <row r="241" spans="1:11" x14ac:dyDescent="0.2">
      <c r="A241" s="49">
        <v>2</v>
      </c>
      <c r="B241" s="49">
        <v>10</v>
      </c>
      <c r="D241" s="49">
        <v>1</v>
      </c>
      <c r="E241" s="49" t="s">
        <v>12</v>
      </c>
      <c r="F241" s="49">
        <v>-1826.7570000000001</v>
      </c>
      <c r="G241" s="49">
        <v>-1164.367</v>
      </c>
      <c r="H241" s="49">
        <v>99.542000000000002</v>
      </c>
      <c r="I241" s="49">
        <v>1.0999999999999999E-2</v>
      </c>
      <c r="J241" s="49">
        <v>0.157</v>
      </c>
      <c r="K241" s="49">
        <v>0.35799999999999998</v>
      </c>
    </row>
    <row r="242" spans="1:11" x14ac:dyDescent="0.2">
      <c r="A242" s="49">
        <v>2</v>
      </c>
      <c r="B242" s="49">
        <v>11</v>
      </c>
      <c r="D242" s="49">
        <v>6</v>
      </c>
      <c r="E242" s="49" t="s">
        <v>9</v>
      </c>
      <c r="F242" s="49">
        <v>25.35</v>
      </c>
      <c r="G242" s="49">
        <v>16.366</v>
      </c>
      <c r="H242" s="49">
        <v>64.483000000000004</v>
      </c>
      <c r="I242" s="49">
        <v>8.0000000000000002E-3</v>
      </c>
      <c r="J242" s="49">
        <v>0.14000000000000001</v>
      </c>
      <c r="K242" s="49">
        <v>0.31900000000000001</v>
      </c>
    </row>
    <row r="243" spans="1:11" x14ac:dyDescent="0.2">
      <c r="A243" s="49">
        <v>2</v>
      </c>
      <c r="B243" s="49">
        <v>11</v>
      </c>
      <c r="D243" s="49">
        <v>6</v>
      </c>
      <c r="E243" s="49" t="s">
        <v>10</v>
      </c>
      <c r="F243" s="49">
        <v>-17.533999999999999</v>
      </c>
      <c r="G243" s="49">
        <v>-11.419</v>
      </c>
      <c r="H243" s="49">
        <v>-29.143000000000001</v>
      </c>
      <c r="I243" s="49">
        <v>-4.0000000000000001E-3</v>
      </c>
      <c r="J243" s="49">
        <v>-8.2000000000000003E-2</v>
      </c>
      <c r="K243" s="49">
        <v>-0.188</v>
      </c>
    </row>
    <row r="244" spans="1:11" x14ac:dyDescent="0.2">
      <c r="A244" s="49">
        <v>2</v>
      </c>
      <c r="B244" s="49">
        <v>11</v>
      </c>
      <c r="D244" s="49">
        <v>6</v>
      </c>
      <c r="E244" s="49" t="s">
        <v>11</v>
      </c>
      <c r="F244" s="49">
        <v>13.401</v>
      </c>
      <c r="G244" s="49">
        <v>8.6829999999999998</v>
      </c>
      <c r="H244" s="49">
        <v>29.257999999999999</v>
      </c>
      <c r="I244" s="49">
        <v>4.0000000000000001E-3</v>
      </c>
      <c r="J244" s="49">
        <v>6.9000000000000006E-2</v>
      </c>
      <c r="K244" s="49">
        <v>0.159</v>
      </c>
    </row>
    <row r="245" spans="1:11" x14ac:dyDescent="0.2">
      <c r="A245" s="49">
        <v>2</v>
      </c>
      <c r="B245" s="49">
        <v>11</v>
      </c>
      <c r="D245" s="49">
        <v>6</v>
      </c>
      <c r="E245" s="49" t="s">
        <v>12</v>
      </c>
      <c r="F245" s="49">
        <v>-146.917</v>
      </c>
      <c r="G245" s="49">
        <v>-98.856999999999999</v>
      </c>
      <c r="H245" s="49">
        <v>0.58699999999999997</v>
      </c>
      <c r="I245" s="49">
        <v>0</v>
      </c>
      <c r="J245" s="49">
        <v>2E-3</v>
      </c>
      <c r="K245" s="49">
        <v>5.0000000000000001E-3</v>
      </c>
    </row>
    <row r="246" spans="1:11" x14ac:dyDescent="0.2">
      <c r="A246" s="49">
        <v>2</v>
      </c>
      <c r="B246" s="49">
        <v>11</v>
      </c>
      <c r="D246" s="49">
        <v>5</v>
      </c>
      <c r="E246" s="49" t="s">
        <v>9</v>
      </c>
      <c r="F246" s="49">
        <v>10.489000000000001</v>
      </c>
      <c r="G246" s="49">
        <v>6.931</v>
      </c>
      <c r="H246" s="49">
        <v>112.714</v>
      </c>
      <c r="I246" s="49">
        <v>1.0999999999999999E-2</v>
      </c>
      <c r="J246" s="49">
        <v>0.186</v>
      </c>
      <c r="K246" s="49">
        <v>0.42599999999999999</v>
      </c>
    </row>
    <row r="247" spans="1:11" x14ac:dyDescent="0.2">
      <c r="A247" s="49">
        <v>2</v>
      </c>
      <c r="B247" s="49">
        <v>11</v>
      </c>
      <c r="D247" s="49">
        <v>5</v>
      </c>
      <c r="E247" s="49" t="s">
        <v>10</v>
      </c>
      <c r="F247" s="49">
        <v>-10.973000000000001</v>
      </c>
      <c r="G247" s="49">
        <v>-7.1680000000000001</v>
      </c>
      <c r="H247" s="49">
        <v>-78.457999999999998</v>
      </c>
      <c r="I247" s="49">
        <v>-7.0000000000000001E-3</v>
      </c>
      <c r="J247" s="49">
        <v>-0.14299999999999999</v>
      </c>
      <c r="K247" s="49">
        <v>-0.32600000000000001</v>
      </c>
    </row>
    <row r="248" spans="1:11" x14ac:dyDescent="0.2">
      <c r="A248" s="49">
        <v>2</v>
      </c>
      <c r="B248" s="49">
        <v>11</v>
      </c>
      <c r="D248" s="49">
        <v>5</v>
      </c>
      <c r="E248" s="49" t="s">
        <v>11</v>
      </c>
      <c r="F248" s="49">
        <v>6.7069999999999999</v>
      </c>
      <c r="G248" s="49">
        <v>4.4059999999999997</v>
      </c>
      <c r="H248" s="49">
        <v>59.741</v>
      </c>
      <c r="I248" s="49">
        <v>6.0000000000000001E-3</v>
      </c>
      <c r="J248" s="49">
        <v>0.10299999999999999</v>
      </c>
      <c r="K248" s="49">
        <v>0.23499999999999999</v>
      </c>
    </row>
    <row r="249" spans="1:11" x14ac:dyDescent="0.2">
      <c r="A249" s="49">
        <v>2</v>
      </c>
      <c r="B249" s="49">
        <v>11</v>
      </c>
      <c r="D249" s="49">
        <v>5</v>
      </c>
      <c r="E249" s="49" t="s">
        <v>12</v>
      </c>
      <c r="F249" s="49">
        <v>-422.10899999999998</v>
      </c>
      <c r="G249" s="49">
        <v>-267.55</v>
      </c>
      <c r="H249" s="49">
        <v>4.0540000000000003</v>
      </c>
      <c r="I249" s="49">
        <v>0</v>
      </c>
      <c r="J249" s="49">
        <v>8.9999999999999993E-3</v>
      </c>
      <c r="K249" s="49">
        <v>2.1999999999999999E-2</v>
      </c>
    </row>
    <row r="250" spans="1:11" x14ac:dyDescent="0.2">
      <c r="A250" s="49">
        <v>2</v>
      </c>
      <c r="B250" s="49">
        <v>11</v>
      </c>
      <c r="D250" s="49">
        <v>4</v>
      </c>
      <c r="E250" s="49" t="s">
        <v>9</v>
      </c>
      <c r="F250" s="49">
        <v>12.907</v>
      </c>
      <c r="G250" s="49">
        <v>8.4339999999999993</v>
      </c>
      <c r="H250" s="49">
        <v>133.44</v>
      </c>
      <c r="I250" s="49">
        <v>1.6E-2</v>
      </c>
      <c r="J250" s="49">
        <v>0.216</v>
      </c>
      <c r="K250" s="49">
        <v>0.49299999999999999</v>
      </c>
    </row>
    <row r="251" spans="1:11" x14ac:dyDescent="0.2">
      <c r="A251" s="49">
        <v>2</v>
      </c>
      <c r="B251" s="49">
        <v>11</v>
      </c>
      <c r="D251" s="49">
        <v>4</v>
      </c>
      <c r="E251" s="49" t="s">
        <v>10</v>
      </c>
      <c r="F251" s="49">
        <v>-12.59</v>
      </c>
      <c r="G251" s="49">
        <v>-8.282</v>
      </c>
      <c r="H251" s="49">
        <v>-137.37100000000001</v>
      </c>
      <c r="I251" s="49">
        <v>-1.4999999999999999E-2</v>
      </c>
      <c r="J251" s="49">
        <v>-0.23100000000000001</v>
      </c>
      <c r="K251" s="49">
        <v>-0.52800000000000002</v>
      </c>
    </row>
    <row r="252" spans="1:11" x14ac:dyDescent="0.2">
      <c r="A252" s="49">
        <v>2</v>
      </c>
      <c r="B252" s="49">
        <v>11</v>
      </c>
      <c r="D252" s="49">
        <v>4</v>
      </c>
      <c r="E252" s="49" t="s">
        <v>11</v>
      </c>
      <c r="F252" s="49">
        <v>7.968</v>
      </c>
      <c r="G252" s="49">
        <v>5.2240000000000002</v>
      </c>
      <c r="H252" s="49">
        <v>84.629000000000005</v>
      </c>
      <c r="I252" s="49">
        <v>0.01</v>
      </c>
      <c r="J252" s="49">
        <v>0.14000000000000001</v>
      </c>
      <c r="K252" s="49">
        <v>0.31900000000000001</v>
      </c>
    </row>
    <row r="253" spans="1:11" x14ac:dyDescent="0.2">
      <c r="A253" s="49">
        <v>2</v>
      </c>
      <c r="B253" s="49">
        <v>11</v>
      </c>
      <c r="D253" s="49">
        <v>4</v>
      </c>
      <c r="E253" s="49" t="s">
        <v>12</v>
      </c>
      <c r="F253" s="49">
        <v>-698.91700000000003</v>
      </c>
      <c r="G253" s="49">
        <v>-437.33100000000002</v>
      </c>
      <c r="H253" s="49">
        <v>11.129</v>
      </c>
      <c r="I253" s="49">
        <v>1E-3</v>
      </c>
      <c r="J253" s="49">
        <v>2.1000000000000001E-2</v>
      </c>
      <c r="K253" s="49">
        <v>4.9000000000000002E-2</v>
      </c>
    </row>
    <row r="254" spans="1:11" x14ac:dyDescent="0.2">
      <c r="A254" s="49">
        <v>2</v>
      </c>
      <c r="B254" s="49">
        <v>11</v>
      </c>
      <c r="D254" s="49">
        <v>3</v>
      </c>
      <c r="E254" s="49" t="s">
        <v>9</v>
      </c>
      <c r="F254" s="49">
        <v>12.122</v>
      </c>
      <c r="G254" s="49">
        <v>8.0009999999999994</v>
      </c>
      <c r="H254" s="49">
        <v>173.685</v>
      </c>
      <c r="I254" s="49">
        <v>2.1000000000000001E-2</v>
      </c>
      <c r="J254" s="49">
        <v>0.27</v>
      </c>
      <c r="K254" s="49">
        <v>0.61599999999999999</v>
      </c>
    </row>
    <row r="255" spans="1:11" x14ac:dyDescent="0.2">
      <c r="A255" s="49">
        <v>2</v>
      </c>
      <c r="B255" s="49">
        <v>11</v>
      </c>
      <c r="D255" s="49">
        <v>3</v>
      </c>
      <c r="E255" s="49" t="s">
        <v>10</v>
      </c>
      <c r="F255" s="49">
        <v>-9.3179999999999996</v>
      </c>
      <c r="G255" s="49">
        <v>-6.1959999999999997</v>
      </c>
      <c r="H255" s="49">
        <v>-162.06100000000001</v>
      </c>
      <c r="I255" s="49">
        <v>-1.9E-2</v>
      </c>
      <c r="J255" s="49">
        <v>-0.26200000000000001</v>
      </c>
      <c r="K255" s="49">
        <v>-0.59799999999999998</v>
      </c>
    </row>
    <row r="256" spans="1:11" x14ac:dyDescent="0.2">
      <c r="A256" s="49">
        <v>2</v>
      </c>
      <c r="B256" s="49">
        <v>11</v>
      </c>
      <c r="D256" s="49">
        <v>3</v>
      </c>
      <c r="E256" s="49" t="s">
        <v>11</v>
      </c>
      <c r="F256" s="49">
        <v>6.7</v>
      </c>
      <c r="G256" s="49">
        <v>4.4370000000000003</v>
      </c>
      <c r="H256" s="49">
        <v>104.92100000000001</v>
      </c>
      <c r="I256" s="49">
        <v>1.2E-2</v>
      </c>
      <c r="J256" s="49">
        <v>0.16600000000000001</v>
      </c>
      <c r="K256" s="49">
        <v>0.38</v>
      </c>
    </row>
    <row r="257" spans="1:11" x14ac:dyDescent="0.2">
      <c r="A257" s="49">
        <v>2</v>
      </c>
      <c r="B257" s="49">
        <v>11</v>
      </c>
      <c r="D257" s="49">
        <v>3</v>
      </c>
      <c r="E257" s="49" t="s">
        <v>12</v>
      </c>
      <c r="F257" s="49">
        <v>-982.37900000000002</v>
      </c>
      <c r="G257" s="49">
        <v>-612.01800000000003</v>
      </c>
      <c r="H257" s="49">
        <v>21.414000000000001</v>
      </c>
      <c r="I257" s="49">
        <v>2E-3</v>
      </c>
      <c r="J257" s="49">
        <v>3.7999999999999999E-2</v>
      </c>
      <c r="K257" s="49">
        <v>8.5999999999999993E-2</v>
      </c>
    </row>
    <row r="258" spans="1:11" x14ac:dyDescent="0.2">
      <c r="A258" s="49">
        <v>2</v>
      </c>
      <c r="B258" s="49">
        <v>11</v>
      </c>
      <c r="D258" s="49">
        <v>2</v>
      </c>
      <c r="E258" s="49" t="s">
        <v>9</v>
      </c>
      <c r="F258" s="49">
        <v>4.4740000000000002</v>
      </c>
      <c r="G258" s="49">
        <v>2.9390000000000001</v>
      </c>
      <c r="H258" s="49">
        <v>191.941</v>
      </c>
      <c r="I258" s="49">
        <v>2.4E-2</v>
      </c>
      <c r="J258" s="49">
        <v>0.27500000000000002</v>
      </c>
      <c r="K258" s="49">
        <v>0.628</v>
      </c>
    </row>
    <row r="259" spans="1:11" x14ac:dyDescent="0.2">
      <c r="A259" s="49">
        <v>2</v>
      </c>
      <c r="B259" s="49">
        <v>11</v>
      </c>
      <c r="D259" s="49">
        <v>2</v>
      </c>
      <c r="E259" s="49" t="s">
        <v>10</v>
      </c>
      <c r="F259" s="49">
        <v>0.81899999999999995</v>
      </c>
      <c r="G259" s="49">
        <v>0.434</v>
      </c>
      <c r="H259" s="49">
        <v>-181.05099999999999</v>
      </c>
      <c r="I259" s="49">
        <v>-2.5999999999999999E-2</v>
      </c>
      <c r="J259" s="49">
        <v>-0.26900000000000002</v>
      </c>
      <c r="K259" s="49">
        <v>-0.61399999999999999</v>
      </c>
    </row>
    <row r="260" spans="1:11" x14ac:dyDescent="0.2">
      <c r="A260" s="49">
        <v>2</v>
      </c>
      <c r="B260" s="49">
        <v>11</v>
      </c>
      <c r="D260" s="49">
        <v>2</v>
      </c>
      <c r="E260" s="49" t="s">
        <v>11</v>
      </c>
      <c r="F260" s="49">
        <v>1.1419999999999999</v>
      </c>
      <c r="G260" s="49">
        <v>0.78300000000000003</v>
      </c>
      <c r="H260" s="49">
        <v>116.56</v>
      </c>
      <c r="I260" s="49">
        <v>1.6E-2</v>
      </c>
      <c r="J260" s="49">
        <v>0.17</v>
      </c>
      <c r="K260" s="49">
        <v>0.38800000000000001</v>
      </c>
    </row>
    <row r="261" spans="1:11" x14ac:dyDescent="0.2">
      <c r="A261" s="49">
        <v>2</v>
      </c>
      <c r="B261" s="49">
        <v>11</v>
      </c>
      <c r="D261" s="49">
        <v>2</v>
      </c>
      <c r="E261" s="49" t="s">
        <v>12</v>
      </c>
      <c r="F261" s="49">
        <v>-1268.655</v>
      </c>
      <c r="G261" s="49">
        <v>-788.29100000000005</v>
      </c>
      <c r="H261" s="49">
        <v>34.761000000000003</v>
      </c>
      <c r="I261" s="49">
        <v>4.0000000000000001E-3</v>
      </c>
      <c r="J261" s="49">
        <v>5.8000000000000003E-2</v>
      </c>
      <c r="K261" s="49">
        <v>0.13200000000000001</v>
      </c>
    </row>
    <row r="262" spans="1:11" x14ac:dyDescent="0.2">
      <c r="A262" s="49">
        <v>2</v>
      </c>
      <c r="B262" s="49">
        <v>11</v>
      </c>
      <c r="D262" s="49">
        <v>1</v>
      </c>
      <c r="E262" s="49" t="s">
        <v>9</v>
      </c>
      <c r="F262" s="49">
        <v>-0.66900000000000004</v>
      </c>
      <c r="G262" s="49">
        <v>-0.45</v>
      </c>
      <c r="H262" s="49">
        <v>203.10499999999999</v>
      </c>
      <c r="I262" s="49">
        <v>8.0000000000000002E-3</v>
      </c>
      <c r="J262" s="49">
        <v>0.28399999999999997</v>
      </c>
      <c r="K262" s="49">
        <v>0.64900000000000002</v>
      </c>
    </row>
    <row r="263" spans="1:11" x14ac:dyDescent="0.2">
      <c r="A263" s="49">
        <v>2</v>
      </c>
      <c r="B263" s="49">
        <v>11</v>
      </c>
      <c r="D263" s="49">
        <v>1</v>
      </c>
      <c r="E263" s="49" t="s">
        <v>10</v>
      </c>
      <c r="F263" s="49">
        <v>3.077</v>
      </c>
      <c r="G263" s="49">
        <v>1.9179999999999999</v>
      </c>
      <c r="H263" s="49">
        <v>-317.78899999999999</v>
      </c>
      <c r="I263" s="49">
        <v>-1.9E-2</v>
      </c>
      <c r="J263" s="49">
        <v>-0.45</v>
      </c>
      <c r="K263" s="49">
        <v>-1.0269999999999999</v>
      </c>
    </row>
    <row r="264" spans="1:11" x14ac:dyDescent="0.2">
      <c r="A264" s="49">
        <v>2</v>
      </c>
      <c r="B264" s="49">
        <v>11</v>
      </c>
      <c r="D264" s="49">
        <v>1</v>
      </c>
      <c r="E264" s="49" t="s">
        <v>11</v>
      </c>
      <c r="F264" s="49">
        <v>-1.012</v>
      </c>
      <c r="G264" s="49">
        <v>-0.64</v>
      </c>
      <c r="H264" s="49">
        <v>140.78200000000001</v>
      </c>
      <c r="I264" s="49">
        <v>7.0000000000000001E-3</v>
      </c>
      <c r="J264" s="49">
        <v>0.19800000000000001</v>
      </c>
      <c r="K264" s="49">
        <v>0.45300000000000001</v>
      </c>
    </row>
    <row r="265" spans="1:11" x14ac:dyDescent="0.2">
      <c r="A265" s="49">
        <v>2</v>
      </c>
      <c r="B265" s="49">
        <v>11</v>
      </c>
      <c r="D265" s="49">
        <v>1</v>
      </c>
      <c r="E265" s="49" t="s">
        <v>12</v>
      </c>
      <c r="F265" s="49">
        <v>-1560.662</v>
      </c>
      <c r="G265" s="49">
        <v>-967.846</v>
      </c>
      <c r="H265" s="49">
        <v>48.637999999999998</v>
      </c>
      <c r="I265" s="49">
        <v>5.0000000000000001E-3</v>
      </c>
      <c r="J265" s="49">
        <v>7.6999999999999999E-2</v>
      </c>
      <c r="K265" s="49">
        <v>0.17699999999999999</v>
      </c>
    </row>
    <row r="266" spans="1:11" x14ac:dyDescent="0.2">
      <c r="A266" s="49">
        <v>2</v>
      </c>
      <c r="B266" s="49">
        <v>12</v>
      </c>
      <c r="D266" s="49">
        <v>6</v>
      </c>
      <c r="E266" s="49" t="s">
        <v>9</v>
      </c>
      <c r="F266" s="49">
        <v>41.173000000000002</v>
      </c>
      <c r="G266" s="49">
        <v>26.289000000000001</v>
      </c>
      <c r="H266" s="49">
        <v>22.765999999999998</v>
      </c>
      <c r="I266" s="49">
        <v>3.0000000000000001E-3</v>
      </c>
      <c r="J266" s="49">
        <v>0.05</v>
      </c>
      <c r="K266" s="49">
        <v>0.114</v>
      </c>
    </row>
    <row r="267" spans="1:11" x14ac:dyDescent="0.2">
      <c r="A267" s="49">
        <v>2</v>
      </c>
      <c r="B267" s="49">
        <v>12</v>
      </c>
      <c r="D267" s="49">
        <v>6</v>
      </c>
      <c r="E267" s="49" t="s">
        <v>10</v>
      </c>
      <c r="F267" s="49">
        <v>-42.587000000000003</v>
      </c>
      <c r="G267" s="49">
        <v>-26.632000000000001</v>
      </c>
      <c r="H267" s="49">
        <v>-18.587</v>
      </c>
      <c r="I267" s="49">
        <v>-2E-3</v>
      </c>
      <c r="J267" s="49">
        <v>-4.2000000000000003E-2</v>
      </c>
      <c r="K267" s="49">
        <v>-9.6000000000000002E-2</v>
      </c>
    </row>
    <row r="268" spans="1:11" x14ac:dyDescent="0.2">
      <c r="A268" s="49">
        <v>2</v>
      </c>
      <c r="B268" s="49">
        <v>12</v>
      </c>
      <c r="D268" s="49">
        <v>6</v>
      </c>
      <c r="E268" s="49" t="s">
        <v>11</v>
      </c>
      <c r="F268" s="49">
        <v>26.175000000000001</v>
      </c>
      <c r="G268" s="49">
        <v>16.538</v>
      </c>
      <c r="H268" s="49">
        <v>12.923</v>
      </c>
      <c r="I268" s="49">
        <v>2E-3</v>
      </c>
      <c r="J268" s="49">
        <v>2.9000000000000001E-2</v>
      </c>
      <c r="K268" s="49">
        <v>6.6000000000000003E-2</v>
      </c>
    </row>
    <row r="269" spans="1:11" x14ac:dyDescent="0.2">
      <c r="A269" s="49">
        <v>2</v>
      </c>
      <c r="B269" s="49">
        <v>12</v>
      </c>
      <c r="D269" s="49">
        <v>6</v>
      </c>
      <c r="E269" s="49" t="s">
        <v>12</v>
      </c>
      <c r="F269" s="49">
        <v>-69.655000000000001</v>
      </c>
      <c r="G269" s="49">
        <v>-45.908999999999999</v>
      </c>
      <c r="H269" s="49">
        <v>-11.247999999999999</v>
      </c>
      <c r="I269" s="49">
        <v>-1E-3</v>
      </c>
      <c r="J269" s="49">
        <v>-2.5000000000000001E-2</v>
      </c>
      <c r="K269" s="49">
        <v>-5.7000000000000002E-2</v>
      </c>
    </row>
    <row r="270" spans="1:11" x14ac:dyDescent="0.2">
      <c r="A270" s="49">
        <v>2</v>
      </c>
      <c r="B270" s="49">
        <v>12</v>
      </c>
      <c r="D270" s="49">
        <v>5</v>
      </c>
      <c r="E270" s="49" t="s">
        <v>9</v>
      </c>
      <c r="F270" s="49">
        <v>43.468000000000004</v>
      </c>
      <c r="G270" s="49">
        <v>26.702000000000002</v>
      </c>
      <c r="H270" s="49">
        <v>39.484999999999999</v>
      </c>
      <c r="I270" s="49">
        <v>4.0000000000000001E-3</v>
      </c>
      <c r="J270" s="49">
        <v>6.8000000000000005E-2</v>
      </c>
      <c r="K270" s="49">
        <v>0.156</v>
      </c>
    </row>
    <row r="271" spans="1:11" x14ac:dyDescent="0.2">
      <c r="A271" s="49">
        <v>2</v>
      </c>
      <c r="B271" s="49">
        <v>12</v>
      </c>
      <c r="D271" s="49">
        <v>5</v>
      </c>
      <c r="E271" s="49" t="s">
        <v>10</v>
      </c>
      <c r="F271" s="49">
        <v>-42.884</v>
      </c>
      <c r="G271" s="49">
        <v>-26.388999999999999</v>
      </c>
      <c r="H271" s="49">
        <v>-36.430999999999997</v>
      </c>
      <c r="I271" s="49">
        <v>-4.0000000000000001E-3</v>
      </c>
      <c r="J271" s="49">
        <v>-6.5000000000000002E-2</v>
      </c>
      <c r="K271" s="49">
        <v>-0.14799999999999999</v>
      </c>
    </row>
    <row r="272" spans="1:11" x14ac:dyDescent="0.2">
      <c r="A272" s="49">
        <v>2</v>
      </c>
      <c r="B272" s="49">
        <v>12</v>
      </c>
      <c r="D272" s="49">
        <v>5</v>
      </c>
      <c r="E272" s="49" t="s">
        <v>11</v>
      </c>
      <c r="F272" s="49">
        <v>26.984999999999999</v>
      </c>
      <c r="G272" s="49">
        <v>16.591000000000001</v>
      </c>
      <c r="H272" s="49">
        <v>23.724</v>
      </c>
      <c r="I272" s="49">
        <v>2E-3</v>
      </c>
      <c r="J272" s="49">
        <v>4.2000000000000003E-2</v>
      </c>
      <c r="K272" s="49">
        <v>9.5000000000000001E-2</v>
      </c>
    </row>
    <row r="273" spans="1:11" x14ac:dyDescent="0.2">
      <c r="A273" s="49">
        <v>2</v>
      </c>
      <c r="B273" s="49">
        <v>12</v>
      </c>
      <c r="D273" s="49">
        <v>5</v>
      </c>
      <c r="E273" s="49" t="s">
        <v>12</v>
      </c>
      <c r="F273" s="49">
        <v>-203.011</v>
      </c>
      <c r="G273" s="49">
        <v>-127.94</v>
      </c>
      <c r="H273" s="49">
        <v>-38.854999999999997</v>
      </c>
      <c r="I273" s="49">
        <v>-4.0000000000000001E-3</v>
      </c>
      <c r="J273" s="49">
        <v>-7.8E-2</v>
      </c>
      <c r="K273" s="49">
        <v>-0.17699999999999999</v>
      </c>
    </row>
    <row r="274" spans="1:11" x14ac:dyDescent="0.2">
      <c r="A274" s="49">
        <v>2</v>
      </c>
      <c r="B274" s="49">
        <v>12</v>
      </c>
      <c r="D274" s="49">
        <v>4</v>
      </c>
      <c r="E274" s="49" t="s">
        <v>9</v>
      </c>
      <c r="F274" s="49">
        <v>40.716999999999999</v>
      </c>
      <c r="G274" s="49">
        <v>25.134</v>
      </c>
      <c r="H274" s="49">
        <v>51.881999999999998</v>
      </c>
      <c r="I274" s="49">
        <v>6.0000000000000001E-3</v>
      </c>
      <c r="J274" s="49">
        <v>8.5000000000000006E-2</v>
      </c>
      <c r="K274" s="49">
        <v>0.19400000000000001</v>
      </c>
    </row>
    <row r="275" spans="1:11" x14ac:dyDescent="0.2">
      <c r="A275" s="49">
        <v>2</v>
      </c>
      <c r="B275" s="49">
        <v>12</v>
      </c>
      <c r="D275" s="49">
        <v>4</v>
      </c>
      <c r="E275" s="49" t="s">
        <v>10</v>
      </c>
      <c r="F275" s="49">
        <v>-38.808999999999997</v>
      </c>
      <c r="G275" s="49">
        <v>-23.975000000000001</v>
      </c>
      <c r="H275" s="49">
        <v>-54.719000000000001</v>
      </c>
      <c r="I275" s="49">
        <v>-6.0000000000000001E-3</v>
      </c>
      <c r="J275" s="49">
        <v>-9.0999999999999998E-2</v>
      </c>
      <c r="K275" s="49">
        <v>-0.20699999999999999</v>
      </c>
    </row>
    <row r="276" spans="1:11" x14ac:dyDescent="0.2">
      <c r="A276" s="49">
        <v>2</v>
      </c>
      <c r="B276" s="49">
        <v>12</v>
      </c>
      <c r="D276" s="49">
        <v>4</v>
      </c>
      <c r="E276" s="49" t="s">
        <v>11</v>
      </c>
      <c r="F276" s="49">
        <v>24.852</v>
      </c>
      <c r="G276" s="49">
        <v>15.346</v>
      </c>
      <c r="H276" s="49">
        <v>33.313000000000002</v>
      </c>
      <c r="I276" s="49">
        <v>4.0000000000000001E-3</v>
      </c>
      <c r="J276" s="49">
        <v>5.5E-2</v>
      </c>
      <c r="K276" s="49">
        <v>0.125</v>
      </c>
    </row>
    <row r="277" spans="1:11" x14ac:dyDescent="0.2">
      <c r="A277" s="49">
        <v>2</v>
      </c>
      <c r="B277" s="49">
        <v>12</v>
      </c>
      <c r="D277" s="49">
        <v>4</v>
      </c>
      <c r="E277" s="49" t="s">
        <v>12</v>
      </c>
      <c r="F277" s="49">
        <v>-334.96899999999999</v>
      </c>
      <c r="G277" s="49">
        <v>-209.011</v>
      </c>
      <c r="H277" s="49">
        <v>-81.11</v>
      </c>
      <c r="I277" s="49">
        <v>-8.9999999999999993E-3</v>
      </c>
      <c r="J277" s="49">
        <v>-0.14899999999999999</v>
      </c>
      <c r="K277" s="49">
        <v>-0.34100000000000003</v>
      </c>
    </row>
    <row r="278" spans="1:11" x14ac:dyDescent="0.2">
      <c r="A278" s="49">
        <v>2</v>
      </c>
      <c r="B278" s="49">
        <v>12</v>
      </c>
      <c r="D278" s="49">
        <v>3</v>
      </c>
      <c r="E278" s="49" t="s">
        <v>9</v>
      </c>
      <c r="F278" s="49">
        <v>36.055999999999997</v>
      </c>
      <c r="G278" s="49">
        <v>22.292999999999999</v>
      </c>
      <c r="H278" s="49">
        <v>64.897000000000006</v>
      </c>
      <c r="I278" s="49">
        <v>8.0000000000000002E-3</v>
      </c>
      <c r="J278" s="49">
        <v>0.10100000000000001</v>
      </c>
      <c r="K278" s="49">
        <v>0.23200000000000001</v>
      </c>
    </row>
    <row r="279" spans="1:11" x14ac:dyDescent="0.2">
      <c r="A279" s="49">
        <v>2</v>
      </c>
      <c r="B279" s="49">
        <v>12</v>
      </c>
      <c r="D279" s="49">
        <v>3</v>
      </c>
      <c r="E279" s="49" t="s">
        <v>10</v>
      </c>
      <c r="F279" s="49">
        <v>-34.722000000000001</v>
      </c>
      <c r="G279" s="49">
        <v>-21.463000000000001</v>
      </c>
      <c r="H279" s="49">
        <v>-64.155000000000001</v>
      </c>
      <c r="I279" s="49">
        <v>-8.0000000000000002E-3</v>
      </c>
      <c r="J279" s="49">
        <v>-0.10100000000000001</v>
      </c>
      <c r="K279" s="49">
        <v>-0.23100000000000001</v>
      </c>
    </row>
    <row r="280" spans="1:11" x14ac:dyDescent="0.2">
      <c r="A280" s="49">
        <v>2</v>
      </c>
      <c r="B280" s="49">
        <v>12</v>
      </c>
      <c r="D280" s="49">
        <v>3</v>
      </c>
      <c r="E280" s="49" t="s">
        <v>11</v>
      </c>
      <c r="F280" s="49">
        <v>22.117999999999999</v>
      </c>
      <c r="G280" s="49">
        <v>13.673999999999999</v>
      </c>
      <c r="H280" s="49">
        <v>40.329000000000001</v>
      </c>
      <c r="I280" s="49">
        <v>5.0000000000000001E-3</v>
      </c>
      <c r="J280" s="49">
        <v>6.3E-2</v>
      </c>
      <c r="K280" s="49">
        <v>0.14499999999999999</v>
      </c>
    </row>
    <row r="281" spans="1:11" x14ac:dyDescent="0.2">
      <c r="A281" s="49">
        <v>2</v>
      </c>
      <c r="B281" s="49">
        <v>12</v>
      </c>
      <c r="D281" s="49">
        <v>3</v>
      </c>
      <c r="E281" s="49" t="s">
        <v>12</v>
      </c>
      <c r="F281" s="49">
        <v>-467.197</v>
      </c>
      <c r="G281" s="49">
        <v>-290.53199999999998</v>
      </c>
      <c r="H281" s="49">
        <v>-141.04599999999999</v>
      </c>
      <c r="I281" s="49">
        <v>-1.6E-2</v>
      </c>
      <c r="J281" s="49">
        <v>-0.245</v>
      </c>
      <c r="K281" s="49">
        <v>-0.56100000000000005</v>
      </c>
    </row>
    <row r="282" spans="1:11" x14ac:dyDescent="0.2">
      <c r="A282" s="49">
        <v>2</v>
      </c>
      <c r="B282" s="49">
        <v>12</v>
      </c>
      <c r="D282" s="49">
        <v>2</v>
      </c>
      <c r="E282" s="49" t="s">
        <v>9</v>
      </c>
      <c r="F282" s="49">
        <v>33.384</v>
      </c>
      <c r="G282" s="49">
        <v>20.613</v>
      </c>
      <c r="H282" s="49">
        <v>74.91</v>
      </c>
      <c r="I282" s="49">
        <v>8.9999999999999993E-3</v>
      </c>
      <c r="J282" s="49">
        <v>0.109</v>
      </c>
      <c r="K282" s="49">
        <v>0.249</v>
      </c>
    </row>
    <row r="283" spans="1:11" x14ac:dyDescent="0.2">
      <c r="A283" s="49">
        <v>2</v>
      </c>
      <c r="B283" s="49">
        <v>12</v>
      </c>
      <c r="D283" s="49">
        <v>2</v>
      </c>
      <c r="E283" s="49" t="s">
        <v>10</v>
      </c>
      <c r="F283" s="49">
        <v>-32.783000000000001</v>
      </c>
      <c r="G283" s="49">
        <v>-20.239999999999998</v>
      </c>
      <c r="H283" s="49">
        <v>-76.781999999999996</v>
      </c>
      <c r="I283" s="49">
        <v>-8.9999999999999993E-3</v>
      </c>
      <c r="J283" s="49">
        <v>-0.113</v>
      </c>
      <c r="K283" s="49">
        <v>-0.25700000000000001</v>
      </c>
    </row>
    <row r="284" spans="1:11" x14ac:dyDescent="0.2">
      <c r="A284" s="49">
        <v>2</v>
      </c>
      <c r="B284" s="49">
        <v>12</v>
      </c>
      <c r="D284" s="49">
        <v>2</v>
      </c>
      <c r="E284" s="49" t="s">
        <v>11</v>
      </c>
      <c r="F284" s="49">
        <v>20.677</v>
      </c>
      <c r="G284" s="49">
        <v>12.766999999999999</v>
      </c>
      <c r="H284" s="49">
        <v>47.404000000000003</v>
      </c>
      <c r="I284" s="49">
        <v>6.0000000000000001E-3</v>
      </c>
      <c r="J284" s="49">
        <v>6.9000000000000006E-2</v>
      </c>
      <c r="K284" s="49">
        <v>0.158</v>
      </c>
    </row>
    <row r="285" spans="1:11" x14ac:dyDescent="0.2">
      <c r="A285" s="49">
        <v>2</v>
      </c>
      <c r="B285" s="49">
        <v>12</v>
      </c>
      <c r="D285" s="49">
        <v>2</v>
      </c>
      <c r="E285" s="49" t="s">
        <v>12</v>
      </c>
      <c r="F285" s="49">
        <v>-595.85799999999995</v>
      </c>
      <c r="G285" s="49">
        <v>-369.84699999999998</v>
      </c>
      <c r="H285" s="49">
        <v>-210.46899999999999</v>
      </c>
      <c r="I285" s="49">
        <v>-2.4E-2</v>
      </c>
      <c r="J285" s="49">
        <v>-0.35</v>
      </c>
      <c r="K285" s="49">
        <v>-0.80100000000000005</v>
      </c>
    </row>
    <row r="286" spans="1:11" x14ac:dyDescent="0.2">
      <c r="A286" s="49">
        <v>2</v>
      </c>
      <c r="B286" s="49">
        <v>12</v>
      </c>
      <c r="D286" s="49">
        <v>1</v>
      </c>
      <c r="E286" s="49" t="s">
        <v>9</v>
      </c>
      <c r="F286" s="49">
        <v>19.079000000000001</v>
      </c>
      <c r="G286" s="49">
        <v>11.776</v>
      </c>
      <c r="H286" s="49">
        <v>64.635000000000005</v>
      </c>
      <c r="I286" s="49">
        <v>4.0000000000000001E-3</v>
      </c>
      <c r="J286" s="49">
        <v>9.0999999999999998E-2</v>
      </c>
      <c r="K286" s="49">
        <v>0.20799999999999999</v>
      </c>
    </row>
    <row r="287" spans="1:11" x14ac:dyDescent="0.2">
      <c r="A287" s="49">
        <v>2</v>
      </c>
      <c r="B287" s="49">
        <v>12</v>
      </c>
      <c r="D287" s="49">
        <v>1</v>
      </c>
      <c r="E287" s="49" t="s">
        <v>10</v>
      </c>
      <c r="F287" s="49">
        <v>-9.0359999999999996</v>
      </c>
      <c r="G287" s="49">
        <v>-5.577</v>
      </c>
      <c r="H287" s="49">
        <v>-72.034999999999997</v>
      </c>
      <c r="I287" s="49">
        <v>-5.0000000000000001E-3</v>
      </c>
      <c r="J287" s="49">
        <v>-0.10199999999999999</v>
      </c>
      <c r="K287" s="49">
        <v>-0.23300000000000001</v>
      </c>
    </row>
    <row r="288" spans="1:11" x14ac:dyDescent="0.2">
      <c r="A288" s="49">
        <v>2</v>
      </c>
      <c r="B288" s="49">
        <v>12</v>
      </c>
      <c r="D288" s="49">
        <v>1</v>
      </c>
      <c r="E288" s="49" t="s">
        <v>11</v>
      </c>
      <c r="F288" s="49">
        <v>7.5990000000000002</v>
      </c>
      <c r="G288" s="49">
        <v>4.6900000000000004</v>
      </c>
      <c r="H288" s="49">
        <v>36.938000000000002</v>
      </c>
      <c r="I288" s="49">
        <v>2E-3</v>
      </c>
      <c r="J288" s="49">
        <v>5.1999999999999998E-2</v>
      </c>
      <c r="K288" s="49">
        <v>0.11899999999999999</v>
      </c>
    </row>
    <row r="289" spans="1:11" x14ac:dyDescent="0.2">
      <c r="A289" s="49">
        <v>2</v>
      </c>
      <c r="B289" s="49">
        <v>12</v>
      </c>
      <c r="D289" s="49">
        <v>1</v>
      </c>
      <c r="E289" s="49" t="s">
        <v>12</v>
      </c>
      <c r="F289" s="49">
        <v>-717.83</v>
      </c>
      <c r="G289" s="49">
        <v>-445.03399999999999</v>
      </c>
      <c r="H289" s="49">
        <v>-284.02499999999998</v>
      </c>
      <c r="I289" s="49">
        <v>-3.1E-2</v>
      </c>
      <c r="J289" s="49">
        <v>-0.45600000000000002</v>
      </c>
      <c r="K289" s="49">
        <v>-1.0429999999999999</v>
      </c>
    </row>
    <row r="290" spans="1:11" x14ac:dyDescent="0.2">
      <c r="A290" s="49">
        <v>3</v>
      </c>
      <c r="B290" s="49">
        <v>13</v>
      </c>
      <c r="D290" s="49">
        <v>6</v>
      </c>
      <c r="E290" s="49" t="s">
        <v>9</v>
      </c>
      <c r="F290" s="49">
        <v>-74.182000000000002</v>
      </c>
      <c r="G290" s="49">
        <v>-50.408000000000001</v>
      </c>
      <c r="H290" s="49">
        <v>39.262999999999998</v>
      </c>
      <c r="I290" s="49">
        <v>-8.2000000000000003E-2</v>
      </c>
      <c r="J290" s="49">
        <v>-1.677</v>
      </c>
      <c r="K290" s="49">
        <v>-3.8340000000000001</v>
      </c>
    </row>
    <row r="291" spans="1:11" x14ac:dyDescent="0.2">
      <c r="A291" s="49">
        <v>3</v>
      </c>
      <c r="B291" s="49">
        <v>13</v>
      </c>
      <c r="D291" s="49">
        <v>6</v>
      </c>
      <c r="E291" s="49" t="s">
        <v>10</v>
      </c>
      <c r="F291" s="49">
        <v>62.514000000000003</v>
      </c>
      <c r="G291" s="49">
        <v>41.19</v>
      </c>
      <c r="H291" s="49">
        <v>-1.6459999999999999</v>
      </c>
      <c r="I291" s="49">
        <v>-3.0000000000000001E-3</v>
      </c>
      <c r="J291" s="49">
        <v>0.24199999999999999</v>
      </c>
      <c r="K291" s="49">
        <v>0.55400000000000005</v>
      </c>
    </row>
    <row r="292" spans="1:11" x14ac:dyDescent="0.2">
      <c r="A292" s="49">
        <v>3</v>
      </c>
      <c r="B292" s="49">
        <v>13</v>
      </c>
      <c r="D292" s="49">
        <v>6</v>
      </c>
      <c r="E292" s="49" t="s">
        <v>11</v>
      </c>
      <c r="F292" s="49">
        <v>-42.718000000000004</v>
      </c>
      <c r="G292" s="49">
        <v>-28.623999999999999</v>
      </c>
      <c r="H292" s="49">
        <v>12.784000000000001</v>
      </c>
      <c r="I292" s="49">
        <v>-2.5000000000000001E-2</v>
      </c>
      <c r="J292" s="49">
        <v>-0.6</v>
      </c>
      <c r="K292" s="49">
        <v>-1.371</v>
      </c>
    </row>
    <row r="293" spans="1:11" x14ac:dyDescent="0.2">
      <c r="A293" s="49">
        <v>3</v>
      </c>
      <c r="B293" s="49">
        <v>13</v>
      </c>
      <c r="D293" s="49">
        <v>6</v>
      </c>
      <c r="E293" s="49" t="s">
        <v>12</v>
      </c>
      <c r="F293" s="49">
        <v>-74.808000000000007</v>
      </c>
      <c r="G293" s="49">
        <v>-52.234000000000002</v>
      </c>
      <c r="H293" s="49">
        <v>13.776999999999999</v>
      </c>
      <c r="I293" s="49">
        <v>-2.9000000000000001E-2</v>
      </c>
      <c r="J293" s="49">
        <v>-0.58799999999999997</v>
      </c>
      <c r="K293" s="49">
        <v>-1.345</v>
      </c>
    </row>
    <row r="294" spans="1:11" x14ac:dyDescent="0.2">
      <c r="A294" s="49">
        <v>3</v>
      </c>
      <c r="B294" s="49">
        <v>13</v>
      </c>
      <c r="D294" s="49">
        <v>5</v>
      </c>
      <c r="E294" s="49" t="s">
        <v>9</v>
      </c>
      <c r="F294" s="49">
        <v>-54.244</v>
      </c>
      <c r="G294" s="49">
        <v>-34.700000000000003</v>
      </c>
      <c r="H294" s="49">
        <v>79.054000000000002</v>
      </c>
      <c r="I294" s="49">
        <v>-0.17799999999999999</v>
      </c>
      <c r="J294" s="49">
        <v>-3.0259999999999998</v>
      </c>
      <c r="K294" s="49">
        <v>-6.9160000000000004</v>
      </c>
    </row>
    <row r="295" spans="1:11" x14ac:dyDescent="0.2">
      <c r="A295" s="49">
        <v>3</v>
      </c>
      <c r="B295" s="49">
        <v>13</v>
      </c>
      <c r="D295" s="49">
        <v>5</v>
      </c>
      <c r="E295" s="49" t="s">
        <v>10</v>
      </c>
      <c r="F295" s="49">
        <v>55.807000000000002</v>
      </c>
      <c r="G295" s="49">
        <v>36.033999999999999</v>
      </c>
      <c r="H295" s="49">
        <v>-39.255000000000003</v>
      </c>
      <c r="I295" s="49">
        <v>5.8000000000000003E-2</v>
      </c>
      <c r="J295" s="49">
        <v>1.5980000000000001</v>
      </c>
      <c r="K295" s="49">
        <v>3.653</v>
      </c>
    </row>
    <row r="296" spans="1:11" x14ac:dyDescent="0.2">
      <c r="A296" s="49">
        <v>3</v>
      </c>
      <c r="B296" s="49">
        <v>13</v>
      </c>
      <c r="D296" s="49">
        <v>5</v>
      </c>
      <c r="E296" s="49" t="s">
        <v>11</v>
      </c>
      <c r="F296" s="49">
        <v>-34.390999999999998</v>
      </c>
      <c r="G296" s="49">
        <v>-22.103999999999999</v>
      </c>
      <c r="H296" s="49">
        <v>36.972000000000001</v>
      </c>
      <c r="I296" s="49">
        <v>-7.3999999999999996E-2</v>
      </c>
      <c r="J296" s="49">
        <v>-1.4450000000000001</v>
      </c>
      <c r="K296" s="49">
        <v>-3.3029999999999999</v>
      </c>
    </row>
    <row r="297" spans="1:11" x14ac:dyDescent="0.2">
      <c r="A297" s="49">
        <v>3</v>
      </c>
      <c r="B297" s="49">
        <v>13</v>
      </c>
      <c r="D297" s="49">
        <v>5</v>
      </c>
      <c r="E297" s="49" t="s">
        <v>12</v>
      </c>
      <c r="F297" s="49">
        <v>-189.87700000000001</v>
      </c>
      <c r="G297" s="49">
        <v>-127.294</v>
      </c>
      <c r="H297" s="49">
        <v>42.673000000000002</v>
      </c>
      <c r="I297" s="49">
        <v>-9.0999999999999998E-2</v>
      </c>
      <c r="J297" s="49">
        <v>-1.7589999999999999</v>
      </c>
      <c r="K297" s="49">
        <v>-4.0199999999999996</v>
      </c>
    </row>
    <row r="298" spans="1:11" x14ac:dyDescent="0.2">
      <c r="A298" s="49">
        <v>3</v>
      </c>
      <c r="B298" s="49">
        <v>13</v>
      </c>
      <c r="D298" s="49">
        <v>4</v>
      </c>
      <c r="E298" s="49" t="s">
        <v>9</v>
      </c>
      <c r="F298" s="49">
        <v>-57.671999999999997</v>
      </c>
      <c r="G298" s="49">
        <v>-37.491</v>
      </c>
      <c r="H298" s="49">
        <v>84.11</v>
      </c>
      <c r="I298" s="49">
        <v>-0.245</v>
      </c>
      <c r="J298" s="49">
        <v>-3.2029999999999998</v>
      </c>
      <c r="K298" s="49">
        <v>-7.32</v>
      </c>
    </row>
    <row r="299" spans="1:11" x14ac:dyDescent="0.2">
      <c r="A299" s="49">
        <v>3</v>
      </c>
      <c r="B299" s="49">
        <v>13</v>
      </c>
      <c r="D299" s="49">
        <v>4</v>
      </c>
      <c r="E299" s="49" t="s">
        <v>10</v>
      </c>
      <c r="F299" s="49">
        <v>59.268000000000001</v>
      </c>
      <c r="G299" s="49">
        <v>38.454000000000001</v>
      </c>
      <c r="H299" s="49">
        <v>-82.665000000000006</v>
      </c>
      <c r="I299" s="49">
        <v>0.20300000000000001</v>
      </c>
      <c r="J299" s="49">
        <v>3.242</v>
      </c>
      <c r="K299" s="49">
        <v>7.4089999999999998</v>
      </c>
    </row>
    <row r="300" spans="1:11" x14ac:dyDescent="0.2">
      <c r="A300" s="49">
        <v>3</v>
      </c>
      <c r="B300" s="49">
        <v>13</v>
      </c>
      <c r="D300" s="49">
        <v>4</v>
      </c>
      <c r="E300" s="49" t="s">
        <v>11</v>
      </c>
      <c r="F300" s="49">
        <v>-36.543999999999997</v>
      </c>
      <c r="G300" s="49">
        <v>-23.733000000000001</v>
      </c>
      <c r="H300" s="49">
        <v>52.116999999999997</v>
      </c>
      <c r="I300" s="49">
        <v>-0.14000000000000001</v>
      </c>
      <c r="J300" s="49">
        <v>-2.0139999999999998</v>
      </c>
      <c r="K300" s="49">
        <v>-4.6029999999999998</v>
      </c>
    </row>
    <row r="301" spans="1:11" x14ac:dyDescent="0.2">
      <c r="A301" s="49">
        <v>3</v>
      </c>
      <c r="B301" s="49">
        <v>13</v>
      </c>
      <c r="D301" s="49">
        <v>4</v>
      </c>
      <c r="E301" s="49" t="s">
        <v>12</v>
      </c>
      <c r="F301" s="49">
        <v>-303.89400000000001</v>
      </c>
      <c r="G301" s="49">
        <v>-201.61099999999999</v>
      </c>
      <c r="H301" s="49">
        <v>86.834000000000003</v>
      </c>
      <c r="I301" s="49">
        <v>-0.2</v>
      </c>
      <c r="J301" s="49">
        <v>-3.4769999999999999</v>
      </c>
      <c r="K301" s="49">
        <v>-7.9480000000000004</v>
      </c>
    </row>
    <row r="302" spans="1:11" x14ac:dyDescent="0.2">
      <c r="A302" s="49">
        <v>3</v>
      </c>
      <c r="B302" s="49">
        <v>13</v>
      </c>
      <c r="D302" s="49">
        <v>3</v>
      </c>
      <c r="E302" s="49" t="s">
        <v>9</v>
      </c>
      <c r="F302" s="49">
        <v>-57.033000000000001</v>
      </c>
      <c r="G302" s="49">
        <v>-36.984000000000002</v>
      </c>
      <c r="H302" s="49">
        <v>113.074</v>
      </c>
      <c r="I302" s="49">
        <v>-0.34</v>
      </c>
      <c r="J302" s="49">
        <v>-4.2249999999999996</v>
      </c>
      <c r="K302" s="49">
        <v>-9.657</v>
      </c>
    </row>
    <row r="303" spans="1:11" x14ac:dyDescent="0.2">
      <c r="A303" s="49">
        <v>3</v>
      </c>
      <c r="B303" s="49">
        <v>13</v>
      </c>
      <c r="D303" s="49">
        <v>3</v>
      </c>
      <c r="E303" s="49" t="s">
        <v>10</v>
      </c>
      <c r="F303" s="49">
        <v>54.993000000000002</v>
      </c>
      <c r="G303" s="49">
        <v>35.643999999999998</v>
      </c>
      <c r="H303" s="49">
        <v>-100.509</v>
      </c>
      <c r="I303" s="49">
        <v>0.27100000000000002</v>
      </c>
      <c r="J303" s="49">
        <v>3.8079999999999998</v>
      </c>
      <c r="K303" s="49">
        <v>8.7040000000000006</v>
      </c>
    </row>
    <row r="304" spans="1:11" x14ac:dyDescent="0.2">
      <c r="A304" s="49">
        <v>3</v>
      </c>
      <c r="B304" s="49">
        <v>13</v>
      </c>
      <c r="D304" s="49">
        <v>3</v>
      </c>
      <c r="E304" s="49" t="s">
        <v>11</v>
      </c>
      <c r="F304" s="49">
        <v>-35.008000000000003</v>
      </c>
      <c r="G304" s="49">
        <v>-22.696000000000002</v>
      </c>
      <c r="H304" s="49">
        <v>66.745000000000005</v>
      </c>
      <c r="I304" s="49">
        <v>-0.191</v>
      </c>
      <c r="J304" s="49">
        <v>-2.5099999999999998</v>
      </c>
      <c r="K304" s="49">
        <v>-5.7380000000000004</v>
      </c>
    </row>
    <row r="305" spans="1:11" x14ac:dyDescent="0.2">
      <c r="A305" s="49">
        <v>3</v>
      </c>
      <c r="B305" s="49">
        <v>13</v>
      </c>
      <c r="D305" s="49">
        <v>3</v>
      </c>
      <c r="E305" s="49" t="s">
        <v>12</v>
      </c>
      <c r="F305" s="49">
        <v>-421.37799999999999</v>
      </c>
      <c r="G305" s="49">
        <v>-278.44099999999997</v>
      </c>
      <c r="H305" s="49">
        <v>155.98400000000001</v>
      </c>
      <c r="I305" s="49">
        <v>-0.39200000000000002</v>
      </c>
      <c r="J305" s="49">
        <v>-6.1150000000000002</v>
      </c>
      <c r="K305" s="49">
        <v>-13.978</v>
      </c>
    </row>
    <row r="306" spans="1:11" x14ac:dyDescent="0.2">
      <c r="A306" s="49">
        <v>3</v>
      </c>
      <c r="B306" s="49">
        <v>13</v>
      </c>
      <c r="D306" s="49">
        <v>2</v>
      </c>
      <c r="E306" s="49" t="s">
        <v>9</v>
      </c>
      <c r="F306" s="49">
        <v>-55.100999999999999</v>
      </c>
      <c r="G306" s="49">
        <v>-35.877000000000002</v>
      </c>
      <c r="H306" s="49">
        <v>121.495</v>
      </c>
      <c r="I306" s="49">
        <v>-0.39600000000000002</v>
      </c>
      <c r="J306" s="49">
        <v>-4.5510000000000002</v>
      </c>
      <c r="K306" s="49">
        <v>-10.401999999999999</v>
      </c>
    </row>
    <row r="307" spans="1:11" x14ac:dyDescent="0.2">
      <c r="A307" s="49">
        <v>3</v>
      </c>
      <c r="B307" s="49">
        <v>13</v>
      </c>
      <c r="D307" s="49">
        <v>2</v>
      </c>
      <c r="E307" s="49" t="s">
        <v>10</v>
      </c>
      <c r="F307" s="49">
        <v>59.249000000000002</v>
      </c>
      <c r="G307" s="49">
        <v>38.563000000000002</v>
      </c>
      <c r="H307" s="49">
        <v>-102.05200000000001</v>
      </c>
      <c r="I307" s="49">
        <v>0.46700000000000003</v>
      </c>
      <c r="J307" s="49">
        <v>4.2380000000000004</v>
      </c>
      <c r="K307" s="49">
        <v>9.6869999999999994</v>
      </c>
    </row>
    <row r="308" spans="1:11" x14ac:dyDescent="0.2">
      <c r="A308" s="49">
        <v>3</v>
      </c>
      <c r="B308" s="49">
        <v>13</v>
      </c>
      <c r="D308" s="49">
        <v>2</v>
      </c>
      <c r="E308" s="49" t="s">
        <v>11</v>
      </c>
      <c r="F308" s="49">
        <v>-35.734000000000002</v>
      </c>
      <c r="G308" s="49">
        <v>-23.262</v>
      </c>
      <c r="H308" s="49">
        <v>69.858000000000004</v>
      </c>
      <c r="I308" s="49">
        <v>-0.27</v>
      </c>
      <c r="J308" s="49">
        <v>-2.746</v>
      </c>
      <c r="K308" s="49">
        <v>-6.2779999999999996</v>
      </c>
    </row>
    <row r="309" spans="1:11" x14ac:dyDescent="0.2">
      <c r="A309" s="49">
        <v>3</v>
      </c>
      <c r="B309" s="49">
        <v>13</v>
      </c>
      <c r="D309" s="49">
        <v>2</v>
      </c>
      <c r="E309" s="49" t="s">
        <v>12</v>
      </c>
      <c r="F309" s="49">
        <v>-536.45100000000002</v>
      </c>
      <c r="G309" s="49">
        <v>-353.74700000000001</v>
      </c>
      <c r="H309" s="49">
        <v>234.75200000000001</v>
      </c>
      <c r="I309" s="49">
        <v>-0.628</v>
      </c>
      <c r="J309" s="49">
        <v>-9.0790000000000006</v>
      </c>
      <c r="K309" s="49">
        <v>-20.751999999999999</v>
      </c>
    </row>
    <row r="310" spans="1:11" x14ac:dyDescent="0.2">
      <c r="A310" s="49">
        <v>3</v>
      </c>
      <c r="B310" s="49">
        <v>13</v>
      </c>
      <c r="D310" s="49">
        <v>1</v>
      </c>
      <c r="E310" s="49" t="s">
        <v>9</v>
      </c>
      <c r="F310" s="49">
        <v>-35.465000000000003</v>
      </c>
      <c r="G310" s="49">
        <v>-23.236000000000001</v>
      </c>
      <c r="H310" s="49">
        <v>152.965</v>
      </c>
      <c r="I310" s="49">
        <v>-9.4E-2</v>
      </c>
      <c r="J310" s="49">
        <v>-4.7089999999999996</v>
      </c>
      <c r="K310" s="49">
        <v>-10.763999999999999</v>
      </c>
    </row>
    <row r="311" spans="1:11" x14ac:dyDescent="0.2">
      <c r="A311" s="49">
        <v>3</v>
      </c>
      <c r="B311" s="49">
        <v>13</v>
      </c>
      <c r="D311" s="49">
        <v>1</v>
      </c>
      <c r="E311" s="49" t="s">
        <v>10</v>
      </c>
      <c r="F311" s="49">
        <v>18.363</v>
      </c>
      <c r="G311" s="49">
        <v>11.863</v>
      </c>
      <c r="H311" s="49">
        <v>-294.67500000000001</v>
      </c>
      <c r="I311" s="49">
        <v>0.40600000000000003</v>
      </c>
      <c r="J311" s="49">
        <v>9.6910000000000007</v>
      </c>
      <c r="K311" s="49">
        <v>22.151</v>
      </c>
    </row>
    <row r="312" spans="1:11" x14ac:dyDescent="0.2">
      <c r="A312" s="49">
        <v>3</v>
      </c>
      <c r="B312" s="49">
        <v>13</v>
      </c>
      <c r="D312" s="49">
        <v>1</v>
      </c>
      <c r="E312" s="49" t="s">
        <v>11</v>
      </c>
      <c r="F312" s="49">
        <v>-14.548</v>
      </c>
      <c r="G312" s="49">
        <v>-9.4860000000000007</v>
      </c>
      <c r="H312" s="49">
        <v>120.98399999999999</v>
      </c>
      <c r="I312" s="49">
        <v>-0.13500000000000001</v>
      </c>
      <c r="J312" s="49">
        <v>-3.8919999999999999</v>
      </c>
      <c r="K312" s="49">
        <v>-8.8960000000000008</v>
      </c>
    </row>
    <row r="313" spans="1:11" x14ac:dyDescent="0.2">
      <c r="A313" s="49">
        <v>3</v>
      </c>
      <c r="B313" s="49">
        <v>13</v>
      </c>
      <c r="D313" s="49">
        <v>1</v>
      </c>
      <c r="E313" s="49" t="s">
        <v>12</v>
      </c>
      <c r="F313" s="49">
        <v>-646.572</v>
      </c>
      <c r="G313" s="49">
        <v>-425.95600000000002</v>
      </c>
      <c r="H313" s="49">
        <v>324.21100000000001</v>
      </c>
      <c r="I313" s="49">
        <v>-0.82499999999999996</v>
      </c>
      <c r="J313" s="49">
        <v>-12.218999999999999</v>
      </c>
      <c r="K313" s="49">
        <v>-27.93</v>
      </c>
    </row>
    <row r="314" spans="1:11" x14ac:dyDescent="0.2">
      <c r="A314" s="49">
        <v>3</v>
      </c>
      <c r="B314" s="49">
        <v>14</v>
      </c>
      <c r="D314" s="49">
        <v>6</v>
      </c>
      <c r="E314" s="49" t="s">
        <v>9</v>
      </c>
      <c r="F314" s="49">
        <v>-5.93</v>
      </c>
      <c r="G314" s="49">
        <v>-2.2629999999999999</v>
      </c>
      <c r="H314" s="49">
        <v>69.951999999999998</v>
      </c>
      <c r="I314" s="49">
        <v>-0.14699999999999999</v>
      </c>
      <c r="J314" s="49">
        <v>-2.968</v>
      </c>
      <c r="K314" s="49">
        <v>-6.7830000000000004</v>
      </c>
    </row>
    <row r="315" spans="1:11" x14ac:dyDescent="0.2">
      <c r="A315" s="49">
        <v>3</v>
      </c>
      <c r="B315" s="49">
        <v>14</v>
      </c>
      <c r="D315" s="49">
        <v>6</v>
      </c>
      <c r="E315" s="49" t="s">
        <v>10</v>
      </c>
      <c r="F315" s="49">
        <v>5.431</v>
      </c>
      <c r="G315" s="49">
        <v>2.0569999999999999</v>
      </c>
      <c r="H315" s="49">
        <v>-34.024000000000001</v>
      </c>
      <c r="I315" s="49">
        <v>6.6000000000000003E-2</v>
      </c>
      <c r="J315" s="49">
        <v>1.575</v>
      </c>
      <c r="K315" s="49">
        <v>3.5990000000000002</v>
      </c>
    </row>
    <row r="316" spans="1:11" x14ac:dyDescent="0.2">
      <c r="A316" s="49">
        <v>3</v>
      </c>
      <c r="B316" s="49">
        <v>14</v>
      </c>
      <c r="D316" s="49">
        <v>6</v>
      </c>
      <c r="E316" s="49" t="s">
        <v>11</v>
      </c>
      <c r="F316" s="49">
        <v>-3.55</v>
      </c>
      <c r="G316" s="49">
        <v>-1.35</v>
      </c>
      <c r="H316" s="49">
        <v>32.491999999999997</v>
      </c>
      <c r="I316" s="49">
        <v>-6.7000000000000004E-2</v>
      </c>
      <c r="J316" s="49">
        <v>-1.419</v>
      </c>
      <c r="K316" s="49">
        <v>-3.2440000000000002</v>
      </c>
    </row>
    <row r="317" spans="1:11" x14ac:dyDescent="0.2">
      <c r="A317" s="49">
        <v>3</v>
      </c>
      <c r="B317" s="49">
        <v>14</v>
      </c>
      <c r="D317" s="49">
        <v>6</v>
      </c>
      <c r="E317" s="49" t="s">
        <v>12</v>
      </c>
      <c r="F317" s="49">
        <v>-120.07899999999999</v>
      </c>
      <c r="G317" s="49">
        <v>-85.817999999999998</v>
      </c>
      <c r="H317" s="49">
        <v>-1.738</v>
      </c>
      <c r="I317" s="49">
        <v>4.0000000000000001E-3</v>
      </c>
      <c r="J317" s="49">
        <v>7.6999999999999999E-2</v>
      </c>
      <c r="K317" s="49">
        <v>0.17499999999999999</v>
      </c>
    </row>
    <row r="318" spans="1:11" x14ac:dyDescent="0.2">
      <c r="A318" s="49">
        <v>3</v>
      </c>
      <c r="B318" s="49">
        <v>14</v>
      </c>
      <c r="D318" s="49">
        <v>5</v>
      </c>
      <c r="E318" s="49" t="s">
        <v>9</v>
      </c>
      <c r="F318" s="49">
        <v>-6.0670000000000002</v>
      </c>
      <c r="G318" s="49">
        <v>-2.72</v>
      </c>
      <c r="H318" s="49">
        <v>119.28700000000001</v>
      </c>
      <c r="I318" s="49">
        <v>-0.26900000000000002</v>
      </c>
      <c r="J318" s="49">
        <v>-4.625</v>
      </c>
      <c r="K318" s="49">
        <v>-10.57</v>
      </c>
    </row>
    <row r="319" spans="1:11" x14ac:dyDescent="0.2">
      <c r="A319" s="49">
        <v>3</v>
      </c>
      <c r="B319" s="49">
        <v>14</v>
      </c>
      <c r="D319" s="49">
        <v>5</v>
      </c>
      <c r="E319" s="49" t="s">
        <v>10</v>
      </c>
      <c r="F319" s="49">
        <v>5.367</v>
      </c>
      <c r="G319" s="49">
        <v>2.194</v>
      </c>
      <c r="H319" s="49">
        <v>-85.653000000000006</v>
      </c>
      <c r="I319" s="49">
        <v>0.16700000000000001</v>
      </c>
      <c r="J319" s="49">
        <v>3.4220000000000002</v>
      </c>
      <c r="K319" s="49">
        <v>7.8220000000000001</v>
      </c>
    </row>
    <row r="320" spans="1:11" x14ac:dyDescent="0.2">
      <c r="A320" s="49">
        <v>3</v>
      </c>
      <c r="B320" s="49">
        <v>14</v>
      </c>
      <c r="D320" s="49">
        <v>5</v>
      </c>
      <c r="E320" s="49" t="s">
        <v>11</v>
      </c>
      <c r="F320" s="49">
        <v>-3.573</v>
      </c>
      <c r="G320" s="49">
        <v>-1.536</v>
      </c>
      <c r="H320" s="49">
        <v>64.043999999999997</v>
      </c>
      <c r="I320" s="49">
        <v>-0.13600000000000001</v>
      </c>
      <c r="J320" s="49">
        <v>-2.5150000000000001</v>
      </c>
      <c r="K320" s="49">
        <v>-5.7480000000000002</v>
      </c>
    </row>
    <row r="321" spans="1:11" x14ac:dyDescent="0.2">
      <c r="A321" s="49">
        <v>3</v>
      </c>
      <c r="B321" s="49">
        <v>14</v>
      </c>
      <c r="D321" s="49">
        <v>5</v>
      </c>
      <c r="E321" s="49" t="s">
        <v>12</v>
      </c>
      <c r="F321" s="49">
        <v>-332.60700000000003</v>
      </c>
      <c r="G321" s="49">
        <v>-221.48400000000001</v>
      </c>
      <c r="H321" s="49">
        <v>-0.47</v>
      </c>
      <c r="I321" s="49">
        <v>0</v>
      </c>
      <c r="J321" s="49">
        <v>2.8000000000000001E-2</v>
      </c>
      <c r="K321" s="49">
        <v>6.4000000000000001E-2</v>
      </c>
    </row>
    <row r="322" spans="1:11" x14ac:dyDescent="0.2">
      <c r="A322" s="49">
        <v>3</v>
      </c>
      <c r="B322" s="49">
        <v>14</v>
      </c>
      <c r="D322" s="49">
        <v>4</v>
      </c>
      <c r="E322" s="49" t="s">
        <v>9</v>
      </c>
      <c r="F322" s="49">
        <v>-5.2729999999999997</v>
      </c>
      <c r="G322" s="49">
        <v>-2.0459999999999998</v>
      </c>
      <c r="H322" s="49">
        <v>145.17099999999999</v>
      </c>
      <c r="I322" s="49">
        <v>-0.40100000000000002</v>
      </c>
      <c r="J322" s="49">
        <v>-5.5579999999999998</v>
      </c>
      <c r="K322" s="49">
        <v>-12.702999999999999</v>
      </c>
    </row>
    <row r="323" spans="1:11" x14ac:dyDescent="0.2">
      <c r="A323" s="49">
        <v>3</v>
      </c>
      <c r="B323" s="49">
        <v>14</v>
      </c>
      <c r="D323" s="49">
        <v>4</v>
      </c>
      <c r="E323" s="49" t="s">
        <v>10</v>
      </c>
      <c r="F323" s="49">
        <v>7.173</v>
      </c>
      <c r="G323" s="49">
        <v>3.2610000000000001</v>
      </c>
      <c r="H323" s="49">
        <v>-152.22200000000001</v>
      </c>
      <c r="I323" s="49">
        <v>0.38800000000000001</v>
      </c>
      <c r="J323" s="49">
        <v>5.9029999999999996</v>
      </c>
      <c r="K323" s="49">
        <v>13.492000000000001</v>
      </c>
    </row>
    <row r="324" spans="1:11" x14ac:dyDescent="0.2">
      <c r="A324" s="49">
        <v>3</v>
      </c>
      <c r="B324" s="49">
        <v>14</v>
      </c>
      <c r="D324" s="49">
        <v>4</v>
      </c>
      <c r="E324" s="49" t="s">
        <v>11</v>
      </c>
      <c r="F324" s="49">
        <v>-3.8889999999999998</v>
      </c>
      <c r="G324" s="49">
        <v>-1.6579999999999999</v>
      </c>
      <c r="H324" s="49">
        <v>92.935000000000002</v>
      </c>
      <c r="I324" s="49">
        <v>-0.247</v>
      </c>
      <c r="J324" s="49">
        <v>-3.581</v>
      </c>
      <c r="K324" s="49">
        <v>-8.1859999999999999</v>
      </c>
    </row>
    <row r="325" spans="1:11" x14ac:dyDescent="0.2">
      <c r="A325" s="49">
        <v>3</v>
      </c>
      <c r="B325" s="49">
        <v>14</v>
      </c>
      <c r="D325" s="49">
        <v>4</v>
      </c>
      <c r="E325" s="49" t="s">
        <v>12</v>
      </c>
      <c r="F325" s="49">
        <v>-547.03300000000002</v>
      </c>
      <c r="G325" s="49">
        <v>-358.50400000000002</v>
      </c>
      <c r="H325" s="49">
        <v>0.47499999999999998</v>
      </c>
      <c r="I325" s="49">
        <v>-3.0000000000000001E-3</v>
      </c>
      <c r="J325" s="49">
        <v>-8.0000000000000002E-3</v>
      </c>
      <c r="K325" s="49">
        <v>-1.9E-2</v>
      </c>
    </row>
    <row r="326" spans="1:11" x14ac:dyDescent="0.2">
      <c r="A326" s="49">
        <v>3</v>
      </c>
      <c r="B326" s="49">
        <v>14</v>
      </c>
      <c r="D326" s="49">
        <v>3</v>
      </c>
      <c r="E326" s="49" t="s">
        <v>9</v>
      </c>
      <c r="F326" s="49">
        <v>-6.44</v>
      </c>
      <c r="G326" s="49">
        <v>-2.8159999999999998</v>
      </c>
      <c r="H326" s="49">
        <v>191.48</v>
      </c>
      <c r="I326" s="49">
        <v>-0.56799999999999995</v>
      </c>
      <c r="J326" s="49">
        <v>-7.2140000000000004</v>
      </c>
      <c r="K326" s="49">
        <v>-16.489000000000001</v>
      </c>
    </row>
    <row r="327" spans="1:11" x14ac:dyDescent="0.2">
      <c r="A327" s="49">
        <v>3</v>
      </c>
      <c r="B327" s="49">
        <v>14</v>
      </c>
      <c r="D327" s="49">
        <v>3</v>
      </c>
      <c r="E327" s="49" t="s">
        <v>10</v>
      </c>
      <c r="F327" s="49">
        <v>5.5970000000000004</v>
      </c>
      <c r="G327" s="49">
        <v>2.2469999999999999</v>
      </c>
      <c r="H327" s="49">
        <v>-179.267</v>
      </c>
      <c r="I327" s="49">
        <v>0.51500000000000001</v>
      </c>
      <c r="J327" s="49">
        <v>6.8179999999999996</v>
      </c>
      <c r="K327" s="49">
        <v>15.585000000000001</v>
      </c>
    </row>
    <row r="328" spans="1:11" x14ac:dyDescent="0.2">
      <c r="A328" s="49">
        <v>3</v>
      </c>
      <c r="B328" s="49">
        <v>14</v>
      </c>
      <c r="D328" s="49">
        <v>3</v>
      </c>
      <c r="E328" s="49" t="s">
        <v>11</v>
      </c>
      <c r="F328" s="49">
        <v>-3.762</v>
      </c>
      <c r="G328" s="49">
        <v>-1.5820000000000001</v>
      </c>
      <c r="H328" s="49">
        <v>115.858</v>
      </c>
      <c r="I328" s="49">
        <v>-0.33800000000000002</v>
      </c>
      <c r="J328" s="49">
        <v>-4.3849999999999998</v>
      </c>
      <c r="K328" s="49">
        <v>-10.023</v>
      </c>
    </row>
    <row r="329" spans="1:11" x14ac:dyDescent="0.2">
      <c r="A329" s="49">
        <v>3</v>
      </c>
      <c r="B329" s="49">
        <v>14</v>
      </c>
      <c r="D329" s="49">
        <v>3</v>
      </c>
      <c r="E329" s="49" t="s">
        <v>12</v>
      </c>
      <c r="F329" s="49">
        <v>-764.94799999999998</v>
      </c>
      <c r="G329" s="49">
        <v>-498.44799999999998</v>
      </c>
      <c r="H329" s="49">
        <v>-6.2480000000000002</v>
      </c>
      <c r="I329" s="49">
        <v>1.6E-2</v>
      </c>
      <c r="J329" s="49">
        <v>0.247</v>
      </c>
      <c r="K329" s="49">
        <v>0.56499999999999995</v>
      </c>
    </row>
    <row r="330" spans="1:11" x14ac:dyDescent="0.2">
      <c r="A330" s="49">
        <v>3</v>
      </c>
      <c r="B330" s="49">
        <v>14</v>
      </c>
      <c r="D330" s="49">
        <v>2</v>
      </c>
      <c r="E330" s="49" t="s">
        <v>9</v>
      </c>
      <c r="F330" s="49">
        <v>-0.40600000000000003</v>
      </c>
      <c r="G330" s="49">
        <v>1.1579999999999999</v>
      </c>
      <c r="H330" s="49">
        <v>213.97499999999999</v>
      </c>
      <c r="I330" s="49">
        <v>-0.65100000000000002</v>
      </c>
      <c r="J330" s="49">
        <v>-7.9530000000000003</v>
      </c>
      <c r="K330" s="49">
        <v>-18.178000000000001</v>
      </c>
    </row>
    <row r="331" spans="1:11" x14ac:dyDescent="0.2">
      <c r="A331" s="49">
        <v>3</v>
      </c>
      <c r="B331" s="49">
        <v>14</v>
      </c>
      <c r="D331" s="49">
        <v>2</v>
      </c>
      <c r="E331" s="49" t="s">
        <v>10</v>
      </c>
      <c r="F331" s="49">
        <v>-1.9430000000000001</v>
      </c>
      <c r="G331" s="49">
        <v>-2.8809999999999998</v>
      </c>
      <c r="H331" s="49">
        <v>-207.9</v>
      </c>
      <c r="I331" s="49">
        <v>0.71899999999999997</v>
      </c>
      <c r="J331" s="49">
        <v>8.01</v>
      </c>
      <c r="K331" s="49">
        <v>18.309000000000001</v>
      </c>
    </row>
    <row r="332" spans="1:11" x14ac:dyDescent="0.2">
      <c r="A332" s="49">
        <v>3</v>
      </c>
      <c r="B332" s="49">
        <v>14</v>
      </c>
      <c r="D332" s="49">
        <v>2</v>
      </c>
      <c r="E332" s="49" t="s">
        <v>11</v>
      </c>
      <c r="F332" s="49">
        <v>0.48</v>
      </c>
      <c r="G332" s="49">
        <v>1.262</v>
      </c>
      <c r="H332" s="49">
        <v>131.83600000000001</v>
      </c>
      <c r="I332" s="49">
        <v>-0.42799999999999999</v>
      </c>
      <c r="J332" s="49">
        <v>-4.9880000000000004</v>
      </c>
      <c r="K332" s="49">
        <v>-11.401999999999999</v>
      </c>
    </row>
    <row r="333" spans="1:11" x14ac:dyDescent="0.2">
      <c r="A333" s="49">
        <v>3</v>
      </c>
      <c r="B333" s="49">
        <v>14</v>
      </c>
      <c r="D333" s="49">
        <v>2</v>
      </c>
      <c r="E333" s="49" t="s">
        <v>12</v>
      </c>
      <c r="F333" s="49">
        <v>-984.97299999999996</v>
      </c>
      <c r="G333" s="49">
        <v>-639.64800000000002</v>
      </c>
      <c r="H333" s="49">
        <v>-13.089</v>
      </c>
      <c r="I333" s="49">
        <v>0.04</v>
      </c>
      <c r="J333" s="49">
        <v>0.51500000000000001</v>
      </c>
      <c r="K333" s="49">
        <v>1.1759999999999999</v>
      </c>
    </row>
    <row r="334" spans="1:11" x14ac:dyDescent="0.2">
      <c r="A334" s="49">
        <v>3</v>
      </c>
      <c r="B334" s="49">
        <v>14</v>
      </c>
      <c r="D334" s="49">
        <v>1</v>
      </c>
      <c r="E334" s="49" t="s">
        <v>9</v>
      </c>
      <c r="F334" s="49">
        <v>3.5619999999999998</v>
      </c>
      <c r="G334" s="49">
        <v>3.202</v>
      </c>
      <c r="H334" s="49">
        <v>221.703</v>
      </c>
      <c r="I334" s="49">
        <v>-0.23699999999999999</v>
      </c>
      <c r="J334" s="49">
        <v>-7.0979999999999999</v>
      </c>
      <c r="K334" s="49">
        <v>-16.222999999999999</v>
      </c>
    </row>
    <row r="335" spans="1:11" x14ac:dyDescent="0.2">
      <c r="A335" s="49">
        <v>3</v>
      </c>
      <c r="B335" s="49">
        <v>14</v>
      </c>
      <c r="D335" s="49">
        <v>1</v>
      </c>
      <c r="E335" s="49" t="s">
        <v>10</v>
      </c>
      <c r="F335" s="49">
        <v>-1.151</v>
      </c>
      <c r="G335" s="49">
        <v>-1.3560000000000001</v>
      </c>
      <c r="H335" s="49">
        <v>-329.04399999999998</v>
      </c>
      <c r="I335" s="49">
        <v>0.47799999999999998</v>
      </c>
      <c r="J335" s="49">
        <v>10.885</v>
      </c>
      <c r="K335" s="49">
        <v>24.88</v>
      </c>
    </row>
    <row r="336" spans="1:11" x14ac:dyDescent="0.2">
      <c r="A336" s="49">
        <v>3</v>
      </c>
      <c r="B336" s="49">
        <v>14</v>
      </c>
      <c r="D336" s="49">
        <v>1</v>
      </c>
      <c r="E336" s="49" t="s">
        <v>11</v>
      </c>
      <c r="F336" s="49">
        <v>1.274</v>
      </c>
      <c r="G336" s="49">
        <v>1.232</v>
      </c>
      <c r="H336" s="49">
        <v>148.851</v>
      </c>
      <c r="I336" s="49">
        <v>-0.193</v>
      </c>
      <c r="J336" s="49">
        <v>-4.8600000000000003</v>
      </c>
      <c r="K336" s="49">
        <v>-11.109</v>
      </c>
    </row>
    <row r="337" spans="1:11" x14ac:dyDescent="0.2">
      <c r="A337" s="49">
        <v>3</v>
      </c>
      <c r="B337" s="49">
        <v>14</v>
      </c>
      <c r="D337" s="49">
        <v>1</v>
      </c>
      <c r="E337" s="49" t="s">
        <v>12</v>
      </c>
      <c r="F337" s="49">
        <v>-1209.7049999999999</v>
      </c>
      <c r="G337" s="49">
        <v>-783.70299999999997</v>
      </c>
      <c r="H337" s="49">
        <v>-26.951000000000001</v>
      </c>
      <c r="I337" s="49">
        <v>6.8000000000000005E-2</v>
      </c>
      <c r="J337" s="49">
        <v>0.99199999999999999</v>
      </c>
      <c r="K337" s="49">
        <v>2.2679999999999998</v>
      </c>
    </row>
    <row r="338" spans="1:11" x14ac:dyDescent="0.2">
      <c r="A338" s="49">
        <v>3</v>
      </c>
      <c r="B338" s="49">
        <v>15</v>
      </c>
      <c r="D338" s="49">
        <v>6</v>
      </c>
      <c r="E338" s="49" t="s">
        <v>9</v>
      </c>
      <c r="F338" s="49">
        <v>-2.3540000000000001</v>
      </c>
      <c r="G338" s="49">
        <v>-1.821</v>
      </c>
      <c r="H338" s="49">
        <v>37.520000000000003</v>
      </c>
      <c r="I338" s="49">
        <v>-8.2000000000000003E-2</v>
      </c>
      <c r="J338" s="49">
        <v>-1.55</v>
      </c>
      <c r="K338" s="49">
        <v>-3.544</v>
      </c>
    </row>
    <row r="339" spans="1:11" x14ac:dyDescent="0.2">
      <c r="A339" s="49">
        <v>3</v>
      </c>
      <c r="B339" s="49">
        <v>15</v>
      </c>
      <c r="D339" s="49">
        <v>6</v>
      </c>
      <c r="E339" s="49" t="s">
        <v>10</v>
      </c>
      <c r="F339" s="49">
        <v>5.6269999999999998</v>
      </c>
      <c r="G339" s="49">
        <v>4.2510000000000003</v>
      </c>
      <c r="H339" s="49">
        <v>-34.595999999999997</v>
      </c>
      <c r="I339" s="49">
        <v>7.5999999999999998E-2</v>
      </c>
      <c r="J339" s="49">
        <v>1.4350000000000001</v>
      </c>
      <c r="K339" s="49">
        <v>3.28</v>
      </c>
    </row>
    <row r="340" spans="1:11" x14ac:dyDescent="0.2">
      <c r="A340" s="49">
        <v>3</v>
      </c>
      <c r="B340" s="49">
        <v>15</v>
      </c>
      <c r="D340" s="49">
        <v>6</v>
      </c>
      <c r="E340" s="49" t="s">
        <v>11</v>
      </c>
      <c r="F340" s="49">
        <v>-2.4940000000000002</v>
      </c>
      <c r="G340" s="49">
        <v>-1.897</v>
      </c>
      <c r="H340" s="49">
        <v>22.536000000000001</v>
      </c>
      <c r="I340" s="49">
        <v>-4.9000000000000002E-2</v>
      </c>
      <c r="J340" s="49">
        <v>-0.93300000000000005</v>
      </c>
      <c r="K340" s="49">
        <v>-2.1320000000000001</v>
      </c>
    </row>
    <row r="341" spans="1:11" x14ac:dyDescent="0.2">
      <c r="A341" s="49">
        <v>3</v>
      </c>
      <c r="B341" s="49">
        <v>15</v>
      </c>
      <c r="D341" s="49">
        <v>6</v>
      </c>
      <c r="E341" s="49" t="s">
        <v>12</v>
      </c>
      <c r="F341" s="49">
        <v>-75.887</v>
      </c>
      <c r="G341" s="49">
        <v>-55.295000000000002</v>
      </c>
      <c r="H341" s="49">
        <v>-2.6669999999999998</v>
      </c>
      <c r="I341" s="49">
        <v>3.0000000000000001E-3</v>
      </c>
      <c r="J341" s="49">
        <v>0.13700000000000001</v>
      </c>
      <c r="K341" s="49">
        <v>0.313</v>
      </c>
    </row>
    <row r="342" spans="1:11" x14ac:dyDescent="0.2">
      <c r="A342" s="49">
        <v>3</v>
      </c>
      <c r="B342" s="49">
        <v>15</v>
      </c>
      <c r="D342" s="49">
        <v>5</v>
      </c>
      <c r="E342" s="49" t="s">
        <v>9</v>
      </c>
      <c r="F342" s="49">
        <v>-8.9719999999999995</v>
      </c>
      <c r="G342" s="49">
        <v>-6.74</v>
      </c>
      <c r="H342" s="49">
        <v>58.52</v>
      </c>
      <c r="I342" s="49">
        <v>-0.13500000000000001</v>
      </c>
      <c r="J342" s="49">
        <v>-2.2989999999999999</v>
      </c>
      <c r="K342" s="49">
        <v>-5.2560000000000002</v>
      </c>
    </row>
    <row r="343" spans="1:11" x14ac:dyDescent="0.2">
      <c r="A343" s="49">
        <v>3</v>
      </c>
      <c r="B343" s="49">
        <v>15</v>
      </c>
      <c r="D343" s="49">
        <v>5</v>
      </c>
      <c r="E343" s="49" t="s">
        <v>10</v>
      </c>
      <c r="F343" s="49">
        <v>8.7080000000000002</v>
      </c>
      <c r="G343" s="49">
        <v>6.5439999999999996</v>
      </c>
      <c r="H343" s="49">
        <v>-56.932000000000002</v>
      </c>
      <c r="I343" s="49">
        <v>0.13</v>
      </c>
      <c r="J343" s="49">
        <v>2.242</v>
      </c>
      <c r="K343" s="49">
        <v>5.125</v>
      </c>
    </row>
    <row r="344" spans="1:11" x14ac:dyDescent="0.2">
      <c r="A344" s="49">
        <v>3</v>
      </c>
      <c r="B344" s="49">
        <v>15</v>
      </c>
      <c r="D344" s="49">
        <v>5</v>
      </c>
      <c r="E344" s="49" t="s">
        <v>11</v>
      </c>
      <c r="F344" s="49">
        <v>-5.5250000000000004</v>
      </c>
      <c r="G344" s="49">
        <v>-4.1509999999999998</v>
      </c>
      <c r="H344" s="49">
        <v>36.079000000000001</v>
      </c>
      <c r="I344" s="49">
        <v>-8.3000000000000004E-2</v>
      </c>
      <c r="J344" s="49">
        <v>-1.419</v>
      </c>
      <c r="K344" s="49">
        <v>-3.2440000000000002</v>
      </c>
    </row>
    <row r="345" spans="1:11" x14ac:dyDescent="0.2">
      <c r="A345" s="49">
        <v>3</v>
      </c>
      <c r="B345" s="49">
        <v>15</v>
      </c>
      <c r="D345" s="49">
        <v>5</v>
      </c>
      <c r="E345" s="49" t="s">
        <v>12</v>
      </c>
      <c r="F345" s="49">
        <v>-325.31599999999997</v>
      </c>
      <c r="G345" s="49">
        <v>-217.47200000000001</v>
      </c>
      <c r="H345" s="49">
        <v>-13.029</v>
      </c>
      <c r="I345" s="49">
        <v>2.3E-2</v>
      </c>
      <c r="J345" s="49">
        <v>0.56999999999999995</v>
      </c>
      <c r="K345" s="49">
        <v>1.302</v>
      </c>
    </row>
    <row r="346" spans="1:11" x14ac:dyDescent="0.2">
      <c r="A346" s="49">
        <v>3</v>
      </c>
      <c r="B346" s="49">
        <v>15</v>
      </c>
      <c r="D346" s="49">
        <v>4</v>
      </c>
      <c r="E346" s="49" t="s">
        <v>9</v>
      </c>
      <c r="F346" s="49">
        <v>-7.9009999999999998</v>
      </c>
      <c r="G346" s="49">
        <v>-5.9210000000000003</v>
      </c>
      <c r="H346" s="49">
        <v>73.149000000000001</v>
      </c>
      <c r="I346" s="49">
        <v>-0.193</v>
      </c>
      <c r="J346" s="49">
        <v>-2.8149999999999999</v>
      </c>
      <c r="K346" s="49">
        <v>-6.4349999999999996</v>
      </c>
    </row>
    <row r="347" spans="1:11" x14ac:dyDescent="0.2">
      <c r="A347" s="49">
        <v>3</v>
      </c>
      <c r="B347" s="49">
        <v>15</v>
      </c>
      <c r="D347" s="49">
        <v>4</v>
      </c>
      <c r="E347" s="49" t="s">
        <v>10</v>
      </c>
      <c r="F347" s="49">
        <v>7.5960000000000001</v>
      </c>
      <c r="G347" s="49">
        <v>5.6479999999999997</v>
      </c>
      <c r="H347" s="49">
        <v>-75.141000000000005</v>
      </c>
      <c r="I347" s="49">
        <v>0.19700000000000001</v>
      </c>
      <c r="J347" s="49">
        <v>2.895</v>
      </c>
      <c r="K347" s="49">
        <v>6.6180000000000003</v>
      </c>
    </row>
    <row r="348" spans="1:11" x14ac:dyDescent="0.2">
      <c r="A348" s="49">
        <v>3</v>
      </c>
      <c r="B348" s="49">
        <v>15</v>
      </c>
      <c r="D348" s="49">
        <v>4</v>
      </c>
      <c r="E348" s="49" t="s">
        <v>11</v>
      </c>
      <c r="F348" s="49">
        <v>-4.843</v>
      </c>
      <c r="G348" s="49">
        <v>-3.6150000000000002</v>
      </c>
      <c r="H348" s="49">
        <v>46.341000000000001</v>
      </c>
      <c r="I348" s="49">
        <v>-0.122</v>
      </c>
      <c r="J348" s="49">
        <v>-1.7849999999999999</v>
      </c>
      <c r="K348" s="49">
        <v>-4.0789999999999997</v>
      </c>
    </row>
    <row r="349" spans="1:11" x14ac:dyDescent="0.2">
      <c r="A349" s="49">
        <v>3</v>
      </c>
      <c r="B349" s="49">
        <v>15</v>
      </c>
      <c r="D349" s="49">
        <v>4</v>
      </c>
      <c r="E349" s="49" t="s">
        <v>12</v>
      </c>
      <c r="F349" s="49">
        <v>-573.67700000000002</v>
      </c>
      <c r="G349" s="49">
        <v>-378.87599999999998</v>
      </c>
      <c r="H349" s="49">
        <v>-32.859000000000002</v>
      </c>
      <c r="I349" s="49">
        <v>7.0999999999999994E-2</v>
      </c>
      <c r="J349" s="49">
        <v>1.343</v>
      </c>
      <c r="K349" s="49">
        <v>3.0710000000000002</v>
      </c>
    </row>
    <row r="350" spans="1:11" x14ac:dyDescent="0.2">
      <c r="A350" s="49">
        <v>3</v>
      </c>
      <c r="B350" s="49">
        <v>15</v>
      </c>
      <c r="D350" s="49">
        <v>3</v>
      </c>
      <c r="E350" s="49" t="s">
        <v>9</v>
      </c>
      <c r="F350" s="49">
        <v>-6.7729999999999997</v>
      </c>
      <c r="G350" s="49">
        <v>-5.0410000000000004</v>
      </c>
      <c r="H350" s="49">
        <v>84.826999999999998</v>
      </c>
      <c r="I350" s="49">
        <v>-0.245</v>
      </c>
      <c r="J350" s="49">
        <v>-3.2120000000000002</v>
      </c>
      <c r="K350" s="49">
        <v>-7.3410000000000002</v>
      </c>
    </row>
    <row r="351" spans="1:11" x14ac:dyDescent="0.2">
      <c r="A351" s="49">
        <v>3</v>
      </c>
      <c r="B351" s="49">
        <v>15</v>
      </c>
      <c r="D351" s="49">
        <v>3</v>
      </c>
      <c r="E351" s="49" t="s">
        <v>10</v>
      </c>
      <c r="F351" s="49">
        <v>6.5839999999999996</v>
      </c>
      <c r="G351" s="49">
        <v>4.9089999999999998</v>
      </c>
      <c r="H351" s="49">
        <v>-84.363</v>
      </c>
      <c r="I351" s="49">
        <v>0.24399999999999999</v>
      </c>
      <c r="J351" s="49">
        <v>3.198</v>
      </c>
      <c r="K351" s="49">
        <v>7.31</v>
      </c>
    </row>
    <row r="352" spans="1:11" x14ac:dyDescent="0.2">
      <c r="A352" s="49">
        <v>3</v>
      </c>
      <c r="B352" s="49">
        <v>15</v>
      </c>
      <c r="D352" s="49">
        <v>3</v>
      </c>
      <c r="E352" s="49" t="s">
        <v>11</v>
      </c>
      <c r="F352" s="49">
        <v>-4.1740000000000004</v>
      </c>
      <c r="G352" s="49">
        <v>-3.109</v>
      </c>
      <c r="H352" s="49">
        <v>52.872</v>
      </c>
      <c r="I352" s="49">
        <v>-0.153</v>
      </c>
      <c r="J352" s="49">
        <v>-2.0030000000000001</v>
      </c>
      <c r="K352" s="49">
        <v>-4.5789999999999997</v>
      </c>
    </row>
    <row r="353" spans="1:11" x14ac:dyDescent="0.2">
      <c r="A353" s="49">
        <v>3</v>
      </c>
      <c r="B353" s="49">
        <v>15</v>
      </c>
      <c r="D353" s="49">
        <v>3</v>
      </c>
      <c r="E353" s="49" t="s">
        <v>12</v>
      </c>
      <c r="F353" s="49">
        <v>-826.43700000000001</v>
      </c>
      <c r="G353" s="49">
        <v>-543.63599999999997</v>
      </c>
      <c r="H353" s="49">
        <v>-66.909000000000006</v>
      </c>
      <c r="I353" s="49">
        <v>0.16800000000000001</v>
      </c>
      <c r="J353" s="49">
        <v>2.6419999999999999</v>
      </c>
      <c r="K353" s="49">
        <v>6.0389999999999997</v>
      </c>
    </row>
    <row r="354" spans="1:11" x14ac:dyDescent="0.2">
      <c r="A354" s="49">
        <v>3</v>
      </c>
      <c r="B354" s="49">
        <v>15</v>
      </c>
      <c r="D354" s="49">
        <v>2</v>
      </c>
      <c r="E354" s="49" t="s">
        <v>9</v>
      </c>
      <c r="F354" s="49">
        <v>-5.8639999999999999</v>
      </c>
      <c r="G354" s="49">
        <v>-4.4740000000000002</v>
      </c>
      <c r="H354" s="49">
        <v>94.224000000000004</v>
      </c>
      <c r="I354" s="49">
        <v>-0.26800000000000002</v>
      </c>
      <c r="J354" s="49">
        <v>-3.4820000000000002</v>
      </c>
      <c r="K354" s="49">
        <v>-7.9589999999999996</v>
      </c>
    </row>
    <row r="355" spans="1:11" x14ac:dyDescent="0.2">
      <c r="A355" s="49">
        <v>3</v>
      </c>
      <c r="B355" s="49">
        <v>15</v>
      </c>
      <c r="D355" s="49">
        <v>2</v>
      </c>
      <c r="E355" s="49" t="s">
        <v>10</v>
      </c>
      <c r="F355" s="49">
        <v>5.7009999999999996</v>
      </c>
      <c r="G355" s="49">
        <v>4.3760000000000003</v>
      </c>
      <c r="H355" s="49">
        <v>-94.816000000000003</v>
      </c>
      <c r="I355" s="49">
        <v>0.27100000000000002</v>
      </c>
      <c r="J355" s="49">
        <v>3.5089999999999999</v>
      </c>
      <c r="K355" s="49">
        <v>8.0220000000000002</v>
      </c>
    </row>
    <row r="356" spans="1:11" x14ac:dyDescent="0.2">
      <c r="A356" s="49">
        <v>3</v>
      </c>
      <c r="B356" s="49">
        <v>15</v>
      </c>
      <c r="D356" s="49">
        <v>2</v>
      </c>
      <c r="E356" s="49" t="s">
        <v>11</v>
      </c>
      <c r="F356" s="49">
        <v>-3.6139999999999999</v>
      </c>
      <c r="G356" s="49">
        <v>-2.7650000000000001</v>
      </c>
      <c r="H356" s="49">
        <v>59.075000000000003</v>
      </c>
      <c r="I356" s="49">
        <v>-0.16800000000000001</v>
      </c>
      <c r="J356" s="49">
        <v>-2.1850000000000001</v>
      </c>
      <c r="K356" s="49">
        <v>-4.9939999999999998</v>
      </c>
    </row>
    <row r="357" spans="1:11" x14ac:dyDescent="0.2">
      <c r="A357" s="49">
        <v>3</v>
      </c>
      <c r="B357" s="49">
        <v>15</v>
      </c>
      <c r="D357" s="49">
        <v>2</v>
      </c>
      <c r="E357" s="49" t="s">
        <v>12</v>
      </c>
      <c r="F357" s="49">
        <v>-1078.731</v>
      </c>
      <c r="G357" s="49">
        <v>-708.18600000000004</v>
      </c>
      <c r="H357" s="49">
        <v>-109.03400000000001</v>
      </c>
      <c r="I357" s="49">
        <v>0.29699999999999999</v>
      </c>
      <c r="J357" s="49">
        <v>4.2249999999999996</v>
      </c>
      <c r="K357" s="49">
        <v>9.657</v>
      </c>
    </row>
    <row r="358" spans="1:11" x14ac:dyDescent="0.2">
      <c r="A358" s="49">
        <v>3</v>
      </c>
      <c r="B358" s="49">
        <v>15</v>
      </c>
      <c r="D358" s="49">
        <v>1</v>
      </c>
      <c r="E358" s="49" t="s">
        <v>9</v>
      </c>
      <c r="F358" s="49">
        <v>-2.9929999999999999</v>
      </c>
      <c r="G358" s="49">
        <v>-2.3660000000000001</v>
      </c>
      <c r="H358" s="49">
        <v>74.356999999999999</v>
      </c>
      <c r="I358" s="49">
        <v>-0.11799999999999999</v>
      </c>
      <c r="J358" s="49">
        <v>-2.4889999999999999</v>
      </c>
      <c r="K358" s="49">
        <v>-5.6879999999999997</v>
      </c>
    </row>
    <row r="359" spans="1:11" x14ac:dyDescent="0.2">
      <c r="A359" s="49">
        <v>3</v>
      </c>
      <c r="B359" s="49">
        <v>15</v>
      </c>
      <c r="D359" s="49">
        <v>1</v>
      </c>
      <c r="E359" s="49" t="s">
        <v>10</v>
      </c>
      <c r="F359" s="49">
        <v>1.6120000000000001</v>
      </c>
      <c r="G359" s="49">
        <v>1.228</v>
      </c>
      <c r="H359" s="49">
        <v>-77.254999999999995</v>
      </c>
      <c r="I359" s="49">
        <v>0.125</v>
      </c>
      <c r="J359" s="49">
        <v>2.5920000000000001</v>
      </c>
      <c r="K359" s="49">
        <v>5.9240000000000004</v>
      </c>
    </row>
    <row r="360" spans="1:11" x14ac:dyDescent="0.2">
      <c r="A360" s="49">
        <v>3</v>
      </c>
      <c r="B360" s="49">
        <v>15</v>
      </c>
      <c r="D360" s="49">
        <v>1</v>
      </c>
      <c r="E360" s="49" t="s">
        <v>11</v>
      </c>
      <c r="F360" s="49">
        <v>-1.2450000000000001</v>
      </c>
      <c r="G360" s="49">
        <v>-0.97099999999999997</v>
      </c>
      <c r="H360" s="49">
        <v>40.975999999999999</v>
      </c>
      <c r="I360" s="49">
        <v>-6.6000000000000003E-2</v>
      </c>
      <c r="J360" s="49">
        <v>-1.373</v>
      </c>
      <c r="K360" s="49">
        <v>-3.1379999999999999</v>
      </c>
    </row>
    <row r="361" spans="1:11" x14ac:dyDescent="0.2">
      <c r="A361" s="49">
        <v>3</v>
      </c>
      <c r="B361" s="49">
        <v>15</v>
      </c>
      <c r="D361" s="49">
        <v>1</v>
      </c>
      <c r="E361" s="49" t="s">
        <v>12</v>
      </c>
      <c r="F361" s="49">
        <v>-1329.895</v>
      </c>
      <c r="G361" s="49">
        <v>-872.13099999999997</v>
      </c>
      <c r="H361" s="49">
        <v>-160.786</v>
      </c>
      <c r="I361" s="49">
        <v>0.40899999999999997</v>
      </c>
      <c r="J361" s="49">
        <v>6.03</v>
      </c>
      <c r="K361" s="49">
        <v>13.784000000000001</v>
      </c>
    </row>
    <row r="362" spans="1:11" x14ac:dyDescent="0.2">
      <c r="A362" s="49">
        <v>3</v>
      </c>
      <c r="B362" s="49">
        <v>16</v>
      </c>
      <c r="D362" s="49">
        <v>6</v>
      </c>
      <c r="E362" s="49" t="s">
        <v>9</v>
      </c>
      <c r="F362" s="49">
        <v>-7.9880000000000004</v>
      </c>
      <c r="G362" s="49">
        <v>-4.5590000000000002</v>
      </c>
      <c r="H362" s="49">
        <v>38.459000000000003</v>
      </c>
      <c r="I362" s="49">
        <v>-8.5000000000000006E-2</v>
      </c>
      <c r="J362" s="49">
        <v>-1.585</v>
      </c>
      <c r="K362" s="49">
        <v>-3.6219999999999999</v>
      </c>
    </row>
    <row r="363" spans="1:11" x14ac:dyDescent="0.2">
      <c r="A363" s="49">
        <v>3</v>
      </c>
      <c r="B363" s="49">
        <v>16</v>
      </c>
      <c r="D363" s="49">
        <v>6</v>
      </c>
      <c r="E363" s="49" t="s">
        <v>10</v>
      </c>
      <c r="F363" s="49">
        <v>5.0350000000000001</v>
      </c>
      <c r="G363" s="49">
        <v>2.202</v>
      </c>
      <c r="H363" s="49">
        <v>-34.939</v>
      </c>
      <c r="I363" s="49">
        <v>7.6999999999999999E-2</v>
      </c>
      <c r="J363" s="49">
        <v>1.4450000000000001</v>
      </c>
      <c r="K363" s="49">
        <v>3.3039999999999998</v>
      </c>
    </row>
    <row r="364" spans="1:11" x14ac:dyDescent="0.2">
      <c r="A364" s="49">
        <v>3</v>
      </c>
      <c r="B364" s="49">
        <v>16</v>
      </c>
      <c r="D364" s="49">
        <v>6</v>
      </c>
      <c r="E364" s="49" t="s">
        <v>11</v>
      </c>
      <c r="F364" s="49">
        <v>-4.07</v>
      </c>
      <c r="G364" s="49">
        <v>-2.113</v>
      </c>
      <c r="H364" s="49">
        <v>22.937000000000001</v>
      </c>
      <c r="I364" s="49">
        <v>-5.0999999999999997E-2</v>
      </c>
      <c r="J364" s="49">
        <v>-0.94699999999999995</v>
      </c>
      <c r="K364" s="49">
        <v>-2.1640000000000001</v>
      </c>
    </row>
    <row r="365" spans="1:11" x14ac:dyDescent="0.2">
      <c r="A365" s="49">
        <v>3</v>
      </c>
      <c r="B365" s="49">
        <v>16</v>
      </c>
      <c r="D365" s="49">
        <v>6</v>
      </c>
      <c r="E365" s="49" t="s">
        <v>12</v>
      </c>
      <c r="F365" s="49">
        <v>-85.195999999999998</v>
      </c>
      <c r="G365" s="49">
        <v>-62.287999999999997</v>
      </c>
      <c r="H365" s="49">
        <v>1.4259999999999999</v>
      </c>
      <c r="I365" s="49">
        <v>-1E-3</v>
      </c>
      <c r="J365" s="49">
        <v>-7.9000000000000001E-2</v>
      </c>
      <c r="K365" s="49">
        <v>-0.182</v>
      </c>
    </row>
    <row r="366" spans="1:11" x14ac:dyDescent="0.2">
      <c r="A366" s="49">
        <v>3</v>
      </c>
      <c r="B366" s="49">
        <v>16</v>
      </c>
      <c r="D366" s="49">
        <v>5</v>
      </c>
      <c r="E366" s="49" t="s">
        <v>9</v>
      </c>
      <c r="F366" s="49">
        <v>-2.6190000000000002</v>
      </c>
      <c r="G366" s="49">
        <v>-0.26600000000000001</v>
      </c>
      <c r="H366" s="49">
        <v>57.948999999999998</v>
      </c>
      <c r="I366" s="49">
        <v>-0.13400000000000001</v>
      </c>
      <c r="J366" s="49">
        <v>-2.2749999999999999</v>
      </c>
      <c r="K366" s="49">
        <v>-5.2</v>
      </c>
    </row>
    <row r="367" spans="1:11" x14ac:dyDescent="0.2">
      <c r="A367" s="49">
        <v>3</v>
      </c>
      <c r="B367" s="49">
        <v>16</v>
      </c>
      <c r="D367" s="49">
        <v>5</v>
      </c>
      <c r="E367" s="49" t="s">
        <v>10</v>
      </c>
      <c r="F367" s="49">
        <v>2.819</v>
      </c>
      <c r="G367" s="49">
        <v>0.43</v>
      </c>
      <c r="H367" s="49">
        <v>-56.040999999999997</v>
      </c>
      <c r="I367" s="49">
        <v>0.128</v>
      </c>
      <c r="J367" s="49">
        <v>2.206</v>
      </c>
      <c r="K367" s="49">
        <v>5.0430000000000001</v>
      </c>
    </row>
    <row r="368" spans="1:11" x14ac:dyDescent="0.2">
      <c r="A368" s="49">
        <v>3</v>
      </c>
      <c r="B368" s="49">
        <v>16</v>
      </c>
      <c r="D368" s="49">
        <v>5</v>
      </c>
      <c r="E368" s="49" t="s">
        <v>11</v>
      </c>
      <c r="F368" s="49">
        <v>-1.6990000000000001</v>
      </c>
      <c r="G368" s="49">
        <v>-0.217</v>
      </c>
      <c r="H368" s="49">
        <v>35.622</v>
      </c>
      <c r="I368" s="49">
        <v>-8.2000000000000003E-2</v>
      </c>
      <c r="J368" s="49">
        <v>-1.4</v>
      </c>
      <c r="K368" s="49">
        <v>-3.2010000000000001</v>
      </c>
    </row>
    <row r="369" spans="1:11" x14ac:dyDescent="0.2">
      <c r="A369" s="49">
        <v>3</v>
      </c>
      <c r="B369" s="49">
        <v>16</v>
      </c>
      <c r="D369" s="49">
        <v>5</v>
      </c>
      <c r="E369" s="49" t="s">
        <v>12</v>
      </c>
      <c r="F369" s="49">
        <v>-355.32400000000001</v>
      </c>
      <c r="G369" s="49">
        <v>-237.178</v>
      </c>
      <c r="H369" s="49">
        <v>6.032</v>
      </c>
      <c r="I369" s="49">
        <v>-8.9999999999999993E-3</v>
      </c>
      <c r="J369" s="49">
        <v>-0.27700000000000002</v>
      </c>
      <c r="K369" s="49">
        <v>-0.63200000000000001</v>
      </c>
    </row>
    <row r="370" spans="1:11" x14ac:dyDescent="0.2">
      <c r="A370" s="49">
        <v>3</v>
      </c>
      <c r="B370" s="49">
        <v>16</v>
      </c>
      <c r="D370" s="49">
        <v>4</v>
      </c>
      <c r="E370" s="49" t="s">
        <v>9</v>
      </c>
      <c r="F370" s="49">
        <v>-2.6960000000000002</v>
      </c>
      <c r="G370" s="49">
        <v>-0.46200000000000002</v>
      </c>
      <c r="H370" s="49">
        <v>72.186000000000007</v>
      </c>
      <c r="I370" s="49">
        <v>-0.191</v>
      </c>
      <c r="J370" s="49">
        <v>-2.778</v>
      </c>
      <c r="K370" s="49">
        <v>-6.3490000000000002</v>
      </c>
    </row>
    <row r="371" spans="1:11" x14ac:dyDescent="0.2">
      <c r="A371" s="49">
        <v>3</v>
      </c>
      <c r="B371" s="49">
        <v>16</v>
      </c>
      <c r="D371" s="49">
        <v>4</v>
      </c>
      <c r="E371" s="49" t="s">
        <v>10</v>
      </c>
      <c r="F371" s="49">
        <v>2.6120000000000001</v>
      </c>
      <c r="G371" s="49">
        <v>0.48399999999999999</v>
      </c>
      <c r="H371" s="49">
        <v>-74.424000000000007</v>
      </c>
      <c r="I371" s="49">
        <v>0.19500000000000001</v>
      </c>
      <c r="J371" s="49">
        <v>2.8679999999999999</v>
      </c>
      <c r="K371" s="49">
        <v>6.5549999999999997</v>
      </c>
    </row>
    <row r="372" spans="1:11" x14ac:dyDescent="0.2">
      <c r="A372" s="49">
        <v>3</v>
      </c>
      <c r="B372" s="49">
        <v>16</v>
      </c>
      <c r="D372" s="49">
        <v>4</v>
      </c>
      <c r="E372" s="49" t="s">
        <v>11</v>
      </c>
      <c r="F372" s="49">
        <v>-1.659</v>
      </c>
      <c r="G372" s="49">
        <v>-0.29599999999999999</v>
      </c>
      <c r="H372" s="49">
        <v>45.814999999999998</v>
      </c>
      <c r="I372" s="49">
        <v>-0.12</v>
      </c>
      <c r="J372" s="49">
        <v>-1.764</v>
      </c>
      <c r="K372" s="49">
        <v>-4.032</v>
      </c>
    </row>
    <row r="373" spans="1:11" x14ac:dyDescent="0.2">
      <c r="A373" s="49">
        <v>3</v>
      </c>
      <c r="B373" s="49">
        <v>16</v>
      </c>
      <c r="D373" s="49">
        <v>4</v>
      </c>
      <c r="E373" s="49" t="s">
        <v>12</v>
      </c>
      <c r="F373" s="49">
        <v>-625.26</v>
      </c>
      <c r="G373" s="49">
        <v>-411.96100000000001</v>
      </c>
      <c r="H373" s="49">
        <v>16.323</v>
      </c>
      <c r="I373" s="49">
        <v>-3.3000000000000002E-2</v>
      </c>
      <c r="J373" s="49">
        <v>-0.67900000000000005</v>
      </c>
      <c r="K373" s="49">
        <v>-1.552</v>
      </c>
    </row>
    <row r="374" spans="1:11" x14ac:dyDescent="0.2">
      <c r="A374" s="49">
        <v>3</v>
      </c>
      <c r="B374" s="49">
        <v>16</v>
      </c>
      <c r="D374" s="49">
        <v>3</v>
      </c>
      <c r="E374" s="49" t="s">
        <v>9</v>
      </c>
      <c r="F374" s="49">
        <v>-2.1949999999999998</v>
      </c>
      <c r="G374" s="49">
        <v>-0.313</v>
      </c>
      <c r="H374" s="49">
        <v>84.033000000000001</v>
      </c>
      <c r="I374" s="49">
        <v>-0.24199999999999999</v>
      </c>
      <c r="J374" s="49">
        <v>-3.1829999999999998</v>
      </c>
      <c r="K374" s="49">
        <v>-7.274</v>
      </c>
    </row>
    <row r="375" spans="1:11" x14ac:dyDescent="0.2">
      <c r="A375" s="49">
        <v>3</v>
      </c>
      <c r="B375" s="49">
        <v>16</v>
      </c>
      <c r="D375" s="49">
        <v>3</v>
      </c>
      <c r="E375" s="49" t="s">
        <v>10</v>
      </c>
      <c r="F375" s="49">
        <v>2.1920000000000002</v>
      </c>
      <c r="G375" s="49">
        <v>0.32</v>
      </c>
      <c r="H375" s="49">
        <v>-83.245000000000005</v>
      </c>
      <c r="I375" s="49">
        <v>0.24</v>
      </c>
      <c r="J375" s="49">
        <v>3.157</v>
      </c>
      <c r="K375" s="49">
        <v>7.2169999999999996</v>
      </c>
    </row>
    <row r="376" spans="1:11" x14ac:dyDescent="0.2">
      <c r="A376" s="49">
        <v>3</v>
      </c>
      <c r="B376" s="49">
        <v>16</v>
      </c>
      <c r="D376" s="49">
        <v>3</v>
      </c>
      <c r="E376" s="49" t="s">
        <v>11</v>
      </c>
      <c r="F376" s="49">
        <v>-1.371</v>
      </c>
      <c r="G376" s="49">
        <v>-0.19800000000000001</v>
      </c>
      <c r="H376" s="49">
        <v>52.274000000000001</v>
      </c>
      <c r="I376" s="49">
        <v>-0.151</v>
      </c>
      <c r="J376" s="49">
        <v>-1.9810000000000001</v>
      </c>
      <c r="K376" s="49">
        <v>-4.5279999999999996</v>
      </c>
    </row>
    <row r="377" spans="1:11" x14ac:dyDescent="0.2">
      <c r="A377" s="49">
        <v>3</v>
      </c>
      <c r="B377" s="49">
        <v>16</v>
      </c>
      <c r="D377" s="49">
        <v>3</v>
      </c>
      <c r="E377" s="49" t="s">
        <v>12</v>
      </c>
      <c r="F377" s="49">
        <v>-899.91700000000003</v>
      </c>
      <c r="G377" s="49">
        <v>-590.34100000000001</v>
      </c>
      <c r="H377" s="49">
        <v>38.125999999999998</v>
      </c>
      <c r="I377" s="49">
        <v>-9.5000000000000001E-2</v>
      </c>
      <c r="J377" s="49">
        <v>-1.51</v>
      </c>
      <c r="K377" s="49">
        <v>-3.452</v>
      </c>
    </row>
    <row r="378" spans="1:11" x14ac:dyDescent="0.2">
      <c r="A378" s="49">
        <v>3</v>
      </c>
      <c r="B378" s="49">
        <v>16</v>
      </c>
      <c r="D378" s="49">
        <v>2</v>
      </c>
      <c r="E378" s="49" t="s">
        <v>9</v>
      </c>
      <c r="F378" s="49">
        <v>-1.871</v>
      </c>
      <c r="G378" s="49">
        <v>-0.13900000000000001</v>
      </c>
      <c r="H378" s="49">
        <v>92.745999999999995</v>
      </c>
      <c r="I378" s="49">
        <v>-0.26400000000000001</v>
      </c>
      <c r="J378" s="49">
        <v>-3.43</v>
      </c>
      <c r="K378" s="49">
        <v>-7.8390000000000004</v>
      </c>
    </row>
    <row r="379" spans="1:11" x14ac:dyDescent="0.2">
      <c r="A379" s="49">
        <v>3</v>
      </c>
      <c r="B379" s="49">
        <v>16</v>
      </c>
      <c r="D379" s="49">
        <v>2</v>
      </c>
      <c r="E379" s="49" t="s">
        <v>10</v>
      </c>
      <c r="F379" s="49">
        <v>1.9219999999999999</v>
      </c>
      <c r="G379" s="49">
        <v>0.157</v>
      </c>
      <c r="H379" s="49">
        <v>-93.301000000000002</v>
      </c>
      <c r="I379" s="49">
        <v>0.26700000000000002</v>
      </c>
      <c r="J379" s="49">
        <v>3.456</v>
      </c>
      <c r="K379" s="49">
        <v>7.9009999999999998</v>
      </c>
    </row>
    <row r="380" spans="1:11" x14ac:dyDescent="0.2">
      <c r="A380" s="49">
        <v>3</v>
      </c>
      <c r="B380" s="49">
        <v>16</v>
      </c>
      <c r="D380" s="49">
        <v>2</v>
      </c>
      <c r="E380" s="49" t="s">
        <v>11</v>
      </c>
      <c r="F380" s="49">
        <v>-1.1850000000000001</v>
      </c>
      <c r="G380" s="49">
        <v>-9.1999999999999998E-2</v>
      </c>
      <c r="H380" s="49">
        <v>58.14</v>
      </c>
      <c r="I380" s="49">
        <v>-0.16600000000000001</v>
      </c>
      <c r="J380" s="49">
        <v>-2.1520000000000001</v>
      </c>
      <c r="K380" s="49">
        <v>-4.9189999999999996</v>
      </c>
    </row>
    <row r="381" spans="1:11" x14ac:dyDescent="0.2">
      <c r="A381" s="49">
        <v>3</v>
      </c>
      <c r="B381" s="49">
        <v>16</v>
      </c>
      <c r="D381" s="49">
        <v>2</v>
      </c>
      <c r="E381" s="49" t="s">
        <v>12</v>
      </c>
      <c r="F381" s="49">
        <v>-1175.5540000000001</v>
      </c>
      <c r="G381" s="49">
        <v>-769.40499999999997</v>
      </c>
      <c r="H381" s="49">
        <v>65.03</v>
      </c>
      <c r="I381" s="49">
        <v>-0.18</v>
      </c>
      <c r="J381" s="49">
        <v>-2.5259999999999998</v>
      </c>
      <c r="K381" s="49">
        <v>-5.774</v>
      </c>
    </row>
    <row r="382" spans="1:11" x14ac:dyDescent="0.2">
      <c r="A382" s="49">
        <v>3</v>
      </c>
      <c r="B382" s="49">
        <v>16</v>
      </c>
      <c r="D382" s="49">
        <v>1</v>
      </c>
      <c r="E382" s="49" t="s">
        <v>9</v>
      </c>
      <c r="F382" s="49">
        <v>-0.93799999999999994</v>
      </c>
      <c r="G382" s="49">
        <v>0</v>
      </c>
      <c r="H382" s="49">
        <v>73.462999999999994</v>
      </c>
      <c r="I382" s="49">
        <v>-0.11600000000000001</v>
      </c>
      <c r="J382" s="49">
        <v>-2.4580000000000002</v>
      </c>
      <c r="K382" s="49">
        <v>-5.6180000000000003</v>
      </c>
    </row>
    <row r="383" spans="1:11" x14ac:dyDescent="0.2">
      <c r="A383" s="49">
        <v>3</v>
      </c>
      <c r="B383" s="49">
        <v>16</v>
      </c>
      <c r="D383" s="49">
        <v>1</v>
      </c>
      <c r="E383" s="49" t="s">
        <v>10</v>
      </c>
      <c r="F383" s="49">
        <v>0.58499999999999996</v>
      </c>
      <c r="G383" s="49">
        <v>4.4999999999999998E-2</v>
      </c>
      <c r="H383" s="49">
        <v>-76.808000000000007</v>
      </c>
      <c r="I383" s="49">
        <v>0.124</v>
      </c>
      <c r="J383" s="49">
        <v>2.5760000000000001</v>
      </c>
      <c r="K383" s="49">
        <v>5.8890000000000002</v>
      </c>
    </row>
    <row r="384" spans="1:11" x14ac:dyDescent="0.2">
      <c r="A384" s="49">
        <v>3</v>
      </c>
      <c r="B384" s="49">
        <v>16</v>
      </c>
      <c r="D384" s="49">
        <v>1</v>
      </c>
      <c r="E384" s="49" t="s">
        <v>11</v>
      </c>
      <c r="F384" s="49">
        <v>-0.41099999999999998</v>
      </c>
      <c r="G384" s="49">
        <v>-1.2E-2</v>
      </c>
      <c r="H384" s="49">
        <v>40.613999999999997</v>
      </c>
      <c r="I384" s="49">
        <v>-6.5000000000000002E-2</v>
      </c>
      <c r="J384" s="49">
        <v>-1.361</v>
      </c>
      <c r="K384" s="49">
        <v>-3.11</v>
      </c>
    </row>
    <row r="385" spans="1:11" x14ac:dyDescent="0.2">
      <c r="A385" s="49">
        <v>3</v>
      </c>
      <c r="B385" s="49">
        <v>16</v>
      </c>
      <c r="D385" s="49">
        <v>1</v>
      </c>
      <c r="E385" s="49" t="s">
        <v>12</v>
      </c>
      <c r="F385" s="49">
        <v>-1453.2190000000001</v>
      </c>
      <c r="G385" s="49">
        <v>-949.851</v>
      </c>
      <c r="H385" s="49">
        <v>101.379</v>
      </c>
      <c r="I385" s="49">
        <v>-0.25800000000000001</v>
      </c>
      <c r="J385" s="49">
        <v>-3.7890000000000001</v>
      </c>
      <c r="K385" s="49">
        <v>-8.6609999999999996</v>
      </c>
    </row>
    <row r="386" spans="1:11" x14ac:dyDescent="0.2">
      <c r="A386" s="49">
        <v>3</v>
      </c>
      <c r="B386" s="49">
        <v>17</v>
      </c>
      <c r="D386" s="49">
        <v>6</v>
      </c>
      <c r="E386" s="49" t="s">
        <v>9</v>
      </c>
      <c r="F386" s="49">
        <v>29.158999999999999</v>
      </c>
      <c r="G386" s="49">
        <v>19.029</v>
      </c>
      <c r="H386" s="49">
        <v>65.236999999999995</v>
      </c>
      <c r="I386" s="49">
        <v>-0.13800000000000001</v>
      </c>
      <c r="J386" s="49">
        <v>-2.76</v>
      </c>
      <c r="K386" s="49">
        <v>-6.3079999999999998</v>
      </c>
    </row>
    <row r="387" spans="1:11" x14ac:dyDescent="0.2">
      <c r="A387" s="49">
        <v>3</v>
      </c>
      <c r="B387" s="49">
        <v>17</v>
      </c>
      <c r="D387" s="49">
        <v>6</v>
      </c>
      <c r="E387" s="49" t="s">
        <v>10</v>
      </c>
      <c r="F387" s="49">
        <v>-30.355</v>
      </c>
      <c r="G387" s="49">
        <v>-19.085999999999999</v>
      </c>
      <c r="H387" s="49">
        <v>-29.492000000000001</v>
      </c>
      <c r="I387" s="49">
        <v>5.7000000000000002E-2</v>
      </c>
      <c r="J387" s="49">
        <v>1.383</v>
      </c>
      <c r="K387" s="49">
        <v>3.16</v>
      </c>
    </row>
    <row r="388" spans="1:11" x14ac:dyDescent="0.2">
      <c r="A388" s="49">
        <v>3</v>
      </c>
      <c r="B388" s="49">
        <v>17</v>
      </c>
      <c r="D388" s="49">
        <v>6</v>
      </c>
      <c r="E388" s="49" t="s">
        <v>11</v>
      </c>
      <c r="F388" s="49">
        <v>18.597999999999999</v>
      </c>
      <c r="G388" s="49">
        <v>11.911</v>
      </c>
      <c r="H388" s="49">
        <v>29.603000000000002</v>
      </c>
      <c r="I388" s="49">
        <v>-6.0999999999999999E-2</v>
      </c>
      <c r="J388" s="49">
        <v>-1.2949999999999999</v>
      </c>
      <c r="K388" s="49">
        <v>-2.9590000000000001</v>
      </c>
    </row>
    <row r="389" spans="1:11" x14ac:dyDescent="0.2">
      <c r="A389" s="49">
        <v>3</v>
      </c>
      <c r="B389" s="49">
        <v>17</v>
      </c>
      <c r="D389" s="49">
        <v>6</v>
      </c>
      <c r="E389" s="49" t="s">
        <v>12</v>
      </c>
      <c r="F389" s="49">
        <v>-124.148</v>
      </c>
      <c r="G389" s="49">
        <v>-88.706000000000003</v>
      </c>
      <c r="H389" s="49">
        <v>0.58499999999999996</v>
      </c>
      <c r="I389" s="49">
        <v>0</v>
      </c>
      <c r="J389" s="49">
        <v>-3.2000000000000001E-2</v>
      </c>
      <c r="K389" s="49">
        <v>-7.1999999999999995E-2</v>
      </c>
    </row>
    <row r="390" spans="1:11" x14ac:dyDescent="0.2">
      <c r="A390" s="49">
        <v>3</v>
      </c>
      <c r="B390" s="49">
        <v>17</v>
      </c>
      <c r="D390" s="49">
        <v>5</v>
      </c>
      <c r="E390" s="49" t="s">
        <v>9</v>
      </c>
      <c r="F390" s="49">
        <v>28.93</v>
      </c>
      <c r="G390" s="49">
        <v>17.379000000000001</v>
      </c>
      <c r="H390" s="49">
        <v>113.96899999999999</v>
      </c>
      <c r="I390" s="49">
        <v>-0.25800000000000001</v>
      </c>
      <c r="J390" s="49">
        <v>-4.4119999999999999</v>
      </c>
      <c r="K390" s="49">
        <v>-10.086</v>
      </c>
    </row>
    <row r="391" spans="1:11" x14ac:dyDescent="0.2">
      <c r="A391" s="49">
        <v>3</v>
      </c>
      <c r="B391" s="49">
        <v>17</v>
      </c>
      <c r="D391" s="49">
        <v>5</v>
      </c>
      <c r="E391" s="49" t="s">
        <v>10</v>
      </c>
      <c r="F391" s="49">
        <v>-28.145</v>
      </c>
      <c r="G391" s="49">
        <v>-17.007999999999999</v>
      </c>
      <c r="H391" s="49">
        <v>-79.367000000000004</v>
      </c>
      <c r="I391" s="49">
        <v>0.153</v>
      </c>
      <c r="J391" s="49">
        <v>3.173</v>
      </c>
      <c r="K391" s="49">
        <v>7.2539999999999996</v>
      </c>
    </row>
    <row r="392" spans="1:11" x14ac:dyDescent="0.2">
      <c r="A392" s="49">
        <v>3</v>
      </c>
      <c r="B392" s="49">
        <v>17</v>
      </c>
      <c r="D392" s="49">
        <v>5</v>
      </c>
      <c r="E392" s="49" t="s">
        <v>11</v>
      </c>
      <c r="F392" s="49">
        <v>17.835999999999999</v>
      </c>
      <c r="G392" s="49">
        <v>10.746</v>
      </c>
      <c r="H392" s="49">
        <v>60.417999999999999</v>
      </c>
      <c r="I392" s="49">
        <v>-0.128</v>
      </c>
      <c r="J392" s="49">
        <v>-2.371</v>
      </c>
      <c r="K392" s="49">
        <v>-5.4180000000000001</v>
      </c>
    </row>
    <row r="393" spans="1:11" x14ac:dyDescent="0.2">
      <c r="A393" s="49">
        <v>3</v>
      </c>
      <c r="B393" s="49">
        <v>17</v>
      </c>
      <c r="D393" s="49">
        <v>5</v>
      </c>
      <c r="E393" s="49" t="s">
        <v>12</v>
      </c>
      <c r="F393" s="49">
        <v>-348.98200000000003</v>
      </c>
      <c r="G393" s="49">
        <v>-231.79400000000001</v>
      </c>
      <c r="H393" s="49">
        <v>4.1059999999999999</v>
      </c>
      <c r="I393" s="49">
        <v>-7.0000000000000001E-3</v>
      </c>
      <c r="J393" s="49">
        <v>-0.18</v>
      </c>
      <c r="K393" s="49">
        <v>-0.41099999999999998</v>
      </c>
    </row>
    <row r="394" spans="1:11" x14ac:dyDescent="0.2">
      <c r="A394" s="49">
        <v>3</v>
      </c>
      <c r="B394" s="49">
        <v>17</v>
      </c>
      <c r="D394" s="49">
        <v>4</v>
      </c>
      <c r="E394" s="49" t="s">
        <v>9</v>
      </c>
      <c r="F394" s="49">
        <v>28.666</v>
      </c>
      <c r="G394" s="49">
        <v>17.541</v>
      </c>
      <c r="H394" s="49">
        <v>134.86600000000001</v>
      </c>
      <c r="I394" s="49">
        <v>-0.375</v>
      </c>
      <c r="J394" s="49">
        <v>-5.1609999999999996</v>
      </c>
      <c r="K394" s="49">
        <v>-11.795999999999999</v>
      </c>
    </row>
    <row r="395" spans="1:11" x14ac:dyDescent="0.2">
      <c r="A395" s="49">
        <v>3</v>
      </c>
      <c r="B395" s="49">
        <v>17</v>
      </c>
      <c r="D395" s="49">
        <v>4</v>
      </c>
      <c r="E395" s="49" t="s">
        <v>10</v>
      </c>
      <c r="F395" s="49">
        <v>-28.678999999999998</v>
      </c>
      <c r="G395" s="49">
        <v>-17.606999999999999</v>
      </c>
      <c r="H395" s="49">
        <v>-138.86699999999999</v>
      </c>
      <c r="I395" s="49">
        <v>0.35299999999999998</v>
      </c>
      <c r="J395" s="49">
        <v>5.3940000000000001</v>
      </c>
      <c r="K395" s="49">
        <v>12.327999999999999</v>
      </c>
    </row>
    <row r="396" spans="1:11" x14ac:dyDescent="0.2">
      <c r="A396" s="49">
        <v>3</v>
      </c>
      <c r="B396" s="49">
        <v>17</v>
      </c>
      <c r="D396" s="49">
        <v>4</v>
      </c>
      <c r="E396" s="49" t="s">
        <v>11</v>
      </c>
      <c r="F396" s="49">
        <v>17.920000000000002</v>
      </c>
      <c r="G396" s="49">
        <v>10.984</v>
      </c>
      <c r="H396" s="49">
        <v>85.540999999999997</v>
      </c>
      <c r="I396" s="49">
        <v>-0.22700000000000001</v>
      </c>
      <c r="J396" s="49">
        <v>-3.298</v>
      </c>
      <c r="K396" s="49">
        <v>-7.5389999999999997</v>
      </c>
    </row>
    <row r="397" spans="1:11" x14ac:dyDescent="0.2">
      <c r="A397" s="49">
        <v>3</v>
      </c>
      <c r="B397" s="49">
        <v>17</v>
      </c>
      <c r="D397" s="49">
        <v>4</v>
      </c>
      <c r="E397" s="49" t="s">
        <v>12</v>
      </c>
      <c r="F397" s="49">
        <v>-575.70699999999999</v>
      </c>
      <c r="G397" s="49">
        <v>-376.22399999999999</v>
      </c>
      <c r="H397" s="49">
        <v>11.263999999999999</v>
      </c>
      <c r="I397" s="49">
        <v>-2.5000000000000001E-2</v>
      </c>
      <c r="J397" s="49">
        <v>-0.45900000000000002</v>
      </c>
      <c r="K397" s="49">
        <v>-1.05</v>
      </c>
    </row>
    <row r="398" spans="1:11" x14ac:dyDescent="0.2">
      <c r="A398" s="49">
        <v>3</v>
      </c>
      <c r="B398" s="49">
        <v>17</v>
      </c>
      <c r="D398" s="49">
        <v>3</v>
      </c>
      <c r="E398" s="49" t="s">
        <v>9</v>
      </c>
      <c r="F398" s="49">
        <v>27.972999999999999</v>
      </c>
      <c r="G398" s="49">
        <v>17.169</v>
      </c>
      <c r="H398" s="49">
        <v>175.53100000000001</v>
      </c>
      <c r="I398" s="49">
        <v>-0.52100000000000002</v>
      </c>
      <c r="J398" s="49">
        <v>-6.6040000000000001</v>
      </c>
      <c r="K398" s="49">
        <v>-15.095000000000001</v>
      </c>
    </row>
    <row r="399" spans="1:11" x14ac:dyDescent="0.2">
      <c r="A399" s="49">
        <v>3</v>
      </c>
      <c r="B399" s="49">
        <v>17</v>
      </c>
      <c r="D399" s="49">
        <v>3</v>
      </c>
      <c r="E399" s="49" t="s">
        <v>10</v>
      </c>
      <c r="F399" s="49">
        <v>-25.465</v>
      </c>
      <c r="G399" s="49">
        <v>-15.574</v>
      </c>
      <c r="H399" s="49">
        <v>-163.774</v>
      </c>
      <c r="I399" s="49">
        <v>0.46400000000000002</v>
      </c>
      <c r="J399" s="49">
        <v>6.2190000000000003</v>
      </c>
      <c r="K399" s="49">
        <v>14.215999999999999</v>
      </c>
    </row>
    <row r="400" spans="1:11" x14ac:dyDescent="0.2">
      <c r="A400" s="49">
        <v>3</v>
      </c>
      <c r="B400" s="49">
        <v>17</v>
      </c>
      <c r="D400" s="49">
        <v>3</v>
      </c>
      <c r="E400" s="49" t="s">
        <v>11</v>
      </c>
      <c r="F400" s="49">
        <v>16.699000000000002</v>
      </c>
      <c r="G400" s="49">
        <v>10.231999999999999</v>
      </c>
      <c r="H400" s="49">
        <v>106.033</v>
      </c>
      <c r="I400" s="49">
        <v>-0.308</v>
      </c>
      <c r="J400" s="49">
        <v>-4.0069999999999997</v>
      </c>
      <c r="K400" s="49">
        <v>-9.16</v>
      </c>
    </row>
    <row r="401" spans="1:11" x14ac:dyDescent="0.2">
      <c r="A401" s="49">
        <v>3</v>
      </c>
      <c r="B401" s="49">
        <v>17</v>
      </c>
      <c r="D401" s="49">
        <v>3</v>
      </c>
      <c r="E401" s="49" t="s">
        <v>12</v>
      </c>
      <c r="F401" s="49">
        <v>-808.34900000000005</v>
      </c>
      <c r="G401" s="49">
        <v>-525.13699999999994</v>
      </c>
      <c r="H401" s="49">
        <v>21.672999999999998</v>
      </c>
      <c r="I401" s="49">
        <v>-5.3999999999999999E-2</v>
      </c>
      <c r="J401" s="49">
        <v>-0.85599999999999998</v>
      </c>
      <c r="K401" s="49">
        <v>-1.9570000000000001</v>
      </c>
    </row>
    <row r="402" spans="1:11" x14ac:dyDescent="0.2">
      <c r="A402" s="49">
        <v>3</v>
      </c>
      <c r="B402" s="49">
        <v>17</v>
      </c>
      <c r="D402" s="49">
        <v>2</v>
      </c>
      <c r="E402" s="49" t="s">
        <v>9</v>
      </c>
      <c r="F402" s="49">
        <v>22.544</v>
      </c>
      <c r="G402" s="49">
        <v>13.459</v>
      </c>
      <c r="H402" s="49">
        <v>194.10900000000001</v>
      </c>
      <c r="I402" s="49">
        <v>-0.59499999999999997</v>
      </c>
      <c r="J402" s="49">
        <v>-7.2220000000000004</v>
      </c>
      <c r="K402" s="49">
        <v>-16.507999999999999</v>
      </c>
    </row>
    <row r="403" spans="1:11" x14ac:dyDescent="0.2">
      <c r="A403" s="49">
        <v>3</v>
      </c>
      <c r="B403" s="49">
        <v>17</v>
      </c>
      <c r="D403" s="49">
        <v>2</v>
      </c>
      <c r="E403" s="49" t="s">
        <v>10</v>
      </c>
      <c r="F403" s="49">
        <v>-20.132000000000001</v>
      </c>
      <c r="G403" s="49">
        <v>-11.824</v>
      </c>
      <c r="H403" s="49">
        <v>-183.20599999999999</v>
      </c>
      <c r="I403" s="49">
        <v>0.66100000000000003</v>
      </c>
      <c r="J403" s="49">
        <v>7.1360000000000001</v>
      </c>
      <c r="K403" s="49">
        <v>16.311</v>
      </c>
    </row>
    <row r="404" spans="1:11" x14ac:dyDescent="0.2">
      <c r="A404" s="49">
        <v>3</v>
      </c>
      <c r="B404" s="49">
        <v>17</v>
      </c>
      <c r="D404" s="49">
        <v>2</v>
      </c>
      <c r="E404" s="49" t="s">
        <v>11</v>
      </c>
      <c r="F404" s="49">
        <v>13.336</v>
      </c>
      <c r="G404" s="49">
        <v>7.9009999999999998</v>
      </c>
      <c r="H404" s="49">
        <v>117.911</v>
      </c>
      <c r="I404" s="49">
        <v>-0.39300000000000002</v>
      </c>
      <c r="J404" s="49">
        <v>-4.4870000000000001</v>
      </c>
      <c r="K404" s="49">
        <v>-10.256</v>
      </c>
    </row>
    <row r="405" spans="1:11" x14ac:dyDescent="0.2">
      <c r="A405" s="49">
        <v>3</v>
      </c>
      <c r="B405" s="49">
        <v>17</v>
      </c>
      <c r="D405" s="49">
        <v>2</v>
      </c>
      <c r="E405" s="49" t="s">
        <v>12</v>
      </c>
      <c r="F405" s="49">
        <v>-1044.0229999999999</v>
      </c>
      <c r="G405" s="49">
        <v>-675.92600000000004</v>
      </c>
      <c r="H405" s="49">
        <v>35.15</v>
      </c>
      <c r="I405" s="49">
        <v>-9.4E-2</v>
      </c>
      <c r="J405" s="49">
        <v>-1.357</v>
      </c>
      <c r="K405" s="49">
        <v>-3.1019999999999999</v>
      </c>
    </row>
    <row r="406" spans="1:11" x14ac:dyDescent="0.2">
      <c r="A406" s="49">
        <v>3</v>
      </c>
      <c r="B406" s="49">
        <v>17</v>
      </c>
      <c r="D406" s="49">
        <v>1</v>
      </c>
      <c r="E406" s="49" t="s">
        <v>9</v>
      </c>
      <c r="F406" s="49">
        <v>11.304</v>
      </c>
      <c r="G406" s="49">
        <v>6.4219999999999997</v>
      </c>
      <c r="H406" s="49">
        <v>204.68100000000001</v>
      </c>
      <c r="I406" s="49">
        <v>-0.20300000000000001</v>
      </c>
      <c r="J406" s="49">
        <v>-6.5110000000000001</v>
      </c>
      <c r="K406" s="49">
        <v>-14.882999999999999</v>
      </c>
    </row>
    <row r="407" spans="1:11" x14ac:dyDescent="0.2">
      <c r="A407" s="49">
        <v>3</v>
      </c>
      <c r="B407" s="49">
        <v>17</v>
      </c>
      <c r="D407" s="49">
        <v>1</v>
      </c>
      <c r="E407" s="49" t="s">
        <v>10</v>
      </c>
      <c r="F407" s="49">
        <v>-5.0220000000000002</v>
      </c>
      <c r="G407" s="49">
        <v>-2.9660000000000002</v>
      </c>
      <c r="H407" s="49">
        <v>-320.53300000000002</v>
      </c>
      <c r="I407" s="49">
        <v>0.46100000000000002</v>
      </c>
      <c r="J407" s="49">
        <v>10.592000000000001</v>
      </c>
      <c r="K407" s="49">
        <v>24.21</v>
      </c>
    </row>
    <row r="408" spans="1:11" x14ac:dyDescent="0.2">
      <c r="A408" s="49">
        <v>3</v>
      </c>
      <c r="B408" s="49">
        <v>17</v>
      </c>
      <c r="D408" s="49">
        <v>1</v>
      </c>
      <c r="E408" s="49" t="s">
        <v>11</v>
      </c>
      <c r="F408" s="49">
        <v>4.4130000000000003</v>
      </c>
      <c r="G408" s="49">
        <v>2.5369999999999999</v>
      </c>
      <c r="H408" s="49">
        <v>141.94999999999999</v>
      </c>
      <c r="I408" s="49">
        <v>-0.17899999999999999</v>
      </c>
      <c r="J408" s="49">
        <v>-4.6219999999999999</v>
      </c>
      <c r="K408" s="49">
        <v>-10.566000000000001</v>
      </c>
    </row>
    <row r="409" spans="1:11" x14ac:dyDescent="0.2">
      <c r="A409" s="49">
        <v>3</v>
      </c>
      <c r="B409" s="49">
        <v>17</v>
      </c>
      <c r="D409" s="49">
        <v>1</v>
      </c>
      <c r="E409" s="49" t="s">
        <v>12</v>
      </c>
      <c r="F409" s="49">
        <v>-1285.443</v>
      </c>
      <c r="G409" s="49">
        <v>-830.29200000000003</v>
      </c>
      <c r="H409" s="49">
        <v>49.252000000000002</v>
      </c>
      <c r="I409" s="49">
        <v>-0.126</v>
      </c>
      <c r="J409" s="49">
        <v>-1.8520000000000001</v>
      </c>
      <c r="K409" s="49">
        <v>-4.234</v>
      </c>
    </row>
    <row r="410" spans="1:11" x14ac:dyDescent="0.2">
      <c r="A410" s="49">
        <v>3</v>
      </c>
      <c r="B410" s="49">
        <v>18</v>
      </c>
      <c r="D410" s="49">
        <v>6</v>
      </c>
      <c r="E410" s="49" t="s">
        <v>9</v>
      </c>
      <c r="F410" s="49">
        <v>36.497999999999998</v>
      </c>
      <c r="G410" s="49">
        <v>24.526</v>
      </c>
      <c r="H410" s="49">
        <v>23.038</v>
      </c>
      <c r="I410" s="49">
        <v>-4.8000000000000001E-2</v>
      </c>
      <c r="J410" s="49">
        <v>-0.97799999999999998</v>
      </c>
      <c r="K410" s="49">
        <v>-2.2349999999999999</v>
      </c>
    </row>
    <row r="411" spans="1:11" x14ac:dyDescent="0.2">
      <c r="A411" s="49">
        <v>3</v>
      </c>
      <c r="B411" s="49">
        <v>18</v>
      </c>
      <c r="D411" s="49">
        <v>6</v>
      </c>
      <c r="E411" s="49" t="s">
        <v>10</v>
      </c>
      <c r="F411" s="49">
        <v>-34.841000000000001</v>
      </c>
      <c r="G411" s="49">
        <v>-23.058</v>
      </c>
      <c r="H411" s="49">
        <v>-18.811</v>
      </c>
      <c r="I411" s="49">
        <v>3.7999999999999999E-2</v>
      </c>
      <c r="J411" s="49">
        <v>0.81</v>
      </c>
      <c r="K411" s="49">
        <v>1.851</v>
      </c>
    </row>
    <row r="412" spans="1:11" x14ac:dyDescent="0.2">
      <c r="A412" s="49">
        <v>3</v>
      </c>
      <c r="B412" s="49">
        <v>18</v>
      </c>
      <c r="D412" s="49">
        <v>6</v>
      </c>
      <c r="E412" s="49" t="s">
        <v>11</v>
      </c>
      <c r="F412" s="49">
        <v>22.294</v>
      </c>
      <c r="G412" s="49">
        <v>14.87</v>
      </c>
      <c r="H412" s="49">
        <v>13.077999999999999</v>
      </c>
      <c r="I412" s="49">
        <v>-2.7E-2</v>
      </c>
      <c r="J412" s="49">
        <v>-0.55900000000000005</v>
      </c>
      <c r="K412" s="49">
        <v>-1.2769999999999999</v>
      </c>
    </row>
    <row r="413" spans="1:11" x14ac:dyDescent="0.2">
      <c r="A413" s="49">
        <v>3</v>
      </c>
      <c r="B413" s="49">
        <v>18</v>
      </c>
      <c r="D413" s="49">
        <v>6</v>
      </c>
      <c r="E413" s="49" t="s">
        <v>12</v>
      </c>
      <c r="F413" s="49">
        <v>-60.374000000000002</v>
      </c>
      <c r="G413" s="49">
        <v>-42.054000000000002</v>
      </c>
      <c r="H413" s="49">
        <v>-11.382999999999999</v>
      </c>
      <c r="I413" s="49">
        <v>2.3E-2</v>
      </c>
      <c r="J413" s="49">
        <v>0.48599999999999999</v>
      </c>
      <c r="K413" s="49">
        <v>1.1100000000000001</v>
      </c>
    </row>
    <row r="414" spans="1:11" x14ac:dyDescent="0.2">
      <c r="A414" s="49">
        <v>3</v>
      </c>
      <c r="B414" s="49">
        <v>18</v>
      </c>
      <c r="D414" s="49">
        <v>5</v>
      </c>
      <c r="E414" s="49" t="s">
        <v>9</v>
      </c>
      <c r="F414" s="49">
        <v>32.710999999999999</v>
      </c>
      <c r="G414" s="49">
        <v>21.283000000000001</v>
      </c>
      <c r="H414" s="49">
        <v>39.935000000000002</v>
      </c>
      <c r="I414" s="49">
        <v>-0.09</v>
      </c>
      <c r="J414" s="49">
        <v>-1.569</v>
      </c>
      <c r="K414" s="49">
        <v>-3.5859999999999999</v>
      </c>
    </row>
    <row r="415" spans="1:11" x14ac:dyDescent="0.2">
      <c r="A415" s="49">
        <v>3</v>
      </c>
      <c r="B415" s="49">
        <v>18</v>
      </c>
      <c r="D415" s="49">
        <v>5</v>
      </c>
      <c r="E415" s="49" t="s">
        <v>10</v>
      </c>
      <c r="F415" s="49">
        <v>-32.575000000000003</v>
      </c>
      <c r="G415" s="49">
        <v>-21.231000000000002</v>
      </c>
      <c r="H415" s="49">
        <v>-36.848999999999997</v>
      </c>
      <c r="I415" s="49">
        <v>8.1000000000000003E-2</v>
      </c>
      <c r="J415" s="49">
        <v>1.4590000000000001</v>
      </c>
      <c r="K415" s="49">
        <v>3.335</v>
      </c>
    </row>
    <row r="416" spans="1:11" x14ac:dyDescent="0.2">
      <c r="A416" s="49">
        <v>3</v>
      </c>
      <c r="B416" s="49">
        <v>18</v>
      </c>
      <c r="D416" s="49">
        <v>5</v>
      </c>
      <c r="E416" s="49" t="s">
        <v>11</v>
      </c>
      <c r="F416" s="49">
        <v>20.402000000000001</v>
      </c>
      <c r="G416" s="49">
        <v>13.286</v>
      </c>
      <c r="H416" s="49">
        <v>23.995000000000001</v>
      </c>
      <c r="I416" s="49">
        <v>-5.2999999999999999E-2</v>
      </c>
      <c r="J416" s="49">
        <v>-0.94599999999999995</v>
      </c>
      <c r="K416" s="49">
        <v>-2.1629999999999998</v>
      </c>
    </row>
    <row r="417" spans="1:11" x14ac:dyDescent="0.2">
      <c r="A417" s="49">
        <v>3</v>
      </c>
      <c r="B417" s="49">
        <v>18</v>
      </c>
      <c r="D417" s="49">
        <v>5</v>
      </c>
      <c r="E417" s="49" t="s">
        <v>12</v>
      </c>
      <c r="F417" s="49">
        <v>-154.83699999999999</v>
      </c>
      <c r="G417" s="49">
        <v>-103.90900000000001</v>
      </c>
      <c r="H417" s="49">
        <v>-39.311</v>
      </c>
      <c r="I417" s="49">
        <v>8.4000000000000005E-2</v>
      </c>
      <c r="J417" s="49">
        <v>1.617</v>
      </c>
      <c r="K417" s="49">
        <v>3.6970000000000001</v>
      </c>
    </row>
    <row r="418" spans="1:11" x14ac:dyDescent="0.2">
      <c r="A418" s="49">
        <v>3</v>
      </c>
      <c r="B418" s="49">
        <v>18</v>
      </c>
      <c r="D418" s="49">
        <v>4</v>
      </c>
      <c r="E418" s="49" t="s">
        <v>9</v>
      </c>
      <c r="F418" s="49">
        <v>31.526</v>
      </c>
      <c r="G418" s="49">
        <v>20.597999999999999</v>
      </c>
      <c r="H418" s="49">
        <v>52.448</v>
      </c>
      <c r="I418" s="49">
        <v>-0.14000000000000001</v>
      </c>
      <c r="J418" s="49">
        <v>-2.016</v>
      </c>
      <c r="K418" s="49">
        <v>-4.609</v>
      </c>
    </row>
    <row r="419" spans="1:11" x14ac:dyDescent="0.2">
      <c r="A419" s="49">
        <v>3</v>
      </c>
      <c r="B419" s="49">
        <v>18</v>
      </c>
      <c r="D419" s="49">
        <v>4</v>
      </c>
      <c r="E419" s="49" t="s">
        <v>10</v>
      </c>
      <c r="F419" s="49">
        <v>-30.375</v>
      </c>
      <c r="G419" s="49">
        <v>-19.861999999999998</v>
      </c>
      <c r="H419" s="49">
        <v>-55.319000000000003</v>
      </c>
      <c r="I419" s="49">
        <v>0.14499999999999999</v>
      </c>
      <c r="J419" s="49">
        <v>2.1339999999999999</v>
      </c>
      <c r="K419" s="49">
        <v>4.8769999999999998</v>
      </c>
    </row>
    <row r="420" spans="1:11" x14ac:dyDescent="0.2">
      <c r="A420" s="49">
        <v>3</v>
      </c>
      <c r="B420" s="49">
        <v>18</v>
      </c>
      <c r="D420" s="49">
        <v>4</v>
      </c>
      <c r="E420" s="49" t="s">
        <v>11</v>
      </c>
      <c r="F420" s="49">
        <v>19.344000000000001</v>
      </c>
      <c r="G420" s="49">
        <v>12.644</v>
      </c>
      <c r="H420" s="49">
        <v>33.677</v>
      </c>
      <c r="I420" s="49">
        <v>-8.8999999999999996E-2</v>
      </c>
      <c r="J420" s="49">
        <v>-1.2969999999999999</v>
      </c>
      <c r="K420" s="49">
        <v>-2.964</v>
      </c>
    </row>
    <row r="421" spans="1:11" x14ac:dyDescent="0.2">
      <c r="A421" s="49">
        <v>3</v>
      </c>
      <c r="B421" s="49">
        <v>18</v>
      </c>
      <c r="D421" s="49">
        <v>4</v>
      </c>
      <c r="E421" s="49" t="s">
        <v>12</v>
      </c>
      <c r="F421" s="49">
        <v>-247.81899999999999</v>
      </c>
      <c r="G421" s="49">
        <v>-164.69200000000001</v>
      </c>
      <c r="H421" s="49">
        <v>-82.037999999999997</v>
      </c>
      <c r="I421" s="49">
        <v>0.189</v>
      </c>
      <c r="J421" s="49">
        <v>3.28</v>
      </c>
      <c r="K421" s="49">
        <v>7.4980000000000002</v>
      </c>
    </row>
    <row r="422" spans="1:11" x14ac:dyDescent="0.2">
      <c r="A422" s="49">
        <v>3</v>
      </c>
      <c r="B422" s="49">
        <v>18</v>
      </c>
      <c r="D422" s="49">
        <v>3</v>
      </c>
      <c r="E422" s="49" t="s">
        <v>9</v>
      </c>
      <c r="F422" s="49">
        <v>28.346</v>
      </c>
      <c r="G422" s="49">
        <v>18.553999999999998</v>
      </c>
      <c r="H422" s="49">
        <v>65.597999999999999</v>
      </c>
      <c r="I422" s="49">
        <v>-0.193</v>
      </c>
      <c r="J422" s="49">
        <v>-2.4820000000000002</v>
      </c>
      <c r="K422" s="49">
        <v>-5.6719999999999997</v>
      </c>
    </row>
    <row r="423" spans="1:11" x14ac:dyDescent="0.2">
      <c r="A423" s="49">
        <v>3</v>
      </c>
      <c r="B423" s="49">
        <v>18</v>
      </c>
      <c r="D423" s="49">
        <v>3</v>
      </c>
      <c r="E423" s="49" t="s">
        <v>10</v>
      </c>
      <c r="F423" s="49">
        <v>-27.138000000000002</v>
      </c>
      <c r="G423" s="49">
        <v>-17.78</v>
      </c>
      <c r="H423" s="49">
        <v>-64.849000000000004</v>
      </c>
      <c r="I423" s="49">
        <v>0.19</v>
      </c>
      <c r="J423" s="49">
        <v>2.4620000000000002</v>
      </c>
      <c r="K423" s="49">
        <v>5.6280000000000001</v>
      </c>
    </row>
    <row r="424" spans="1:11" x14ac:dyDescent="0.2">
      <c r="A424" s="49">
        <v>3</v>
      </c>
      <c r="B424" s="49">
        <v>18</v>
      </c>
      <c r="D424" s="49">
        <v>3</v>
      </c>
      <c r="E424" s="49" t="s">
        <v>11</v>
      </c>
      <c r="F424" s="49">
        <v>17.338999999999999</v>
      </c>
      <c r="G424" s="49">
        <v>11.353999999999999</v>
      </c>
      <c r="H424" s="49">
        <v>40.765000000000001</v>
      </c>
      <c r="I424" s="49">
        <v>-0.12</v>
      </c>
      <c r="J424" s="49">
        <v>-1.5449999999999999</v>
      </c>
      <c r="K424" s="49">
        <v>-3.5310000000000001</v>
      </c>
    </row>
    <row r="425" spans="1:11" x14ac:dyDescent="0.2">
      <c r="A425" s="49">
        <v>3</v>
      </c>
      <c r="B425" s="49">
        <v>18</v>
      </c>
      <c r="D425" s="49">
        <v>3</v>
      </c>
      <c r="E425" s="49" t="s">
        <v>12</v>
      </c>
      <c r="F425" s="49">
        <v>-341.78800000000001</v>
      </c>
      <c r="G425" s="49">
        <v>-226.369</v>
      </c>
      <c r="H425" s="49">
        <v>-142.626</v>
      </c>
      <c r="I425" s="49">
        <v>0.35799999999999998</v>
      </c>
      <c r="J425" s="49">
        <v>5.5919999999999996</v>
      </c>
      <c r="K425" s="49">
        <v>12.782999999999999</v>
      </c>
    </row>
    <row r="426" spans="1:11" x14ac:dyDescent="0.2">
      <c r="A426" s="49">
        <v>3</v>
      </c>
      <c r="B426" s="49">
        <v>18</v>
      </c>
      <c r="D426" s="49">
        <v>2</v>
      </c>
      <c r="E426" s="49" t="s">
        <v>9</v>
      </c>
      <c r="F426" s="49">
        <v>25.443000000000001</v>
      </c>
      <c r="G426" s="49">
        <v>16.696999999999999</v>
      </c>
      <c r="H426" s="49">
        <v>75.733000000000004</v>
      </c>
      <c r="I426" s="49">
        <v>-0.219</v>
      </c>
      <c r="J426" s="49">
        <v>-2.7970000000000002</v>
      </c>
      <c r="K426" s="49">
        <v>-6.3929999999999998</v>
      </c>
    </row>
    <row r="427" spans="1:11" x14ac:dyDescent="0.2">
      <c r="A427" s="49">
        <v>3</v>
      </c>
      <c r="B427" s="49">
        <v>18</v>
      </c>
      <c r="D427" s="49">
        <v>2</v>
      </c>
      <c r="E427" s="49" t="s">
        <v>10</v>
      </c>
      <c r="F427" s="49">
        <v>-24.588000000000001</v>
      </c>
      <c r="G427" s="49">
        <v>-16.181999999999999</v>
      </c>
      <c r="H427" s="49">
        <v>-77.632999999999996</v>
      </c>
      <c r="I427" s="49">
        <v>0.22700000000000001</v>
      </c>
      <c r="J427" s="49">
        <v>2.8809999999999998</v>
      </c>
      <c r="K427" s="49">
        <v>6.5839999999999996</v>
      </c>
    </row>
    <row r="428" spans="1:11" x14ac:dyDescent="0.2">
      <c r="A428" s="49">
        <v>3</v>
      </c>
      <c r="B428" s="49">
        <v>18</v>
      </c>
      <c r="D428" s="49">
        <v>2</v>
      </c>
      <c r="E428" s="49" t="s">
        <v>11</v>
      </c>
      <c r="F428" s="49">
        <v>15.635</v>
      </c>
      <c r="G428" s="49">
        <v>10.275</v>
      </c>
      <c r="H428" s="49">
        <v>47.927</v>
      </c>
      <c r="I428" s="49">
        <v>-0.13900000000000001</v>
      </c>
      <c r="J428" s="49">
        <v>-1.774</v>
      </c>
      <c r="K428" s="49">
        <v>-4.0549999999999997</v>
      </c>
    </row>
    <row r="429" spans="1:11" x14ac:dyDescent="0.2">
      <c r="A429" s="49">
        <v>3</v>
      </c>
      <c r="B429" s="49">
        <v>18</v>
      </c>
      <c r="D429" s="49">
        <v>2</v>
      </c>
      <c r="E429" s="49" t="s">
        <v>12</v>
      </c>
      <c r="F429" s="49">
        <v>-432.51499999999999</v>
      </c>
      <c r="G429" s="49">
        <v>-285.96499999999997</v>
      </c>
      <c r="H429" s="49">
        <v>-212.80799999999999</v>
      </c>
      <c r="I429" s="49">
        <v>0.56499999999999995</v>
      </c>
      <c r="J429" s="49">
        <v>8.2230000000000008</v>
      </c>
      <c r="K429" s="49">
        <v>18.794</v>
      </c>
    </row>
    <row r="430" spans="1:11" x14ac:dyDescent="0.2">
      <c r="A430" s="49">
        <v>3</v>
      </c>
      <c r="B430" s="49">
        <v>18</v>
      </c>
      <c r="D430" s="49">
        <v>1</v>
      </c>
      <c r="E430" s="49" t="s">
        <v>9</v>
      </c>
      <c r="F430" s="49">
        <v>13.884</v>
      </c>
      <c r="G430" s="49">
        <v>9.1340000000000003</v>
      </c>
      <c r="H430" s="49">
        <v>65.203999999999994</v>
      </c>
      <c r="I430" s="49">
        <v>-9.6000000000000002E-2</v>
      </c>
      <c r="J430" s="49">
        <v>-2.1579999999999999</v>
      </c>
      <c r="K430" s="49">
        <v>-4.9340000000000002</v>
      </c>
    </row>
    <row r="431" spans="1:11" x14ac:dyDescent="0.2">
      <c r="A431" s="49">
        <v>3</v>
      </c>
      <c r="B431" s="49">
        <v>18</v>
      </c>
      <c r="D431" s="49">
        <v>1</v>
      </c>
      <c r="E431" s="49" t="s">
        <v>10</v>
      </c>
      <c r="F431" s="49">
        <v>-6.8259999999999996</v>
      </c>
      <c r="G431" s="49">
        <v>-4.5220000000000002</v>
      </c>
      <c r="H431" s="49">
        <v>-72.677999999999997</v>
      </c>
      <c r="I431" s="49">
        <v>0.114</v>
      </c>
      <c r="J431" s="49">
        <v>2.427</v>
      </c>
      <c r="K431" s="49">
        <v>5.5469999999999997</v>
      </c>
    </row>
    <row r="432" spans="1:11" x14ac:dyDescent="0.2">
      <c r="A432" s="49">
        <v>3</v>
      </c>
      <c r="B432" s="49">
        <v>18</v>
      </c>
      <c r="D432" s="49">
        <v>1</v>
      </c>
      <c r="E432" s="49" t="s">
        <v>11</v>
      </c>
      <c r="F432" s="49">
        <v>5.5970000000000004</v>
      </c>
      <c r="G432" s="49">
        <v>3.6909999999999998</v>
      </c>
      <c r="H432" s="49">
        <v>37.265999999999998</v>
      </c>
      <c r="I432" s="49">
        <v>-5.7000000000000002E-2</v>
      </c>
      <c r="J432" s="49">
        <v>-1.2390000000000001</v>
      </c>
      <c r="K432" s="49">
        <v>-2.8319999999999999</v>
      </c>
    </row>
    <row r="433" spans="1:11" x14ac:dyDescent="0.2">
      <c r="A433" s="49">
        <v>3</v>
      </c>
      <c r="B433" s="49">
        <v>18</v>
      </c>
      <c r="D433" s="49">
        <v>1</v>
      </c>
      <c r="E433" s="49" t="s">
        <v>12</v>
      </c>
      <c r="F433" s="49">
        <v>-516.84199999999998</v>
      </c>
      <c r="G433" s="49">
        <v>-341.44900000000001</v>
      </c>
      <c r="H433" s="49">
        <v>-287.10500000000002</v>
      </c>
      <c r="I433" s="49">
        <v>0.73199999999999998</v>
      </c>
      <c r="J433" s="49">
        <v>10.837999999999999</v>
      </c>
      <c r="K433" s="49">
        <v>24.773</v>
      </c>
    </row>
    <row r="434" spans="1:11" x14ac:dyDescent="0.2">
      <c r="A434" s="49">
        <v>4</v>
      </c>
      <c r="B434" s="49">
        <v>1</v>
      </c>
      <c r="D434" s="49">
        <v>6</v>
      </c>
      <c r="E434" s="49" t="s">
        <v>9</v>
      </c>
      <c r="F434" s="49">
        <v>-25.510999999999999</v>
      </c>
      <c r="G434" s="49">
        <v>-19.178999999999998</v>
      </c>
      <c r="H434" s="49">
        <v>0.98699999999999999</v>
      </c>
      <c r="I434" s="49">
        <v>55.945</v>
      </c>
      <c r="J434" s="49">
        <v>-3.762</v>
      </c>
      <c r="K434" s="49">
        <v>-8.6</v>
      </c>
    </row>
    <row r="435" spans="1:11" x14ac:dyDescent="0.2">
      <c r="A435" s="49">
        <v>4</v>
      </c>
      <c r="B435" s="49">
        <v>1</v>
      </c>
      <c r="D435" s="49">
        <v>6</v>
      </c>
      <c r="E435" s="49" t="s">
        <v>10</v>
      </c>
      <c r="F435" s="49">
        <v>18.815999999999999</v>
      </c>
      <c r="G435" s="49">
        <v>13.869</v>
      </c>
      <c r="H435" s="49">
        <v>-7.5999999999999998E-2</v>
      </c>
      <c r="I435" s="49">
        <v>-10.547000000000001</v>
      </c>
      <c r="J435" s="49">
        <v>0.51</v>
      </c>
      <c r="K435" s="49">
        <v>1.167</v>
      </c>
    </row>
    <row r="436" spans="1:11" x14ac:dyDescent="0.2">
      <c r="A436" s="49">
        <v>4</v>
      </c>
      <c r="B436" s="49">
        <v>1</v>
      </c>
      <c r="D436" s="49">
        <v>6</v>
      </c>
      <c r="E436" s="49" t="s">
        <v>11</v>
      </c>
      <c r="F436" s="49">
        <v>-13.852</v>
      </c>
      <c r="G436" s="49">
        <v>-10.327999999999999</v>
      </c>
      <c r="H436" s="49">
        <v>0.33200000000000002</v>
      </c>
      <c r="I436" s="49">
        <v>20.779</v>
      </c>
      <c r="J436" s="49">
        <v>-1.335</v>
      </c>
      <c r="K436" s="49">
        <v>-3.052</v>
      </c>
    </row>
    <row r="437" spans="1:11" x14ac:dyDescent="0.2">
      <c r="A437" s="49">
        <v>4</v>
      </c>
      <c r="B437" s="49">
        <v>1</v>
      </c>
      <c r="D437" s="49">
        <v>6</v>
      </c>
      <c r="E437" s="49" t="s">
        <v>12</v>
      </c>
      <c r="F437" s="49">
        <v>-35.741</v>
      </c>
      <c r="G437" s="49">
        <v>-26.809000000000001</v>
      </c>
      <c r="H437" s="49">
        <v>0.38400000000000001</v>
      </c>
      <c r="I437" s="49">
        <v>21.762</v>
      </c>
      <c r="J437" s="49">
        <v>-1.4630000000000001</v>
      </c>
      <c r="K437" s="49">
        <v>-3.343</v>
      </c>
    </row>
    <row r="438" spans="1:11" x14ac:dyDescent="0.2">
      <c r="A438" s="49">
        <v>4</v>
      </c>
      <c r="B438" s="49">
        <v>1</v>
      </c>
      <c r="D438" s="49">
        <v>5</v>
      </c>
      <c r="E438" s="49" t="s">
        <v>9</v>
      </c>
      <c r="F438" s="49">
        <v>-16.716999999999999</v>
      </c>
      <c r="G438" s="49">
        <v>-12.121</v>
      </c>
      <c r="H438" s="49">
        <v>2.0529999999999999</v>
      </c>
      <c r="I438" s="49">
        <v>102.70699999999999</v>
      </c>
      <c r="J438" s="49">
        <v>-7.3440000000000003</v>
      </c>
      <c r="K438" s="49">
        <v>-16.785</v>
      </c>
    </row>
    <row r="439" spans="1:11" x14ac:dyDescent="0.2">
      <c r="A439" s="49">
        <v>4</v>
      </c>
      <c r="B439" s="49">
        <v>1</v>
      </c>
      <c r="D439" s="49">
        <v>5</v>
      </c>
      <c r="E439" s="49" t="s">
        <v>10</v>
      </c>
      <c r="F439" s="49">
        <v>16.701000000000001</v>
      </c>
      <c r="G439" s="49">
        <v>12.146000000000001</v>
      </c>
      <c r="H439" s="49">
        <v>-1.137</v>
      </c>
      <c r="I439" s="49">
        <v>-57.713999999999999</v>
      </c>
      <c r="J439" s="49">
        <v>4.0069999999999997</v>
      </c>
      <c r="K439" s="49">
        <v>9.1590000000000007</v>
      </c>
    </row>
    <row r="440" spans="1:11" x14ac:dyDescent="0.2">
      <c r="A440" s="49">
        <v>4</v>
      </c>
      <c r="B440" s="49">
        <v>1</v>
      </c>
      <c r="D440" s="49">
        <v>5</v>
      </c>
      <c r="E440" s="49" t="s">
        <v>11</v>
      </c>
      <c r="F440" s="49">
        <v>-10.443</v>
      </c>
      <c r="G440" s="49">
        <v>-7.5839999999999996</v>
      </c>
      <c r="H440" s="49">
        <v>0.997</v>
      </c>
      <c r="I440" s="49">
        <v>50.131</v>
      </c>
      <c r="J440" s="49">
        <v>-3.5470000000000002</v>
      </c>
      <c r="K440" s="49">
        <v>-8.1080000000000005</v>
      </c>
    </row>
    <row r="441" spans="1:11" x14ac:dyDescent="0.2">
      <c r="A441" s="49">
        <v>4</v>
      </c>
      <c r="B441" s="49">
        <v>1</v>
      </c>
      <c r="D441" s="49">
        <v>5</v>
      </c>
      <c r="E441" s="49" t="s">
        <v>12</v>
      </c>
      <c r="F441" s="49">
        <v>-79.331999999999994</v>
      </c>
      <c r="G441" s="49">
        <v>-58.365000000000002</v>
      </c>
      <c r="H441" s="49">
        <v>1.238</v>
      </c>
      <c r="I441" s="49">
        <v>67.191999999999993</v>
      </c>
      <c r="J441" s="49">
        <v>-4.6130000000000004</v>
      </c>
      <c r="K441" s="49">
        <v>-10.542999999999999</v>
      </c>
    </row>
    <row r="442" spans="1:11" x14ac:dyDescent="0.2">
      <c r="A442" s="49">
        <v>4</v>
      </c>
      <c r="B442" s="49">
        <v>1</v>
      </c>
      <c r="D442" s="49">
        <v>4</v>
      </c>
      <c r="E442" s="49" t="s">
        <v>9</v>
      </c>
      <c r="F442" s="49">
        <v>-17.489000000000001</v>
      </c>
      <c r="G442" s="49">
        <v>-12.829000000000001</v>
      </c>
      <c r="H442" s="49">
        <v>2.1070000000000002</v>
      </c>
      <c r="I442" s="49">
        <v>110.46299999999999</v>
      </c>
      <c r="J442" s="49">
        <v>-7.9119999999999999</v>
      </c>
      <c r="K442" s="49">
        <v>-18.084</v>
      </c>
    </row>
    <row r="443" spans="1:11" x14ac:dyDescent="0.2">
      <c r="A443" s="49">
        <v>4</v>
      </c>
      <c r="B443" s="49">
        <v>1</v>
      </c>
      <c r="D443" s="49">
        <v>4</v>
      </c>
      <c r="E443" s="49" t="s">
        <v>10</v>
      </c>
      <c r="F443" s="49">
        <v>16.795000000000002</v>
      </c>
      <c r="G443" s="49">
        <v>12.365</v>
      </c>
      <c r="H443" s="49">
        <v>-2.1779999999999999</v>
      </c>
      <c r="I443" s="49">
        <v>-114.137</v>
      </c>
      <c r="J443" s="49">
        <v>8.0690000000000008</v>
      </c>
      <c r="K443" s="49">
        <v>18.443000000000001</v>
      </c>
    </row>
    <row r="444" spans="1:11" x14ac:dyDescent="0.2">
      <c r="A444" s="49">
        <v>4</v>
      </c>
      <c r="B444" s="49">
        <v>1</v>
      </c>
      <c r="D444" s="49">
        <v>4</v>
      </c>
      <c r="E444" s="49" t="s">
        <v>11</v>
      </c>
      <c r="F444" s="49">
        <v>-10.714</v>
      </c>
      <c r="G444" s="49">
        <v>-7.8730000000000002</v>
      </c>
      <c r="H444" s="49">
        <v>1.339</v>
      </c>
      <c r="I444" s="49">
        <v>70.186999999999998</v>
      </c>
      <c r="J444" s="49">
        <v>-4.9939999999999998</v>
      </c>
      <c r="K444" s="49">
        <v>-11.414999999999999</v>
      </c>
    </row>
    <row r="445" spans="1:11" x14ac:dyDescent="0.2">
      <c r="A445" s="49">
        <v>4</v>
      </c>
      <c r="B445" s="49">
        <v>1</v>
      </c>
      <c r="D445" s="49">
        <v>4</v>
      </c>
      <c r="E445" s="49" t="s">
        <v>12</v>
      </c>
      <c r="F445" s="49">
        <v>-122.432</v>
      </c>
      <c r="G445" s="49">
        <v>-89.552000000000007</v>
      </c>
      <c r="H445" s="49">
        <v>2.5390000000000001</v>
      </c>
      <c r="I445" s="49">
        <v>134.685</v>
      </c>
      <c r="J445" s="49">
        <v>-9.3960000000000008</v>
      </c>
      <c r="K445" s="49">
        <v>-21.477</v>
      </c>
    </row>
    <row r="446" spans="1:11" x14ac:dyDescent="0.2">
      <c r="A446" s="49">
        <v>4</v>
      </c>
      <c r="B446" s="49">
        <v>1</v>
      </c>
      <c r="D446" s="49">
        <v>3</v>
      </c>
      <c r="E446" s="49" t="s">
        <v>9</v>
      </c>
      <c r="F446" s="49">
        <v>-16.878</v>
      </c>
      <c r="G446" s="49">
        <v>-12.443</v>
      </c>
      <c r="H446" s="49">
        <v>2.8210000000000002</v>
      </c>
      <c r="I446" s="49">
        <v>145.08500000000001</v>
      </c>
      <c r="J446" s="49">
        <v>-10.484999999999999</v>
      </c>
      <c r="K446" s="49">
        <v>-23.966000000000001</v>
      </c>
    </row>
    <row r="447" spans="1:11" x14ac:dyDescent="0.2">
      <c r="A447" s="49">
        <v>4</v>
      </c>
      <c r="B447" s="49">
        <v>1</v>
      </c>
      <c r="D447" s="49">
        <v>3</v>
      </c>
      <c r="E447" s="49" t="s">
        <v>10</v>
      </c>
      <c r="F447" s="49">
        <v>15.132</v>
      </c>
      <c r="G447" s="49">
        <v>11.188000000000001</v>
      </c>
      <c r="H447" s="49">
        <v>-2.4540000000000002</v>
      </c>
      <c r="I447" s="49">
        <v>-133.637</v>
      </c>
      <c r="J447" s="49">
        <v>9.5640000000000001</v>
      </c>
      <c r="K447" s="49">
        <v>21.86</v>
      </c>
    </row>
    <row r="448" spans="1:11" x14ac:dyDescent="0.2">
      <c r="A448" s="49">
        <v>4</v>
      </c>
      <c r="B448" s="49">
        <v>1</v>
      </c>
      <c r="D448" s="49">
        <v>3</v>
      </c>
      <c r="E448" s="49" t="s">
        <v>11</v>
      </c>
      <c r="F448" s="49">
        <v>-10.003</v>
      </c>
      <c r="G448" s="49">
        <v>-7.3849999999999998</v>
      </c>
      <c r="H448" s="49">
        <v>1.649</v>
      </c>
      <c r="I448" s="49">
        <v>87.100999999999999</v>
      </c>
      <c r="J448" s="49">
        <v>-6.2649999999999997</v>
      </c>
      <c r="K448" s="49">
        <v>-14.321</v>
      </c>
    </row>
    <row r="449" spans="1:11" x14ac:dyDescent="0.2">
      <c r="A449" s="49">
        <v>4</v>
      </c>
      <c r="B449" s="49">
        <v>1</v>
      </c>
      <c r="D449" s="49">
        <v>3</v>
      </c>
      <c r="E449" s="49" t="s">
        <v>12</v>
      </c>
      <c r="F449" s="49">
        <v>-167.309</v>
      </c>
      <c r="G449" s="49">
        <v>-122.18600000000001</v>
      </c>
      <c r="H449" s="49">
        <v>4.5209999999999999</v>
      </c>
      <c r="I449" s="49">
        <v>237.38200000000001</v>
      </c>
      <c r="J449" s="49">
        <v>-16.745999999999999</v>
      </c>
      <c r="K449" s="49">
        <v>-38.277000000000001</v>
      </c>
    </row>
    <row r="450" spans="1:11" x14ac:dyDescent="0.2">
      <c r="A450" s="49">
        <v>4</v>
      </c>
      <c r="B450" s="49">
        <v>1</v>
      </c>
      <c r="D450" s="49">
        <v>2</v>
      </c>
      <c r="E450" s="49" t="s">
        <v>9</v>
      </c>
      <c r="F450" s="49">
        <v>-15.698</v>
      </c>
      <c r="G450" s="49">
        <v>-11.542999999999999</v>
      </c>
      <c r="H450" s="49">
        <v>3.4340000000000002</v>
      </c>
      <c r="I450" s="49">
        <v>157.922</v>
      </c>
      <c r="J450" s="49">
        <v>-11.494999999999999</v>
      </c>
      <c r="K450" s="49">
        <v>-26.274999999999999</v>
      </c>
    </row>
    <row r="451" spans="1:11" x14ac:dyDescent="0.2">
      <c r="A451" s="49">
        <v>4</v>
      </c>
      <c r="B451" s="49">
        <v>1</v>
      </c>
      <c r="D451" s="49">
        <v>2</v>
      </c>
      <c r="E451" s="49" t="s">
        <v>10</v>
      </c>
      <c r="F451" s="49">
        <v>14.382999999999999</v>
      </c>
      <c r="G451" s="49">
        <v>10.662000000000001</v>
      </c>
      <c r="H451" s="49">
        <v>-3.403</v>
      </c>
      <c r="I451" s="49">
        <v>-157.21700000000001</v>
      </c>
      <c r="J451" s="49">
        <v>10.91</v>
      </c>
      <c r="K451" s="49">
        <v>24.937000000000001</v>
      </c>
    </row>
    <row r="452" spans="1:11" x14ac:dyDescent="0.2">
      <c r="A452" s="49">
        <v>4</v>
      </c>
      <c r="B452" s="49">
        <v>1</v>
      </c>
      <c r="D452" s="49">
        <v>2</v>
      </c>
      <c r="E452" s="49" t="s">
        <v>11</v>
      </c>
      <c r="F452" s="49">
        <v>-9.4</v>
      </c>
      <c r="G452" s="49">
        <v>-6.9390000000000001</v>
      </c>
      <c r="H452" s="49">
        <v>2.137</v>
      </c>
      <c r="I452" s="49">
        <v>98.480999999999995</v>
      </c>
      <c r="J452" s="49">
        <v>-7.0019999999999998</v>
      </c>
      <c r="K452" s="49">
        <v>-16.004000000000001</v>
      </c>
    </row>
    <row r="453" spans="1:11" x14ac:dyDescent="0.2">
      <c r="A453" s="49">
        <v>4</v>
      </c>
      <c r="B453" s="49">
        <v>1</v>
      </c>
      <c r="D453" s="49">
        <v>2</v>
      </c>
      <c r="E453" s="49" t="s">
        <v>12</v>
      </c>
      <c r="F453" s="49">
        <v>-210.87</v>
      </c>
      <c r="G453" s="49">
        <v>-153.858</v>
      </c>
      <c r="H453" s="49">
        <v>6.8620000000000001</v>
      </c>
      <c r="I453" s="49">
        <v>353.334</v>
      </c>
      <c r="J453" s="49">
        <v>-25.123999999999999</v>
      </c>
      <c r="K453" s="49">
        <v>-57.426000000000002</v>
      </c>
    </row>
    <row r="454" spans="1:11" x14ac:dyDescent="0.2">
      <c r="A454" s="49">
        <v>4</v>
      </c>
      <c r="B454" s="49">
        <v>1</v>
      </c>
      <c r="D454" s="49">
        <v>1</v>
      </c>
      <c r="E454" s="49" t="s">
        <v>9</v>
      </c>
      <c r="F454" s="49">
        <v>-11.898</v>
      </c>
      <c r="G454" s="49">
        <v>-8.6479999999999997</v>
      </c>
      <c r="H454" s="49">
        <v>2.7360000000000002</v>
      </c>
      <c r="I454" s="49">
        <v>145.73099999999999</v>
      </c>
      <c r="J454" s="49">
        <v>-11.91</v>
      </c>
      <c r="K454" s="49">
        <v>-27.222999999999999</v>
      </c>
    </row>
    <row r="455" spans="1:11" x14ac:dyDescent="0.2">
      <c r="A455" s="49">
        <v>4</v>
      </c>
      <c r="B455" s="49">
        <v>1</v>
      </c>
      <c r="D455" s="49">
        <v>1</v>
      </c>
      <c r="E455" s="49" t="s">
        <v>10</v>
      </c>
      <c r="F455" s="49">
        <v>1.0229999999999999</v>
      </c>
      <c r="G455" s="49">
        <v>0.93300000000000005</v>
      </c>
      <c r="H455" s="49">
        <v>-5.8570000000000002</v>
      </c>
      <c r="I455" s="49">
        <v>-300.04300000000001</v>
      </c>
      <c r="J455" s="49">
        <v>23.504999999999999</v>
      </c>
      <c r="K455" s="49">
        <v>53.725000000000001</v>
      </c>
    </row>
    <row r="456" spans="1:11" x14ac:dyDescent="0.2">
      <c r="A456" s="49">
        <v>4</v>
      </c>
      <c r="B456" s="49">
        <v>1</v>
      </c>
      <c r="D456" s="49">
        <v>1</v>
      </c>
      <c r="E456" s="49" t="s">
        <v>11</v>
      </c>
      <c r="F456" s="49">
        <v>-3.492</v>
      </c>
      <c r="G456" s="49">
        <v>-2.589</v>
      </c>
      <c r="H456" s="49">
        <v>2.3220000000000001</v>
      </c>
      <c r="I456" s="49">
        <v>120.479</v>
      </c>
      <c r="J456" s="49">
        <v>-9.5709999999999997</v>
      </c>
      <c r="K456" s="49">
        <v>-21.878</v>
      </c>
    </row>
    <row r="457" spans="1:11" x14ac:dyDescent="0.2">
      <c r="A457" s="49">
        <v>4</v>
      </c>
      <c r="B457" s="49">
        <v>1</v>
      </c>
      <c r="D457" s="49">
        <v>1</v>
      </c>
      <c r="E457" s="49" t="s">
        <v>12</v>
      </c>
      <c r="F457" s="49">
        <v>-252.577</v>
      </c>
      <c r="G457" s="49">
        <v>-184.137</v>
      </c>
      <c r="H457" s="49">
        <v>9.2850000000000001</v>
      </c>
      <c r="I457" s="49">
        <v>472.89299999999997</v>
      </c>
      <c r="J457" s="49">
        <v>-34.128</v>
      </c>
      <c r="K457" s="49">
        <v>-78.007999999999996</v>
      </c>
    </row>
    <row r="458" spans="1:11" x14ac:dyDescent="0.2">
      <c r="A458" s="49">
        <v>4</v>
      </c>
      <c r="B458" s="49">
        <v>7</v>
      </c>
      <c r="D458" s="49">
        <v>6</v>
      </c>
      <c r="E458" s="49" t="s">
        <v>9</v>
      </c>
      <c r="F458" s="49">
        <v>4.8940000000000001</v>
      </c>
      <c r="G458" s="49">
        <v>3.1120000000000001</v>
      </c>
      <c r="H458" s="49">
        <v>1.8149999999999999</v>
      </c>
      <c r="I458" s="49">
        <v>101.333</v>
      </c>
      <c r="J458" s="49">
        <v>-6.875</v>
      </c>
      <c r="K458" s="49">
        <v>-15.714</v>
      </c>
    </row>
    <row r="459" spans="1:11" x14ac:dyDescent="0.2">
      <c r="A459" s="49">
        <v>4</v>
      </c>
      <c r="B459" s="49">
        <v>7</v>
      </c>
      <c r="D459" s="49">
        <v>6</v>
      </c>
      <c r="E459" s="49" t="s">
        <v>10</v>
      </c>
      <c r="F459" s="49">
        <v>-5.15</v>
      </c>
      <c r="G459" s="49">
        <v>-3.496</v>
      </c>
      <c r="H459" s="49">
        <v>-0.91200000000000003</v>
      </c>
      <c r="I459" s="49">
        <v>-55.514000000000003</v>
      </c>
      <c r="J459" s="49">
        <v>3.6179999999999999</v>
      </c>
      <c r="K459" s="49">
        <v>8.2710000000000008</v>
      </c>
    </row>
    <row r="460" spans="1:11" x14ac:dyDescent="0.2">
      <c r="A460" s="49">
        <v>4</v>
      </c>
      <c r="B460" s="49">
        <v>7</v>
      </c>
      <c r="D460" s="49">
        <v>6</v>
      </c>
      <c r="E460" s="49" t="s">
        <v>11</v>
      </c>
      <c r="F460" s="49">
        <v>3.1389999999999998</v>
      </c>
      <c r="G460" s="49">
        <v>2.0649999999999999</v>
      </c>
      <c r="H460" s="49">
        <v>0.85199999999999998</v>
      </c>
      <c r="I460" s="49">
        <v>49.015000000000001</v>
      </c>
      <c r="J460" s="49">
        <v>-3.2789999999999999</v>
      </c>
      <c r="K460" s="49">
        <v>-7.4950000000000001</v>
      </c>
    </row>
    <row r="461" spans="1:11" x14ac:dyDescent="0.2">
      <c r="A461" s="49">
        <v>4</v>
      </c>
      <c r="B461" s="49">
        <v>7</v>
      </c>
      <c r="D461" s="49">
        <v>6</v>
      </c>
      <c r="E461" s="49" t="s">
        <v>12</v>
      </c>
      <c r="F461" s="49">
        <v>-75.007999999999996</v>
      </c>
      <c r="G461" s="49">
        <v>-56.427999999999997</v>
      </c>
      <c r="H461" s="49">
        <v>-6.4000000000000001E-2</v>
      </c>
      <c r="I461" s="49">
        <v>-4.2190000000000003</v>
      </c>
      <c r="J461" s="49">
        <v>0.26100000000000001</v>
      </c>
      <c r="K461" s="49">
        <v>0.59699999999999998</v>
      </c>
    </row>
    <row r="462" spans="1:11" x14ac:dyDescent="0.2">
      <c r="A462" s="49">
        <v>4</v>
      </c>
      <c r="B462" s="49">
        <v>7</v>
      </c>
      <c r="D462" s="49">
        <v>5</v>
      </c>
      <c r="E462" s="49" t="s">
        <v>9</v>
      </c>
      <c r="F462" s="49">
        <v>1.5489999999999999</v>
      </c>
      <c r="G462" s="49">
        <v>0.9</v>
      </c>
      <c r="H462" s="49">
        <v>3.036</v>
      </c>
      <c r="I462" s="49">
        <v>154.09399999999999</v>
      </c>
      <c r="J462" s="49">
        <v>-10.95</v>
      </c>
      <c r="K462" s="49">
        <v>-25.029</v>
      </c>
    </row>
    <row r="463" spans="1:11" x14ac:dyDescent="0.2">
      <c r="A463" s="49">
        <v>4</v>
      </c>
      <c r="B463" s="49">
        <v>7</v>
      </c>
      <c r="D463" s="49">
        <v>5</v>
      </c>
      <c r="E463" s="49" t="s">
        <v>10</v>
      </c>
      <c r="F463" s="49">
        <v>-2.3039999999999998</v>
      </c>
      <c r="G463" s="49">
        <v>-1.454</v>
      </c>
      <c r="H463" s="49">
        <v>-2.2599999999999998</v>
      </c>
      <c r="I463" s="49">
        <v>-115.943</v>
      </c>
      <c r="J463" s="49">
        <v>8.1170000000000009</v>
      </c>
      <c r="K463" s="49">
        <v>18.552</v>
      </c>
    </row>
    <row r="464" spans="1:11" x14ac:dyDescent="0.2">
      <c r="A464" s="49">
        <v>4</v>
      </c>
      <c r="B464" s="49">
        <v>7</v>
      </c>
      <c r="D464" s="49">
        <v>5</v>
      </c>
      <c r="E464" s="49" t="s">
        <v>11</v>
      </c>
      <c r="F464" s="49">
        <v>1.204</v>
      </c>
      <c r="G464" s="49">
        <v>0.73599999999999999</v>
      </c>
      <c r="H464" s="49">
        <v>1.655</v>
      </c>
      <c r="I464" s="49">
        <v>84.385999999999996</v>
      </c>
      <c r="J464" s="49">
        <v>-5.9580000000000002</v>
      </c>
      <c r="K464" s="49">
        <v>-13.619</v>
      </c>
    </row>
    <row r="465" spans="1:11" x14ac:dyDescent="0.2">
      <c r="A465" s="49">
        <v>4</v>
      </c>
      <c r="B465" s="49">
        <v>7</v>
      </c>
      <c r="D465" s="49">
        <v>5</v>
      </c>
      <c r="E465" s="49" t="s">
        <v>12</v>
      </c>
      <c r="F465" s="49">
        <v>-158.87899999999999</v>
      </c>
      <c r="G465" s="49">
        <v>-116.693</v>
      </c>
      <c r="H465" s="49">
        <v>-0.22600000000000001</v>
      </c>
      <c r="I465" s="49">
        <v>-13.012</v>
      </c>
      <c r="J465" s="49">
        <v>0.85799999999999998</v>
      </c>
      <c r="K465" s="49">
        <v>1.9610000000000001</v>
      </c>
    </row>
    <row r="466" spans="1:11" x14ac:dyDescent="0.2">
      <c r="A466" s="49">
        <v>4</v>
      </c>
      <c r="B466" s="49">
        <v>7</v>
      </c>
      <c r="D466" s="49">
        <v>4</v>
      </c>
      <c r="E466" s="49" t="s">
        <v>9</v>
      </c>
      <c r="F466" s="49">
        <v>2.923</v>
      </c>
      <c r="G466" s="49">
        <v>1.8260000000000001</v>
      </c>
      <c r="H466" s="49">
        <v>3.5379999999999998</v>
      </c>
      <c r="I466" s="49">
        <v>184.709</v>
      </c>
      <c r="J466" s="49">
        <v>-13.199</v>
      </c>
      <c r="K466" s="49">
        <v>-30.169</v>
      </c>
    </row>
    <row r="467" spans="1:11" x14ac:dyDescent="0.2">
      <c r="A467" s="49">
        <v>4</v>
      </c>
      <c r="B467" s="49">
        <v>7</v>
      </c>
      <c r="D467" s="49">
        <v>4</v>
      </c>
      <c r="E467" s="49" t="s">
        <v>10</v>
      </c>
      <c r="F467" s="49">
        <v>-4.2839999999999998</v>
      </c>
      <c r="G467" s="49">
        <v>-2.7650000000000001</v>
      </c>
      <c r="H467" s="49">
        <v>-3.7810000000000001</v>
      </c>
      <c r="I467" s="49">
        <v>-197.559</v>
      </c>
      <c r="J467" s="49">
        <v>14.03</v>
      </c>
      <c r="K467" s="49">
        <v>32.067999999999998</v>
      </c>
    </row>
    <row r="468" spans="1:11" x14ac:dyDescent="0.2">
      <c r="A468" s="49">
        <v>4</v>
      </c>
      <c r="B468" s="49">
        <v>7</v>
      </c>
      <c r="D468" s="49">
        <v>4</v>
      </c>
      <c r="E468" s="49" t="s">
        <v>11</v>
      </c>
      <c r="F468" s="49">
        <v>2.2519999999999998</v>
      </c>
      <c r="G468" s="49">
        <v>1.4350000000000001</v>
      </c>
      <c r="H468" s="49">
        <v>2.2869999999999999</v>
      </c>
      <c r="I468" s="49">
        <v>119.459</v>
      </c>
      <c r="J468" s="49">
        <v>-8.5090000000000003</v>
      </c>
      <c r="K468" s="49">
        <v>-19.449000000000002</v>
      </c>
    </row>
    <row r="469" spans="1:11" x14ac:dyDescent="0.2">
      <c r="A469" s="49">
        <v>4</v>
      </c>
      <c r="B469" s="49">
        <v>7</v>
      </c>
      <c r="D469" s="49">
        <v>4</v>
      </c>
      <c r="E469" s="49" t="s">
        <v>12</v>
      </c>
      <c r="F469" s="49">
        <v>-244.26900000000001</v>
      </c>
      <c r="G469" s="49">
        <v>-178.11</v>
      </c>
      <c r="H469" s="49">
        <v>-0.55500000000000005</v>
      </c>
      <c r="I469" s="49">
        <v>-30.015999999999998</v>
      </c>
      <c r="J469" s="49">
        <v>2.06</v>
      </c>
      <c r="K469" s="49">
        <v>4.71</v>
      </c>
    </row>
    <row r="470" spans="1:11" x14ac:dyDescent="0.2">
      <c r="A470" s="49">
        <v>4</v>
      </c>
      <c r="B470" s="49">
        <v>7</v>
      </c>
      <c r="D470" s="49">
        <v>3</v>
      </c>
      <c r="E470" s="49" t="s">
        <v>9</v>
      </c>
      <c r="F470" s="49">
        <v>3.8050000000000002</v>
      </c>
      <c r="G470" s="49">
        <v>2.3919999999999999</v>
      </c>
      <c r="H470" s="49">
        <v>4.641</v>
      </c>
      <c r="I470" s="49">
        <v>238.26499999999999</v>
      </c>
      <c r="J470" s="49">
        <v>-17.16</v>
      </c>
      <c r="K470" s="49">
        <v>-39.222999999999999</v>
      </c>
    </row>
    <row r="471" spans="1:11" x14ac:dyDescent="0.2">
      <c r="A471" s="49">
        <v>4</v>
      </c>
      <c r="B471" s="49">
        <v>7</v>
      </c>
      <c r="D471" s="49">
        <v>3</v>
      </c>
      <c r="E471" s="49" t="s">
        <v>10</v>
      </c>
      <c r="F471" s="49">
        <v>-4.4880000000000004</v>
      </c>
      <c r="G471" s="49">
        <v>-2.8780000000000001</v>
      </c>
      <c r="H471" s="49">
        <v>-4.32</v>
      </c>
      <c r="I471" s="49">
        <v>-227.399</v>
      </c>
      <c r="J471" s="49">
        <v>16.279</v>
      </c>
      <c r="K471" s="49">
        <v>37.209000000000003</v>
      </c>
    </row>
    <row r="472" spans="1:11" x14ac:dyDescent="0.2">
      <c r="A472" s="49">
        <v>4</v>
      </c>
      <c r="B472" s="49">
        <v>7</v>
      </c>
      <c r="D472" s="49">
        <v>3</v>
      </c>
      <c r="E472" s="49" t="s">
        <v>11</v>
      </c>
      <c r="F472" s="49">
        <v>2.5910000000000002</v>
      </c>
      <c r="G472" s="49">
        <v>1.647</v>
      </c>
      <c r="H472" s="49">
        <v>2.8</v>
      </c>
      <c r="I472" s="49">
        <v>145.52000000000001</v>
      </c>
      <c r="J472" s="49">
        <v>-10.45</v>
      </c>
      <c r="K472" s="49">
        <v>-23.885000000000002</v>
      </c>
    </row>
    <row r="473" spans="1:11" x14ac:dyDescent="0.2">
      <c r="A473" s="49">
        <v>4</v>
      </c>
      <c r="B473" s="49">
        <v>7</v>
      </c>
      <c r="D473" s="49">
        <v>3</v>
      </c>
      <c r="E473" s="49" t="s">
        <v>12</v>
      </c>
      <c r="F473" s="49">
        <v>-335.25900000000001</v>
      </c>
      <c r="G473" s="49">
        <v>-243.80799999999999</v>
      </c>
      <c r="H473" s="49">
        <v>-1.214</v>
      </c>
      <c r="I473" s="49">
        <v>-64.454999999999998</v>
      </c>
      <c r="J473" s="49">
        <v>4.5259999999999998</v>
      </c>
      <c r="K473" s="49">
        <v>10.345000000000001</v>
      </c>
    </row>
    <row r="474" spans="1:11" x14ac:dyDescent="0.2">
      <c r="A474" s="49">
        <v>4</v>
      </c>
      <c r="B474" s="49">
        <v>7</v>
      </c>
      <c r="D474" s="49">
        <v>2</v>
      </c>
      <c r="E474" s="49" t="s">
        <v>9</v>
      </c>
      <c r="F474" s="49">
        <v>3.0289999999999999</v>
      </c>
      <c r="G474" s="49">
        <v>1.8839999999999999</v>
      </c>
      <c r="H474" s="49">
        <v>5.508</v>
      </c>
      <c r="I474" s="49">
        <v>260.27600000000001</v>
      </c>
      <c r="J474" s="49">
        <v>-18.983000000000001</v>
      </c>
      <c r="K474" s="49">
        <v>-43.39</v>
      </c>
    </row>
    <row r="475" spans="1:11" x14ac:dyDescent="0.2">
      <c r="A475" s="49">
        <v>4</v>
      </c>
      <c r="B475" s="49">
        <v>7</v>
      </c>
      <c r="D475" s="49">
        <v>2</v>
      </c>
      <c r="E475" s="49" t="s">
        <v>10</v>
      </c>
      <c r="F475" s="49">
        <v>-4.5129999999999999</v>
      </c>
      <c r="G475" s="49">
        <v>-2.895</v>
      </c>
      <c r="H475" s="49">
        <v>-5.6369999999999996</v>
      </c>
      <c r="I475" s="49">
        <v>-267.58100000000002</v>
      </c>
      <c r="J475" s="49">
        <v>19.131</v>
      </c>
      <c r="K475" s="49">
        <v>43.728000000000002</v>
      </c>
    </row>
    <row r="476" spans="1:11" x14ac:dyDescent="0.2">
      <c r="A476" s="49">
        <v>4</v>
      </c>
      <c r="B476" s="49">
        <v>7</v>
      </c>
      <c r="D476" s="49">
        <v>2</v>
      </c>
      <c r="E476" s="49" t="s">
        <v>11</v>
      </c>
      <c r="F476" s="49">
        <v>2.3570000000000002</v>
      </c>
      <c r="G476" s="49">
        <v>1.4930000000000001</v>
      </c>
      <c r="H476" s="49">
        <v>3.4830000000000001</v>
      </c>
      <c r="I476" s="49">
        <v>164.95500000000001</v>
      </c>
      <c r="J476" s="49">
        <v>-11.911</v>
      </c>
      <c r="K476" s="49">
        <v>-27.225000000000001</v>
      </c>
    </row>
    <row r="477" spans="1:11" x14ac:dyDescent="0.2">
      <c r="A477" s="49">
        <v>4</v>
      </c>
      <c r="B477" s="49">
        <v>7</v>
      </c>
      <c r="D477" s="49">
        <v>2</v>
      </c>
      <c r="E477" s="49" t="s">
        <v>12</v>
      </c>
      <c r="F477" s="49">
        <v>-428.851</v>
      </c>
      <c r="G477" s="49">
        <v>-311.39600000000002</v>
      </c>
      <c r="H477" s="49">
        <v>-2.0419999999999998</v>
      </c>
      <c r="I477" s="49">
        <v>-105.114</v>
      </c>
      <c r="J477" s="49">
        <v>7.4539999999999997</v>
      </c>
      <c r="K477" s="49">
        <v>17.039000000000001</v>
      </c>
    </row>
    <row r="478" spans="1:11" x14ac:dyDescent="0.2">
      <c r="A478" s="49">
        <v>4</v>
      </c>
      <c r="B478" s="49">
        <v>7</v>
      </c>
      <c r="D478" s="49">
        <v>1</v>
      </c>
      <c r="E478" s="49" t="s">
        <v>9</v>
      </c>
      <c r="F478" s="49">
        <v>-0.90500000000000003</v>
      </c>
      <c r="G478" s="49">
        <v>-0.75600000000000001</v>
      </c>
      <c r="H478" s="49">
        <v>4.117</v>
      </c>
      <c r="I478" s="49">
        <v>213.982</v>
      </c>
      <c r="J478" s="49">
        <v>-17.073</v>
      </c>
      <c r="K478" s="49">
        <v>-39.023000000000003</v>
      </c>
    </row>
    <row r="479" spans="1:11" x14ac:dyDescent="0.2">
      <c r="A479" s="49">
        <v>4</v>
      </c>
      <c r="B479" s="49">
        <v>7</v>
      </c>
      <c r="D479" s="49">
        <v>1</v>
      </c>
      <c r="E479" s="49" t="s">
        <v>10</v>
      </c>
      <c r="F479" s="49">
        <v>-4.4740000000000002</v>
      </c>
      <c r="G479" s="49">
        <v>-3.0129999999999999</v>
      </c>
      <c r="H479" s="49">
        <v>-6.5469999999999997</v>
      </c>
      <c r="I479" s="49">
        <v>-334.16800000000001</v>
      </c>
      <c r="J479" s="49">
        <v>26.085999999999999</v>
      </c>
      <c r="K479" s="49">
        <v>59.625</v>
      </c>
    </row>
    <row r="480" spans="1:11" x14ac:dyDescent="0.2">
      <c r="A480" s="49">
        <v>4</v>
      </c>
      <c r="B480" s="49">
        <v>7</v>
      </c>
      <c r="D480" s="49">
        <v>1</v>
      </c>
      <c r="E480" s="49" t="s">
        <v>11</v>
      </c>
      <c r="F480" s="49">
        <v>0.96499999999999997</v>
      </c>
      <c r="G480" s="49">
        <v>0.61</v>
      </c>
      <c r="H480" s="49">
        <v>2.8820000000000001</v>
      </c>
      <c r="I480" s="49">
        <v>148.149</v>
      </c>
      <c r="J480" s="49">
        <v>-11.664</v>
      </c>
      <c r="K480" s="49">
        <v>-26.661999999999999</v>
      </c>
    </row>
    <row r="481" spans="1:11" x14ac:dyDescent="0.2">
      <c r="A481" s="49">
        <v>4</v>
      </c>
      <c r="B481" s="49">
        <v>7</v>
      </c>
      <c r="D481" s="49">
        <v>1</v>
      </c>
      <c r="E481" s="49" t="s">
        <v>12</v>
      </c>
      <c r="F481" s="49">
        <v>-527.495</v>
      </c>
      <c r="G481" s="49">
        <v>-382.66399999999999</v>
      </c>
      <c r="H481" s="49">
        <v>-3.048</v>
      </c>
      <c r="I481" s="49">
        <v>-154.67400000000001</v>
      </c>
      <c r="J481" s="49">
        <v>11.21</v>
      </c>
      <c r="K481" s="49">
        <v>25.622</v>
      </c>
    </row>
    <row r="482" spans="1:11" x14ac:dyDescent="0.2">
      <c r="A482" s="49">
        <v>4</v>
      </c>
      <c r="B482" s="49">
        <v>13</v>
      </c>
      <c r="D482" s="49">
        <v>6</v>
      </c>
      <c r="E482" s="49" t="s">
        <v>9</v>
      </c>
      <c r="F482" s="49">
        <v>24.414000000000001</v>
      </c>
      <c r="G482" s="49">
        <v>17.873000000000001</v>
      </c>
      <c r="H482" s="49">
        <v>0.70299999999999996</v>
      </c>
      <c r="I482" s="49">
        <v>38.612000000000002</v>
      </c>
      <c r="J482" s="49">
        <v>-2.6429999999999998</v>
      </c>
      <c r="K482" s="49">
        <v>-6.0419999999999998</v>
      </c>
    </row>
    <row r="483" spans="1:11" x14ac:dyDescent="0.2">
      <c r="A483" s="49">
        <v>4</v>
      </c>
      <c r="B483" s="49">
        <v>13</v>
      </c>
      <c r="D483" s="49">
        <v>6</v>
      </c>
      <c r="E483" s="49" t="s">
        <v>10</v>
      </c>
      <c r="F483" s="49">
        <v>-21.827999999999999</v>
      </c>
      <c r="G483" s="49">
        <v>-15.824</v>
      </c>
      <c r="H483" s="49">
        <v>-0.56999999999999995</v>
      </c>
      <c r="I483" s="49">
        <v>-31.719000000000001</v>
      </c>
      <c r="J483" s="49">
        <v>2.1579999999999999</v>
      </c>
      <c r="K483" s="49">
        <v>4.9320000000000004</v>
      </c>
    </row>
    <row r="484" spans="1:11" x14ac:dyDescent="0.2">
      <c r="A484" s="49">
        <v>4</v>
      </c>
      <c r="B484" s="49">
        <v>13</v>
      </c>
      <c r="D484" s="49">
        <v>6</v>
      </c>
      <c r="E484" s="49" t="s">
        <v>11</v>
      </c>
      <c r="F484" s="49">
        <v>14.451000000000001</v>
      </c>
      <c r="G484" s="49">
        <v>10.53</v>
      </c>
      <c r="H484" s="49">
        <v>0.39800000000000002</v>
      </c>
      <c r="I484" s="49">
        <v>21.978000000000002</v>
      </c>
      <c r="J484" s="49">
        <v>-1.5</v>
      </c>
      <c r="K484" s="49">
        <v>-3.4289999999999998</v>
      </c>
    </row>
    <row r="485" spans="1:11" x14ac:dyDescent="0.2">
      <c r="A485" s="49">
        <v>4</v>
      </c>
      <c r="B485" s="49">
        <v>13</v>
      </c>
      <c r="D485" s="49">
        <v>6</v>
      </c>
      <c r="E485" s="49" t="s">
        <v>12</v>
      </c>
      <c r="F485" s="49">
        <v>-38.750999999999998</v>
      </c>
      <c r="G485" s="49">
        <v>-28.863</v>
      </c>
      <c r="H485" s="49">
        <v>-0.31900000000000001</v>
      </c>
      <c r="I485" s="49">
        <v>-17.542999999999999</v>
      </c>
      <c r="J485" s="49">
        <v>1.2010000000000001</v>
      </c>
      <c r="K485" s="49">
        <v>2.746</v>
      </c>
    </row>
    <row r="486" spans="1:11" x14ac:dyDescent="0.2">
      <c r="A486" s="49">
        <v>4</v>
      </c>
      <c r="B486" s="49">
        <v>13</v>
      </c>
      <c r="D486" s="49">
        <v>5</v>
      </c>
      <c r="E486" s="49" t="s">
        <v>9</v>
      </c>
      <c r="F486" s="49">
        <v>18.666</v>
      </c>
      <c r="G486" s="49">
        <v>13.345000000000001</v>
      </c>
      <c r="H486" s="49">
        <v>1.0569999999999999</v>
      </c>
      <c r="I486" s="49">
        <v>54.44</v>
      </c>
      <c r="J486" s="49">
        <v>-3.8460000000000001</v>
      </c>
      <c r="K486" s="49">
        <v>-8.7919999999999998</v>
      </c>
    </row>
    <row r="487" spans="1:11" x14ac:dyDescent="0.2">
      <c r="A487" s="49">
        <v>4</v>
      </c>
      <c r="B487" s="49">
        <v>13</v>
      </c>
      <c r="D487" s="49">
        <v>5</v>
      </c>
      <c r="E487" s="49" t="s">
        <v>10</v>
      </c>
      <c r="F487" s="49">
        <v>-18.937999999999999</v>
      </c>
      <c r="G487" s="49">
        <v>-13.566000000000001</v>
      </c>
      <c r="H487" s="49">
        <v>-0.97699999999999998</v>
      </c>
      <c r="I487" s="49">
        <v>-50.524999999999999</v>
      </c>
      <c r="J487" s="49">
        <v>3.556</v>
      </c>
      <c r="K487" s="49">
        <v>8.1270000000000007</v>
      </c>
    </row>
    <row r="488" spans="1:11" x14ac:dyDescent="0.2">
      <c r="A488" s="49">
        <v>4</v>
      </c>
      <c r="B488" s="49">
        <v>13</v>
      </c>
      <c r="D488" s="49">
        <v>5</v>
      </c>
      <c r="E488" s="49" t="s">
        <v>11</v>
      </c>
      <c r="F488" s="49">
        <v>11.750999999999999</v>
      </c>
      <c r="G488" s="49">
        <v>8.41</v>
      </c>
      <c r="H488" s="49">
        <v>0.63500000000000001</v>
      </c>
      <c r="I488" s="49">
        <v>32.802</v>
      </c>
      <c r="J488" s="49">
        <v>-2.3130000000000002</v>
      </c>
      <c r="K488" s="49">
        <v>-5.2869999999999999</v>
      </c>
    </row>
    <row r="489" spans="1:11" x14ac:dyDescent="0.2">
      <c r="A489" s="49">
        <v>4</v>
      </c>
      <c r="B489" s="49">
        <v>13</v>
      </c>
      <c r="D489" s="49">
        <v>5</v>
      </c>
      <c r="E489" s="49" t="s">
        <v>12</v>
      </c>
      <c r="F489" s="49">
        <v>-87.188999999999993</v>
      </c>
      <c r="G489" s="49">
        <v>-63.741999999999997</v>
      </c>
      <c r="H489" s="49">
        <v>-1.0109999999999999</v>
      </c>
      <c r="I489" s="49">
        <v>-54.18</v>
      </c>
      <c r="J489" s="49">
        <v>3.7549999999999999</v>
      </c>
      <c r="K489" s="49">
        <v>8.5820000000000007</v>
      </c>
    </row>
    <row r="490" spans="1:11" x14ac:dyDescent="0.2">
      <c r="A490" s="49">
        <v>4</v>
      </c>
      <c r="B490" s="49">
        <v>13</v>
      </c>
      <c r="D490" s="49">
        <v>4</v>
      </c>
      <c r="E490" s="49" t="s">
        <v>9</v>
      </c>
      <c r="F490" s="49">
        <v>18.766999999999999</v>
      </c>
      <c r="G490" s="49">
        <v>13.46</v>
      </c>
      <c r="H490" s="49">
        <v>1.3080000000000001</v>
      </c>
      <c r="I490" s="49">
        <v>68.010000000000005</v>
      </c>
      <c r="J490" s="49">
        <v>-4.851</v>
      </c>
      <c r="K490" s="49">
        <v>-11.087999999999999</v>
      </c>
    </row>
    <row r="491" spans="1:11" x14ac:dyDescent="0.2">
      <c r="A491" s="49">
        <v>4</v>
      </c>
      <c r="B491" s="49">
        <v>13</v>
      </c>
      <c r="D491" s="49">
        <v>4</v>
      </c>
      <c r="E491" s="49" t="s">
        <v>10</v>
      </c>
      <c r="F491" s="49">
        <v>-18.597999999999999</v>
      </c>
      <c r="G491" s="49">
        <v>-13.34</v>
      </c>
      <c r="H491" s="49">
        <v>-1.3859999999999999</v>
      </c>
      <c r="I491" s="49">
        <v>-72.132999999999996</v>
      </c>
      <c r="J491" s="49">
        <v>5.1360000000000001</v>
      </c>
      <c r="K491" s="49">
        <v>11.739000000000001</v>
      </c>
    </row>
    <row r="492" spans="1:11" x14ac:dyDescent="0.2">
      <c r="A492" s="49">
        <v>4</v>
      </c>
      <c r="B492" s="49">
        <v>13</v>
      </c>
      <c r="D492" s="49">
        <v>4</v>
      </c>
      <c r="E492" s="49" t="s">
        <v>11</v>
      </c>
      <c r="F492" s="49">
        <v>11.677</v>
      </c>
      <c r="G492" s="49">
        <v>8.375</v>
      </c>
      <c r="H492" s="49">
        <v>0.84199999999999997</v>
      </c>
      <c r="I492" s="49">
        <v>43.795000000000002</v>
      </c>
      <c r="J492" s="49">
        <v>-3.121</v>
      </c>
      <c r="K492" s="49">
        <v>-7.133</v>
      </c>
    </row>
    <row r="493" spans="1:11" x14ac:dyDescent="0.2">
      <c r="A493" s="49">
        <v>4</v>
      </c>
      <c r="B493" s="49">
        <v>13</v>
      </c>
      <c r="D493" s="49">
        <v>4</v>
      </c>
      <c r="E493" s="49" t="s">
        <v>12</v>
      </c>
      <c r="F493" s="49">
        <v>-134.6</v>
      </c>
      <c r="G493" s="49">
        <v>-97.837999999999994</v>
      </c>
      <c r="H493" s="49">
        <v>-1.9850000000000001</v>
      </c>
      <c r="I493" s="49">
        <v>-104.67</v>
      </c>
      <c r="J493" s="49">
        <v>7.3360000000000003</v>
      </c>
      <c r="K493" s="49">
        <v>16.766999999999999</v>
      </c>
    </row>
    <row r="494" spans="1:11" x14ac:dyDescent="0.2">
      <c r="A494" s="49">
        <v>4</v>
      </c>
      <c r="B494" s="49">
        <v>13</v>
      </c>
      <c r="D494" s="49">
        <v>3</v>
      </c>
      <c r="E494" s="49" t="s">
        <v>9</v>
      </c>
      <c r="F494" s="49">
        <v>17.614000000000001</v>
      </c>
      <c r="G494" s="49">
        <v>12.63</v>
      </c>
      <c r="H494" s="49">
        <v>1.609</v>
      </c>
      <c r="I494" s="49">
        <v>82.424999999999997</v>
      </c>
      <c r="J494" s="49">
        <v>-5.9249999999999998</v>
      </c>
      <c r="K494" s="49">
        <v>-13.542999999999999</v>
      </c>
    </row>
    <row r="495" spans="1:11" x14ac:dyDescent="0.2">
      <c r="A495" s="49">
        <v>4</v>
      </c>
      <c r="B495" s="49">
        <v>13</v>
      </c>
      <c r="D495" s="49">
        <v>3</v>
      </c>
      <c r="E495" s="49" t="s">
        <v>10</v>
      </c>
      <c r="F495" s="49">
        <v>-17.260999999999999</v>
      </c>
      <c r="G495" s="49">
        <v>-12.37</v>
      </c>
      <c r="H495" s="49">
        <v>-1.583</v>
      </c>
      <c r="I495" s="49">
        <v>-81.483000000000004</v>
      </c>
      <c r="J495" s="49">
        <v>5.8449999999999998</v>
      </c>
      <c r="K495" s="49">
        <v>13.36</v>
      </c>
    </row>
    <row r="496" spans="1:11" x14ac:dyDescent="0.2">
      <c r="A496" s="49">
        <v>4</v>
      </c>
      <c r="B496" s="49">
        <v>13</v>
      </c>
      <c r="D496" s="49">
        <v>3</v>
      </c>
      <c r="E496" s="49" t="s">
        <v>11</v>
      </c>
      <c r="F496" s="49">
        <v>10.898</v>
      </c>
      <c r="G496" s="49">
        <v>7.8120000000000003</v>
      </c>
      <c r="H496" s="49">
        <v>0.998</v>
      </c>
      <c r="I496" s="49">
        <v>51.220999999999997</v>
      </c>
      <c r="J496" s="49">
        <v>-3.6779999999999999</v>
      </c>
      <c r="K496" s="49">
        <v>-8.407</v>
      </c>
    </row>
    <row r="497" spans="1:11" x14ac:dyDescent="0.2">
      <c r="A497" s="49">
        <v>4</v>
      </c>
      <c r="B497" s="49">
        <v>13</v>
      </c>
      <c r="D497" s="49">
        <v>3</v>
      </c>
      <c r="E497" s="49" t="s">
        <v>12</v>
      </c>
      <c r="F497" s="49">
        <v>-184.33199999999999</v>
      </c>
      <c r="G497" s="49">
        <v>-133.70599999999999</v>
      </c>
      <c r="H497" s="49">
        <v>-3.306</v>
      </c>
      <c r="I497" s="49">
        <v>-172.92699999999999</v>
      </c>
      <c r="J497" s="49">
        <v>12.22</v>
      </c>
      <c r="K497" s="49">
        <v>27.931999999999999</v>
      </c>
    </row>
    <row r="498" spans="1:11" x14ac:dyDescent="0.2">
      <c r="A498" s="49">
        <v>4</v>
      </c>
      <c r="B498" s="49">
        <v>13</v>
      </c>
      <c r="D498" s="49">
        <v>2</v>
      </c>
      <c r="E498" s="49" t="s">
        <v>9</v>
      </c>
      <c r="F498" s="49">
        <v>16.451000000000001</v>
      </c>
      <c r="G498" s="49">
        <v>11.795999999999999</v>
      </c>
      <c r="H498" s="49">
        <v>1.851</v>
      </c>
      <c r="I498" s="49">
        <v>89.411000000000001</v>
      </c>
      <c r="J498" s="49">
        <v>-6.5309999999999997</v>
      </c>
      <c r="K498" s="49">
        <v>-14.928000000000001</v>
      </c>
    </row>
    <row r="499" spans="1:11" x14ac:dyDescent="0.2">
      <c r="A499" s="49">
        <v>4</v>
      </c>
      <c r="B499" s="49">
        <v>13</v>
      </c>
      <c r="D499" s="49">
        <v>2</v>
      </c>
      <c r="E499" s="49" t="s">
        <v>10</v>
      </c>
      <c r="F499" s="49">
        <v>-16.658999999999999</v>
      </c>
      <c r="G499" s="49">
        <v>-11.939</v>
      </c>
      <c r="H499" s="49">
        <v>-1.893</v>
      </c>
      <c r="I499" s="49">
        <v>-91.588999999999999</v>
      </c>
      <c r="J499" s="49">
        <v>6.665</v>
      </c>
      <c r="K499" s="49">
        <v>15.234</v>
      </c>
    </row>
    <row r="500" spans="1:11" x14ac:dyDescent="0.2">
      <c r="A500" s="49">
        <v>4</v>
      </c>
      <c r="B500" s="49">
        <v>13</v>
      </c>
      <c r="D500" s="49">
        <v>2</v>
      </c>
      <c r="E500" s="49" t="s">
        <v>11</v>
      </c>
      <c r="F500" s="49">
        <v>10.347</v>
      </c>
      <c r="G500" s="49">
        <v>7.4169999999999998</v>
      </c>
      <c r="H500" s="49">
        <v>1.17</v>
      </c>
      <c r="I500" s="49">
        <v>56.563000000000002</v>
      </c>
      <c r="J500" s="49">
        <v>-4.1239999999999997</v>
      </c>
      <c r="K500" s="49">
        <v>-9.4260000000000002</v>
      </c>
    </row>
    <row r="501" spans="1:11" x14ac:dyDescent="0.2">
      <c r="A501" s="49">
        <v>4</v>
      </c>
      <c r="B501" s="49">
        <v>13</v>
      </c>
      <c r="D501" s="49">
        <v>2</v>
      </c>
      <c r="E501" s="49" t="s">
        <v>12</v>
      </c>
      <c r="F501" s="49">
        <v>-232.78</v>
      </c>
      <c r="G501" s="49">
        <v>-168.64599999999999</v>
      </c>
      <c r="H501" s="49">
        <v>-4.82</v>
      </c>
      <c r="I501" s="49">
        <v>-248.221</v>
      </c>
      <c r="J501" s="49">
        <v>17.670000000000002</v>
      </c>
      <c r="K501" s="49">
        <v>40.387999999999998</v>
      </c>
    </row>
    <row r="502" spans="1:11" x14ac:dyDescent="0.2">
      <c r="A502" s="49">
        <v>4</v>
      </c>
      <c r="B502" s="49">
        <v>13</v>
      </c>
      <c r="D502" s="49">
        <v>1</v>
      </c>
      <c r="E502" s="49" t="s">
        <v>9</v>
      </c>
      <c r="F502" s="49">
        <v>8.9239999999999995</v>
      </c>
      <c r="G502" s="49">
        <v>6.4139999999999997</v>
      </c>
      <c r="H502" s="49">
        <v>1.2609999999999999</v>
      </c>
      <c r="I502" s="49">
        <v>64.256</v>
      </c>
      <c r="J502" s="49">
        <v>-5.0140000000000002</v>
      </c>
      <c r="K502" s="49">
        <v>-11.461</v>
      </c>
    </row>
    <row r="503" spans="1:11" x14ac:dyDescent="0.2">
      <c r="A503" s="49">
        <v>4</v>
      </c>
      <c r="B503" s="49">
        <v>13</v>
      </c>
      <c r="D503" s="49">
        <v>1</v>
      </c>
      <c r="E503" s="49" t="s">
        <v>10</v>
      </c>
      <c r="F503" s="49">
        <v>-5.367</v>
      </c>
      <c r="G503" s="49">
        <v>-3.83</v>
      </c>
      <c r="H503" s="49">
        <v>-1.4550000000000001</v>
      </c>
      <c r="I503" s="49">
        <v>-73.855000000000004</v>
      </c>
      <c r="J503" s="49">
        <v>5.7309999999999999</v>
      </c>
      <c r="K503" s="49">
        <v>13.098000000000001</v>
      </c>
    </row>
    <row r="504" spans="1:11" x14ac:dyDescent="0.2">
      <c r="A504" s="49">
        <v>4</v>
      </c>
      <c r="B504" s="49">
        <v>13</v>
      </c>
      <c r="D504" s="49">
        <v>1</v>
      </c>
      <c r="E504" s="49" t="s">
        <v>11</v>
      </c>
      <c r="F504" s="49">
        <v>3.8620000000000001</v>
      </c>
      <c r="G504" s="49">
        <v>2.7679999999999998</v>
      </c>
      <c r="H504" s="49">
        <v>0.73399999999999999</v>
      </c>
      <c r="I504" s="49">
        <v>37.326999999999998</v>
      </c>
      <c r="J504" s="49">
        <v>-2.9039999999999999</v>
      </c>
      <c r="K504" s="49">
        <v>-6.6379999999999999</v>
      </c>
    </row>
    <row r="505" spans="1:11" x14ac:dyDescent="0.2">
      <c r="A505" s="49">
        <v>4</v>
      </c>
      <c r="B505" s="49">
        <v>13</v>
      </c>
      <c r="D505" s="49">
        <v>1</v>
      </c>
      <c r="E505" s="49" t="s">
        <v>12</v>
      </c>
      <c r="F505" s="49">
        <v>-278.029</v>
      </c>
      <c r="G505" s="49">
        <v>-201.29900000000001</v>
      </c>
      <c r="H505" s="49">
        <v>-6.2370000000000001</v>
      </c>
      <c r="I505" s="49">
        <v>-318.21899999999999</v>
      </c>
      <c r="J505" s="49">
        <v>22.919</v>
      </c>
      <c r="K505" s="49">
        <v>52.384999999999998</v>
      </c>
    </row>
    <row r="506" spans="1:11" x14ac:dyDescent="0.2">
      <c r="A506" s="49">
        <v>5</v>
      </c>
      <c r="B506" s="49">
        <v>2</v>
      </c>
      <c r="D506" s="49">
        <v>6</v>
      </c>
      <c r="E506" s="49" t="s">
        <v>9</v>
      </c>
      <c r="F506" s="49">
        <v>-11.664999999999999</v>
      </c>
      <c r="G506" s="49">
        <v>-7.758</v>
      </c>
      <c r="H506" s="49">
        <v>4.8000000000000001E-2</v>
      </c>
      <c r="I506" s="49">
        <v>4.9550000000000001</v>
      </c>
      <c r="J506" s="49">
        <v>-0.182</v>
      </c>
      <c r="K506" s="49">
        <v>-0.41699999999999998</v>
      </c>
    </row>
    <row r="507" spans="1:11" x14ac:dyDescent="0.2">
      <c r="A507" s="49">
        <v>5</v>
      </c>
      <c r="B507" s="49">
        <v>2</v>
      </c>
      <c r="D507" s="49">
        <v>6</v>
      </c>
      <c r="E507" s="49" t="s">
        <v>10</v>
      </c>
      <c r="F507" s="49">
        <v>11.414</v>
      </c>
      <c r="G507" s="49">
        <v>7.1630000000000003</v>
      </c>
      <c r="H507" s="49">
        <v>0.05</v>
      </c>
      <c r="I507" s="49">
        <v>3.9159999999999999</v>
      </c>
      <c r="J507" s="49">
        <v>-0.16400000000000001</v>
      </c>
      <c r="K507" s="49">
        <v>-0.375</v>
      </c>
    </row>
    <row r="508" spans="1:11" x14ac:dyDescent="0.2">
      <c r="A508" s="49">
        <v>5</v>
      </c>
      <c r="B508" s="49">
        <v>2</v>
      </c>
      <c r="D508" s="49">
        <v>6</v>
      </c>
      <c r="E508" s="49" t="s">
        <v>11</v>
      </c>
      <c r="F508" s="49">
        <v>-7.2119999999999997</v>
      </c>
      <c r="G508" s="49">
        <v>-4.6630000000000003</v>
      </c>
      <c r="H508" s="49">
        <v>0</v>
      </c>
      <c r="I508" s="49">
        <v>0.32500000000000001</v>
      </c>
      <c r="J508" s="49">
        <v>-6.0000000000000001E-3</v>
      </c>
      <c r="K508" s="49">
        <v>-1.2999999999999999E-2</v>
      </c>
    </row>
    <row r="509" spans="1:11" x14ac:dyDescent="0.2">
      <c r="A509" s="49">
        <v>5</v>
      </c>
      <c r="B509" s="49">
        <v>2</v>
      </c>
      <c r="D509" s="49">
        <v>6</v>
      </c>
      <c r="E509" s="49" t="s">
        <v>12</v>
      </c>
      <c r="F509" s="49">
        <v>-14.52</v>
      </c>
      <c r="G509" s="49">
        <v>-9.7149999999999999</v>
      </c>
      <c r="H509" s="49">
        <v>1.9E-2</v>
      </c>
      <c r="I509" s="49">
        <v>1.925</v>
      </c>
      <c r="J509" s="49">
        <v>-7.0999999999999994E-2</v>
      </c>
      <c r="K509" s="49">
        <v>-0.16200000000000001</v>
      </c>
    </row>
    <row r="510" spans="1:11" x14ac:dyDescent="0.2">
      <c r="A510" s="49">
        <v>5</v>
      </c>
      <c r="B510" s="49">
        <v>2</v>
      </c>
      <c r="D510" s="49">
        <v>5</v>
      </c>
      <c r="E510" s="49" t="s">
        <v>9</v>
      </c>
      <c r="F510" s="49">
        <v>-11.5</v>
      </c>
      <c r="G510" s="49">
        <v>-6.9340000000000002</v>
      </c>
      <c r="H510" s="49">
        <v>0.13</v>
      </c>
      <c r="I510" s="49">
        <v>11.805</v>
      </c>
      <c r="J510" s="49">
        <v>-0.46100000000000002</v>
      </c>
      <c r="K510" s="49">
        <v>-1.0529999999999999</v>
      </c>
    </row>
    <row r="511" spans="1:11" x14ac:dyDescent="0.2">
      <c r="A511" s="49">
        <v>5</v>
      </c>
      <c r="B511" s="49">
        <v>2</v>
      </c>
      <c r="D511" s="49">
        <v>5</v>
      </c>
      <c r="E511" s="49" t="s">
        <v>10</v>
      </c>
      <c r="F511" s="49">
        <v>11.401999999999999</v>
      </c>
      <c r="G511" s="49">
        <v>6.9640000000000004</v>
      </c>
      <c r="H511" s="49">
        <v>-3.1E-2</v>
      </c>
      <c r="I511" s="49">
        <v>-2.7890000000000001</v>
      </c>
      <c r="J511" s="49">
        <v>0.10100000000000001</v>
      </c>
      <c r="K511" s="49">
        <v>0.23200000000000001</v>
      </c>
    </row>
    <row r="512" spans="1:11" x14ac:dyDescent="0.2">
      <c r="A512" s="49">
        <v>5</v>
      </c>
      <c r="B512" s="49">
        <v>2</v>
      </c>
      <c r="D512" s="49">
        <v>5</v>
      </c>
      <c r="E512" s="49" t="s">
        <v>11</v>
      </c>
      <c r="F512" s="49">
        <v>-7.157</v>
      </c>
      <c r="G512" s="49">
        <v>-4.343</v>
      </c>
      <c r="H512" s="49">
        <v>0.05</v>
      </c>
      <c r="I512" s="49">
        <v>4.5609999999999999</v>
      </c>
      <c r="J512" s="49">
        <v>-0.17599999999999999</v>
      </c>
      <c r="K512" s="49">
        <v>-0.40100000000000002</v>
      </c>
    </row>
    <row r="513" spans="1:11" x14ac:dyDescent="0.2">
      <c r="A513" s="49">
        <v>5</v>
      </c>
      <c r="B513" s="49">
        <v>2</v>
      </c>
      <c r="D513" s="49">
        <v>5</v>
      </c>
      <c r="E513" s="49" t="s">
        <v>12</v>
      </c>
      <c r="F513" s="49">
        <v>-42.375999999999998</v>
      </c>
      <c r="G513" s="49">
        <v>-26.859000000000002</v>
      </c>
      <c r="H513" s="49">
        <v>0.05</v>
      </c>
      <c r="I513" s="49">
        <v>5.0289999999999999</v>
      </c>
      <c r="J513" s="49">
        <v>-0.187</v>
      </c>
      <c r="K513" s="49">
        <v>-0.42899999999999999</v>
      </c>
    </row>
    <row r="514" spans="1:11" x14ac:dyDescent="0.2">
      <c r="A514" s="49">
        <v>5</v>
      </c>
      <c r="B514" s="49">
        <v>2</v>
      </c>
      <c r="D514" s="49">
        <v>4</v>
      </c>
      <c r="E514" s="49" t="s">
        <v>9</v>
      </c>
      <c r="F514" s="49">
        <v>-11.506</v>
      </c>
      <c r="G514" s="49">
        <v>-7.11</v>
      </c>
      <c r="H514" s="49">
        <v>0.08</v>
      </c>
      <c r="I514" s="49">
        <v>7.9139999999999997</v>
      </c>
      <c r="J514" s="49">
        <v>-0.307</v>
      </c>
      <c r="K514" s="49">
        <v>-0.70299999999999996</v>
      </c>
    </row>
    <row r="515" spans="1:11" x14ac:dyDescent="0.2">
      <c r="A515" s="49">
        <v>5</v>
      </c>
      <c r="B515" s="49">
        <v>2</v>
      </c>
      <c r="D515" s="49">
        <v>4</v>
      </c>
      <c r="E515" s="49" t="s">
        <v>10</v>
      </c>
      <c r="F515" s="49">
        <v>11.523999999999999</v>
      </c>
      <c r="G515" s="49">
        <v>7.0869999999999997</v>
      </c>
      <c r="H515" s="49">
        <v>-4.8000000000000001E-2</v>
      </c>
      <c r="I515" s="49">
        <v>-4.7069999999999999</v>
      </c>
      <c r="J515" s="49">
        <v>0.17199999999999999</v>
      </c>
      <c r="K515" s="49">
        <v>0.39200000000000002</v>
      </c>
    </row>
    <row r="516" spans="1:11" x14ac:dyDescent="0.2">
      <c r="A516" s="49">
        <v>5</v>
      </c>
      <c r="B516" s="49">
        <v>2</v>
      </c>
      <c r="D516" s="49">
        <v>4</v>
      </c>
      <c r="E516" s="49" t="s">
        <v>11</v>
      </c>
      <c r="F516" s="49">
        <v>-7.1970000000000001</v>
      </c>
      <c r="G516" s="49">
        <v>-4.4370000000000003</v>
      </c>
      <c r="H516" s="49">
        <v>0.04</v>
      </c>
      <c r="I516" s="49">
        <v>3.944</v>
      </c>
      <c r="J516" s="49">
        <v>-0.15</v>
      </c>
      <c r="K516" s="49">
        <v>-0.34200000000000003</v>
      </c>
    </row>
    <row r="517" spans="1:11" x14ac:dyDescent="0.2">
      <c r="A517" s="49">
        <v>5</v>
      </c>
      <c r="B517" s="49">
        <v>2</v>
      </c>
      <c r="D517" s="49">
        <v>4</v>
      </c>
      <c r="E517" s="49" t="s">
        <v>12</v>
      </c>
      <c r="F517" s="49">
        <v>-70.23</v>
      </c>
      <c r="G517" s="49">
        <v>-43.997</v>
      </c>
      <c r="H517" s="49">
        <v>9.4E-2</v>
      </c>
      <c r="I517" s="49">
        <v>9.2289999999999992</v>
      </c>
      <c r="J517" s="49">
        <v>-0.34799999999999998</v>
      </c>
      <c r="K517" s="49">
        <v>-0.79500000000000004</v>
      </c>
    </row>
    <row r="518" spans="1:11" x14ac:dyDescent="0.2">
      <c r="A518" s="49">
        <v>5</v>
      </c>
      <c r="B518" s="49">
        <v>2</v>
      </c>
      <c r="D518" s="49">
        <v>3</v>
      </c>
      <c r="E518" s="49" t="s">
        <v>9</v>
      </c>
      <c r="F518" s="49">
        <v>-11.316000000000001</v>
      </c>
      <c r="G518" s="49">
        <v>-6.9530000000000003</v>
      </c>
      <c r="H518" s="49">
        <v>7.2999999999999995E-2</v>
      </c>
      <c r="I518" s="49">
        <v>7.0270000000000001</v>
      </c>
      <c r="J518" s="49">
        <v>-0.28100000000000003</v>
      </c>
      <c r="K518" s="49">
        <v>-0.64100000000000001</v>
      </c>
    </row>
    <row r="519" spans="1:11" x14ac:dyDescent="0.2">
      <c r="A519" s="49">
        <v>5</v>
      </c>
      <c r="B519" s="49">
        <v>2</v>
      </c>
      <c r="D519" s="49">
        <v>3</v>
      </c>
      <c r="E519" s="49" t="s">
        <v>10</v>
      </c>
      <c r="F519" s="49">
        <v>10.792999999999999</v>
      </c>
      <c r="G519" s="49">
        <v>6.6269999999999998</v>
      </c>
      <c r="H519" s="49">
        <v>-3.6999999999999998E-2</v>
      </c>
      <c r="I519" s="49">
        <v>-5.391</v>
      </c>
      <c r="J519" s="49">
        <v>0.21099999999999999</v>
      </c>
      <c r="K519" s="49">
        <v>0.48299999999999998</v>
      </c>
    </row>
    <row r="520" spans="1:11" x14ac:dyDescent="0.2">
      <c r="A520" s="49">
        <v>5</v>
      </c>
      <c r="B520" s="49">
        <v>2</v>
      </c>
      <c r="D520" s="49">
        <v>3</v>
      </c>
      <c r="E520" s="49" t="s">
        <v>11</v>
      </c>
      <c r="F520" s="49">
        <v>-6.9089999999999998</v>
      </c>
      <c r="G520" s="49">
        <v>-4.2439999999999998</v>
      </c>
      <c r="H520" s="49">
        <v>3.4000000000000002E-2</v>
      </c>
      <c r="I520" s="49">
        <v>3.88</v>
      </c>
      <c r="J520" s="49">
        <v>-0.154</v>
      </c>
      <c r="K520" s="49">
        <v>-0.35099999999999998</v>
      </c>
    </row>
    <row r="521" spans="1:11" x14ac:dyDescent="0.2">
      <c r="A521" s="49">
        <v>5</v>
      </c>
      <c r="B521" s="49">
        <v>2</v>
      </c>
      <c r="D521" s="49">
        <v>3</v>
      </c>
      <c r="E521" s="49" t="s">
        <v>12</v>
      </c>
      <c r="F521" s="49">
        <v>-98.058999999999997</v>
      </c>
      <c r="G521" s="49">
        <v>-61.121000000000002</v>
      </c>
      <c r="H521" s="49">
        <v>0.14199999999999999</v>
      </c>
      <c r="I521" s="49">
        <v>13.836</v>
      </c>
      <c r="J521" s="49">
        <v>-0.52500000000000002</v>
      </c>
      <c r="K521" s="49">
        <v>-1.2010000000000001</v>
      </c>
    </row>
    <row r="522" spans="1:11" x14ac:dyDescent="0.2">
      <c r="A522" s="49">
        <v>5</v>
      </c>
      <c r="B522" s="49">
        <v>2</v>
      </c>
      <c r="D522" s="49">
        <v>2</v>
      </c>
      <c r="E522" s="49" t="s">
        <v>9</v>
      </c>
      <c r="F522" s="49">
        <v>-12.073</v>
      </c>
      <c r="G522" s="49">
        <v>-7.43</v>
      </c>
      <c r="H522" s="49">
        <v>9.7000000000000003E-2</v>
      </c>
      <c r="I522" s="49">
        <v>6.9</v>
      </c>
      <c r="J522" s="49">
        <v>-0.26400000000000001</v>
      </c>
      <c r="K522" s="49">
        <v>-0.60399999999999998</v>
      </c>
    </row>
    <row r="523" spans="1:11" x14ac:dyDescent="0.2">
      <c r="A523" s="49">
        <v>5</v>
      </c>
      <c r="B523" s="49">
        <v>2</v>
      </c>
      <c r="D523" s="49">
        <v>2</v>
      </c>
      <c r="E523" s="49" t="s">
        <v>10</v>
      </c>
      <c r="F523" s="49">
        <v>13.452999999999999</v>
      </c>
      <c r="G523" s="49">
        <v>8.2569999999999997</v>
      </c>
      <c r="H523" s="49">
        <v>-5.7000000000000002E-2</v>
      </c>
      <c r="I523" s="49">
        <v>-3.327</v>
      </c>
      <c r="J523" s="49">
        <v>4.5999999999999999E-2</v>
      </c>
      <c r="K523" s="49">
        <v>0.106</v>
      </c>
    </row>
    <row r="524" spans="1:11" x14ac:dyDescent="0.2">
      <c r="A524" s="49">
        <v>5</v>
      </c>
      <c r="B524" s="49">
        <v>2</v>
      </c>
      <c r="D524" s="49">
        <v>2</v>
      </c>
      <c r="E524" s="49" t="s">
        <v>11</v>
      </c>
      <c r="F524" s="49">
        <v>-7.9770000000000003</v>
      </c>
      <c r="G524" s="49">
        <v>-4.9020000000000001</v>
      </c>
      <c r="H524" s="49">
        <v>4.8000000000000001E-2</v>
      </c>
      <c r="I524" s="49">
        <v>3.1960000000000002</v>
      </c>
      <c r="J524" s="49">
        <v>-9.7000000000000003E-2</v>
      </c>
      <c r="K524" s="49">
        <v>-0.222</v>
      </c>
    </row>
    <row r="525" spans="1:11" x14ac:dyDescent="0.2">
      <c r="A525" s="49">
        <v>5</v>
      </c>
      <c r="B525" s="49">
        <v>2</v>
      </c>
      <c r="D525" s="49">
        <v>2</v>
      </c>
      <c r="E525" s="49" t="s">
        <v>12</v>
      </c>
      <c r="F525" s="49">
        <v>-125.889</v>
      </c>
      <c r="G525" s="49">
        <v>-78.247</v>
      </c>
      <c r="H525" s="49">
        <v>0.19400000000000001</v>
      </c>
      <c r="I525" s="49">
        <v>18.667000000000002</v>
      </c>
      <c r="J525" s="49">
        <v>-0.71199999999999997</v>
      </c>
      <c r="K525" s="49">
        <v>-1.629</v>
      </c>
    </row>
    <row r="526" spans="1:11" x14ac:dyDescent="0.2">
      <c r="A526" s="49">
        <v>5</v>
      </c>
      <c r="B526" s="49">
        <v>2</v>
      </c>
      <c r="D526" s="49">
        <v>1</v>
      </c>
      <c r="E526" s="49" t="s">
        <v>9</v>
      </c>
      <c r="F526" s="49">
        <v>-9.0109999999999992</v>
      </c>
      <c r="G526" s="49">
        <v>-5.5579999999999998</v>
      </c>
      <c r="H526" s="49">
        <v>8.8999999999999996E-2</v>
      </c>
      <c r="I526" s="49">
        <v>10.007</v>
      </c>
      <c r="J526" s="49">
        <v>-0.495</v>
      </c>
      <c r="K526" s="49">
        <v>-1.131</v>
      </c>
    </row>
    <row r="527" spans="1:11" x14ac:dyDescent="0.2">
      <c r="A527" s="49">
        <v>5</v>
      </c>
      <c r="B527" s="49">
        <v>2</v>
      </c>
      <c r="D527" s="49">
        <v>1</v>
      </c>
      <c r="E527" s="49" t="s">
        <v>10</v>
      </c>
      <c r="F527" s="49">
        <v>4.01</v>
      </c>
      <c r="G527" s="49">
        <v>2.4369999999999998</v>
      </c>
      <c r="H527" s="49">
        <v>-0.48899999999999999</v>
      </c>
      <c r="I527" s="49">
        <v>-46.802</v>
      </c>
      <c r="J527" s="49">
        <v>1.988</v>
      </c>
      <c r="K527" s="49">
        <v>4.5430000000000001</v>
      </c>
    </row>
    <row r="528" spans="1:11" x14ac:dyDescent="0.2">
      <c r="A528" s="49">
        <v>5</v>
      </c>
      <c r="B528" s="49">
        <v>2</v>
      </c>
      <c r="D528" s="49">
        <v>1</v>
      </c>
      <c r="E528" s="49" t="s">
        <v>11</v>
      </c>
      <c r="F528" s="49">
        <v>-3.5190000000000001</v>
      </c>
      <c r="G528" s="49">
        <v>-2.161</v>
      </c>
      <c r="H528" s="49">
        <v>0.156</v>
      </c>
      <c r="I528" s="49">
        <v>15.353999999999999</v>
      </c>
      <c r="J528" s="49">
        <v>-0.67100000000000004</v>
      </c>
      <c r="K528" s="49">
        <v>-1.534</v>
      </c>
    </row>
    <row r="529" spans="1:11" x14ac:dyDescent="0.2">
      <c r="A529" s="49">
        <v>5</v>
      </c>
      <c r="B529" s="49">
        <v>2</v>
      </c>
      <c r="D529" s="49">
        <v>1</v>
      </c>
      <c r="E529" s="49" t="s">
        <v>12</v>
      </c>
      <c r="F529" s="49">
        <v>-153.59299999999999</v>
      </c>
      <c r="G529" s="49">
        <v>-95.298000000000002</v>
      </c>
      <c r="H529" s="49">
        <v>0.251</v>
      </c>
      <c r="I529" s="49">
        <v>23.887</v>
      </c>
      <c r="J529" s="49">
        <v>-0.92400000000000004</v>
      </c>
      <c r="K529" s="49">
        <v>-2.113</v>
      </c>
    </row>
    <row r="530" spans="1:11" x14ac:dyDescent="0.2">
      <c r="A530" s="49">
        <v>5</v>
      </c>
      <c r="B530" s="49">
        <v>8</v>
      </c>
      <c r="D530" s="49">
        <v>6</v>
      </c>
      <c r="E530" s="49" t="s">
        <v>9</v>
      </c>
      <c r="F530" s="49">
        <v>0.20699999999999999</v>
      </c>
      <c r="G530" s="49">
        <v>0.16900000000000001</v>
      </c>
      <c r="H530" s="49">
        <v>9.1999999999999998E-2</v>
      </c>
      <c r="I530" s="49">
        <v>9.4550000000000001</v>
      </c>
      <c r="J530" s="49">
        <v>-0.34799999999999998</v>
      </c>
      <c r="K530" s="49">
        <v>-0.79500000000000004</v>
      </c>
    </row>
    <row r="531" spans="1:11" x14ac:dyDescent="0.2">
      <c r="A531" s="49">
        <v>5</v>
      </c>
      <c r="B531" s="49">
        <v>8</v>
      </c>
      <c r="D531" s="49">
        <v>6</v>
      </c>
      <c r="E531" s="49" t="s">
        <v>10</v>
      </c>
      <c r="F531" s="49">
        <v>-0.10100000000000001</v>
      </c>
      <c r="G531" s="49">
        <v>-0.115</v>
      </c>
      <c r="H531" s="49">
        <v>1.2E-2</v>
      </c>
      <c r="I531" s="49">
        <v>0.17599999999999999</v>
      </c>
      <c r="J531" s="49">
        <v>-2.5000000000000001E-2</v>
      </c>
      <c r="K531" s="49">
        <v>-5.7000000000000002E-2</v>
      </c>
    </row>
    <row r="532" spans="1:11" x14ac:dyDescent="0.2">
      <c r="A532" s="49">
        <v>5</v>
      </c>
      <c r="B532" s="49">
        <v>8</v>
      </c>
      <c r="D532" s="49">
        <v>6</v>
      </c>
      <c r="E532" s="49" t="s">
        <v>11</v>
      </c>
      <c r="F532" s="49">
        <v>9.6000000000000002E-2</v>
      </c>
      <c r="G532" s="49">
        <v>8.8999999999999996E-2</v>
      </c>
      <c r="H532" s="49">
        <v>2.5000000000000001E-2</v>
      </c>
      <c r="I532" s="49">
        <v>2.9</v>
      </c>
      <c r="J532" s="49">
        <v>-0.10100000000000001</v>
      </c>
      <c r="K532" s="49">
        <v>-0.23100000000000001</v>
      </c>
    </row>
    <row r="533" spans="1:11" x14ac:dyDescent="0.2">
      <c r="A533" s="49">
        <v>5</v>
      </c>
      <c r="B533" s="49">
        <v>8</v>
      </c>
      <c r="D533" s="49">
        <v>6</v>
      </c>
      <c r="E533" s="49" t="s">
        <v>12</v>
      </c>
      <c r="F533" s="49">
        <v>-29.86</v>
      </c>
      <c r="G533" s="49">
        <v>-20.059999999999999</v>
      </c>
      <c r="H533" s="49">
        <v>-1E-3</v>
      </c>
      <c r="I533" s="49">
        <v>-6.9000000000000006E-2</v>
      </c>
      <c r="J533" s="49">
        <v>3.0000000000000001E-3</v>
      </c>
      <c r="K533" s="49">
        <v>6.0000000000000001E-3</v>
      </c>
    </row>
    <row r="534" spans="1:11" x14ac:dyDescent="0.2">
      <c r="A534" s="49">
        <v>5</v>
      </c>
      <c r="B534" s="49">
        <v>8</v>
      </c>
      <c r="D534" s="49">
        <v>5</v>
      </c>
      <c r="E534" s="49" t="s">
        <v>9</v>
      </c>
      <c r="F534" s="49">
        <v>-0.29399999999999998</v>
      </c>
      <c r="G534" s="49">
        <v>-0.16900000000000001</v>
      </c>
      <c r="H534" s="49">
        <v>0.17</v>
      </c>
      <c r="I534" s="49">
        <v>15.601000000000001</v>
      </c>
      <c r="J534" s="49">
        <v>-0.60499999999999998</v>
      </c>
      <c r="K534" s="49">
        <v>-1.3819999999999999</v>
      </c>
    </row>
    <row r="535" spans="1:11" x14ac:dyDescent="0.2">
      <c r="A535" s="49">
        <v>5</v>
      </c>
      <c r="B535" s="49">
        <v>8</v>
      </c>
      <c r="D535" s="49">
        <v>5</v>
      </c>
      <c r="E535" s="49" t="s">
        <v>10</v>
      </c>
      <c r="F535" s="49">
        <v>0.14599999999999999</v>
      </c>
      <c r="G535" s="49">
        <v>6.2E-2</v>
      </c>
      <c r="H535" s="49">
        <v>-7.9000000000000001E-2</v>
      </c>
      <c r="I535" s="49">
        <v>-7.4009999999999998</v>
      </c>
      <c r="J535" s="49">
        <v>0.27700000000000002</v>
      </c>
      <c r="K535" s="49">
        <v>0.63300000000000001</v>
      </c>
    </row>
    <row r="536" spans="1:11" x14ac:dyDescent="0.2">
      <c r="A536" s="49">
        <v>5</v>
      </c>
      <c r="B536" s="49">
        <v>8</v>
      </c>
      <c r="D536" s="49">
        <v>5</v>
      </c>
      <c r="E536" s="49" t="s">
        <v>11</v>
      </c>
      <c r="F536" s="49">
        <v>-0.13700000000000001</v>
      </c>
      <c r="G536" s="49">
        <v>-7.1999999999999995E-2</v>
      </c>
      <c r="H536" s="49">
        <v>7.8E-2</v>
      </c>
      <c r="I536" s="49">
        <v>7.1879999999999997</v>
      </c>
      <c r="J536" s="49">
        <v>-0.27500000000000002</v>
      </c>
      <c r="K536" s="49">
        <v>-0.63</v>
      </c>
    </row>
    <row r="537" spans="1:11" x14ac:dyDescent="0.2">
      <c r="A537" s="49">
        <v>5</v>
      </c>
      <c r="B537" s="49">
        <v>8</v>
      </c>
      <c r="D537" s="49">
        <v>5</v>
      </c>
      <c r="E537" s="49" t="s">
        <v>12</v>
      </c>
      <c r="F537" s="49">
        <v>-86.626000000000005</v>
      </c>
      <c r="G537" s="49">
        <v>-54.994999999999997</v>
      </c>
      <c r="H537" s="49">
        <v>-2E-3</v>
      </c>
      <c r="I537" s="49">
        <v>-0.183</v>
      </c>
      <c r="J537" s="49">
        <v>7.0000000000000001E-3</v>
      </c>
      <c r="K537" s="49">
        <v>1.6E-2</v>
      </c>
    </row>
    <row r="538" spans="1:11" x14ac:dyDescent="0.2">
      <c r="A538" s="49">
        <v>5</v>
      </c>
      <c r="B538" s="49">
        <v>8</v>
      </c>
      <c r="D538" s="49">
        <v>4</v>
      </c>
      <c r="E538" s="49" t="s">
        <v>9</v>
      </c>
      <c r="F538" s="49">
        <v>-0.13400000000000001</v>
      </c>
      <c r="G538" s="49">
        <v>-5.7000000000000002E-2</v>
      </c>
      <c r="H538" s="49">
        <v>0.13700000000000001</v>
      </c>
      <c r="I538" s="49">
        <v>13.427</v>
      </c>
      <c r="J538" s="49">
        <v>-0.51900000000000002</v>
      </c>
      <c r="K538" s="49">
        <v>-1.1850000000000001</v>
      </c>
    </row>
    <row r="539" spans="1:11" x14ac:dyDescent="0.2">
      <c r="A539" s="49">
        <v>5</v>
      </c>
      <c r="B539" s="49">
        <v>8</v>
      </c>
      <c r="D539" s="49">
        <v>4</v>
      </c>
      <c r="E539" s="49" t="s">
        <v>10</v>
      </c>
      <c r="F539" s="49">
        <v>8.5000000000000006E-2</v>
      </c>
      <c r="G539" s="49">
        <v>0.02</v>
      </c>
      <c r="H539" s="49">
        <v>-0.106</v>
      </c>
      <c r="I539" s="49">
        <v>-10.305</v>
      </c>
      <c r="J539" s="49">
        <v>0.38800000000000001</v>
      </c>
      <c r="K539" s="49">
        <v>0.88600000000000001</v>
      </c>
    </row>
    <row r="540" spans="1:11" x14ac:dyDescent="0.2">
      <c r="A540" s="49">
        <v>5</v>
      </c>
      <c r="B540" s="49">
        <v>8</v>
      </c>
      <c r="D540" s="49">
        <v>4</v>
      </c>
      <c r="E540" s="49" t="s">
        <v>11</v>
      </c>
      <c r="F540" s="49">
        <v>-6.8000000000000005E-2</v>
      </c>
      <c r="G540" s="49">
        <v>-2.4E-2</v>
      </c>
      <c r="H540" s="49">
        <v>7.5999999999999998E-2</v>
      </c>
      <c r="I540" s="49">
        <v>7.4160000000000004</v>
      </c>
      <c r="J540" s="49">
        <v>-0.28299999999999997</v>
      </c>
      <c r="K540" s="49">
        <v>-0.64700000000000002</v>
      </c>
    </row>
    <row r="541" spans="1:11" x14ac:dyDescent="0.2">
      <c r="A541" s="49">
        <v>5</v>
      </c>
      <c r="B541" s="49">
        <v>8</v>
      </c>
      <c r="D541" s="49">
        <v>4</v>
      </c>
      <c r="E541" s="49" t="s">
        <v>12</v>
      </c>
      <c r="F541" s="49">
        <v>-143.42699999999999</v>
      </c>
      <c r="G541" s="49">
        <v>-89.965999999999994</v>
      </c>
      <c r="H541" s="49">
        <v>-3.0000000000000001E-3</v>
      </c>
      <c r="I541" s="49">
        <v>-0.33900000000000002</v>
      </c>
      <c r="J541" s="49">
        <v>1.2999999999999999E-2</v>
      </c>
      <c r="K541" s="49">
        <v>2.9000000000000001E-2</v>
      </c>
    </row>
    <row r="542" spans="1:11" x14ac:dyDescent="0.2">
      <c r="A542" s="49">
        <v>5</v>
      </c>
      <c r="B542" s="49">
        <v>8</v>
      </c>
      <c r="D542" s="49">
        <v>3</v>
      </c>
      <c r="E542" s="49" t="s">
        <v>9</v>
      </c>
      <c r="F542" s="49">
        <v>-0.223</v>
      </c>
      <c r="G542" s="49">
        <v>-0.121</v>
      </c>
      <c r="H542" s="49">
        <v>0.13100000000000001</v>
      </c>
      <c r="I542" s="49">
        <v>12.545</v>
      </c>
      <c r="J542" s="49">
        <v>-0.49299999999999999</v>
      </c>
      <c r="K542" s="49">
        <v>-1.127</v>
      </c>
    </row>
    <row r="543" spans="1:11" x14ac:dyDescent="0.2">
      <c r="A543" s="49">
        <v>5</v>
      </c>
      <c r="B543" s="49">
        <v>8</v>
      </c>
      <c r="D543" s="49">
        <v>3</v>
      </c>
      <c r="E543" s="49" t="s">
        <v>10</v>
      </c>
      <c r="F543" s="49">
        <v>0.114</v>
      </c>
      <c r="G543" s="49">
        <v>4.3999999999999997E-2</v>
      </c>
      <c r="H543" s="49">
        <v>-9.4E-2</v>
      </c>
      <c r="I543" s="49">
        <v>-10.744999999999999</v>
      </c>
      <c r="J543" s="49">
        <v>0.41599999999999998</v>
      </c>
      <c r="K543" s="49">
        <v>0.95</v>
      </c>
    </row>
    <row r="544" spans="1:11" x14ac:dyDescent="0.2">
      <c r="A544" s="49">
        <v>5</v>
      </c>
      <c r="B544" s="49">
        <v>8</v>
      </c>
      <c r="D544" s="49">
        <v>3</v>
      </c>
      <c r="E544" s="49" t="s">
        <v>11</v>
      </c>
      <c r="F544" s="49">
        <v>-0.105</v>
      </c>
      <c r="G544" s="49">
        <v>-5.1999999999999998E-2</v>
      </c>
      <c r="H544" s="49">
        <v>7.0000000000000007E-2</v>
      </c>
      <c r="I544" s="49">
        <v>7.2779999999999996</v>
      </c>
      <c r="J544" s="49">
        <v>-0.28399999999999997</v>
      </c>
      <c r="K544" s="49">
        <v>-0.64900000000000002</v>
      </c>
    </row>
    <row r="545" spans="1:11" x14ac:dyDescent="0.2">
      <c r="A545" s="49">
        <v>5</v>
      </c>
      <c r="B545" s="49">
        <v>8</v>
      </c>
      <c r="D545" s="49">
        <v>3</v>
      </c>
      <c r="E545" s="49" t="s">
        <v>12</v>
      </c>
      <c r="F545" s="49">
        <v>-200.291</v>
      </c>
      <c r="G545" s="49">
        <v>-124.973</v>
      </c>
      <c r="H545" s="49">
        <v>-5.0000000000000001E-3</v>
      </c>
      <c r="I545" s="49">
        <v>-0.51200000000000001</v>
      </c>
      <c r="J545" s="49">
        <v>1.9E-2</v>
      </c>
      <c r="K545" s="49">
        <v>4.3999999999999997E-2</v>
      </c>
    </row>
    <row r="546" spans="1:11" x14ac:dyDescent="0.2">
      <c r="A546" s="49">
        <v>5</v>
      </c>
      <c r="B546" s="49">
        <v>8</v>
      </c>
      <c r="D546" s="49">
        <v>2</v>
      </c>
      <c r="E546" s="49" t="s">
        <v>9</v>
      </c>
      <c r="F546" s="49">
        <v>-0.255</v>
      </c>
      <c r="G546" s="49">
        <v>-0.14099999999999999</v>
      </c>
      <c r="H546" s="49">
        <v>0.16600000000000001</v>
      </c>
      <c r="I546" s="49">
        <v>13.24</v>
      </c>
      <c r="J546" s="49">
        <v>-0.51300000000000001</v>
      </c>
      <c r="K546" s="49">
        <v>-1.173</v>
      </c>
    </row>
    <row r="547" spans="1:11" x14ac:dyDescent="0.2">
      <c r="A547" s="49">
        <v>5</v>
      </c>
      <c r="B547" s="49">
        <v>8</v>
      </c>
      <c r="D547" s="49">
        <v>2</v>
      </c>
      <c r="E547" s="49" t="s">
        <v>10</v>
      </c>
      <c r="F547" s="49">
        <v>8.2000000000000003E-2</v>
      </c>
      <c r="G547" s="49">
        <v>1.4999999999999999E-2</v>
      </c>
      <c r="H547" s="49">
        <v>-0.13800000000000001</v>
      </c>
      <c r="I547" s="49">
        <v>-10.818</v>
      </c>
      <c r="J547" s="49">
        <v>0.34799999999999998</v>
      </c>
      <c r="K547" s="49">
        <v>0.79500000000000004</v>
      </c>
    </row>
    <row r="548" spans="1:11" x14ac:dyDescent="0.2">
      <c r="A548" s="49">
        <v>5</v>
      </c>
      <c r="B548" s="49">
        <v>8</v>
      </c>
      <c r="D548" s="49">
        <v>2</v>
      </c>
      <c r="E548" s="49" t="s">
        <v>11</v>
      </c>
      <c r="F548" s="49">
        <v>-0.105</v>
      </c>
      <c r="G548" s="49">
        <v>-4.9000000000000002E-2</v>
      </c>
      <c r="H548" s="49">
        <v>9.5000000000000001E-2</v>
      </c>
      <c r="I548" s="49">
        <v>7.5179999999999998</v>
      </c>
      <c r="J548" s="49">
        <v>-0.26900000000000002</v>
      </c>
      <c r="K548" s="49">
        <v>-0.61499999999999999</v>
      </c>
    </row>
    <row r="549" spans="1:11" x14ac:dyDescent="0.2">
      <c r="A549" s="49">
        <v>5</v>
      </c>
      <c r="B549" s="49">
        <v>8</v>
      </c>
      <c r="D549" s="49">
        <v>2</v>
      </c>
      <c r="E549" s="49" t="s">
        <v>12</v>
      </c>
      <c r="F549" s="49">
        <v>-257.17500000000001</v>
      </c>
      <c r="G549" s="49">
        <v>-159.99299999999999</v>
      </c>
      <c r="H549" s="49">
        <v>-7.0000000000000001E-3</v>
      </c>
      <c r="I549" s="49">
        <v>-0.69299999999999995</v>
      </c>
      <c r="J549" s="49">
        <v>2.5999999999999999E-2</v>
      </c>
      <c r="K549" s="49">
        <v>0.06</v>
      </c>
    </row>
    <row r="550" spans="1:11" x14ac:dyDescent="0.2">
      <c r="A550" s="49">
        <v>5</v>
      </c>
      <c r="B550" s="49">
        <v>8</v>
      </c>
      <c r="D550" s="49">
        <v>1</v>
      </c>
      <c r="E550" s="49" t="s">
        <v>9</v>
      </c>
      <c r="F550" s="49">
        <v>-0.40600000000000003</v>
      </c>
      <c r="G550" s="49">
        <v>-0.25600000000000001</v>
      </c>
      <c r="H550" s="49">
        <v>0.14299999999999999</v>
      </c>
      <c r="I550" s="49">
        <v>14.989000000000001</v>
      </c>
      <c r="J550" s="49">
        <v>-0.69899999999999995</v>
      </c>
      <c r="K550" s="49">
        <v>-1.5980000000000001</v>
      </c>
    </row>
    <row r="551" spans="1:11" x14ac:dyDescent="0.2">
      <c r="A551" s="49">
        <v>5</v>
      </c>
      <c r="B551" s="49">
        <v>8</v>
      </c>
      <c r="D551" s="49">
        <v>1</v>
      </c>
      <c r="E551" s="49" t="s">
        <v>10</v>
      </c>
      <c r="F551" s="49">
        <v>-0.29199999999999998</v>
      </c>
      <c r="G551" s="49">
        <v>-0.214</v>
      </c>
      <c r="H551" s="49">
        <v>-0.51600000000000001</v>
      </c>
      <c r="I551" s="49">
        <v>-49.292999999999999</v>
      </c>
      <c r="J551" s="49">
        <v>2.09</v>
      </c>
      <c r="K551" s="49">
        <v>4.7770000000000001</v>
      </c>
    </row>
    <row r="552" spans="1:11" x14ac:dyDescent="0.2">
      <c r="A552" s="49">
        <v>5</v>
      </c>
      <c r="B552" s="49">
        <v>8</v>
      </c>
      <c r="D552" s="49">
        <v>1</v>
      </c>
      <c r="E552" s="49" t="s">
        <v>11</v>
      </c>
      <c r="F552" s="49">
        <v>-3.1E-2</v>
      </c>
      <c r="G552" s="49">
        <v>-1.0999999999999999E-2</v>
      </c>
      <c r="H552" s="49">
        <v>0.17799999999999999</v>
      </c>
      <c r="I552" s="49">
        <v>17.373999999999999</v>
      </c>
      <c r="J552" s="49">
        <v>-0.754</v>
      </c>
      <c r="K552" s="49">
        <v>-1.7230000000000001</v>
      </c>
    </row>
    <row r="553" spans="1:11" x14ac:dyDescent="0.2">
      <c r="A553" s="49">
        <v>5</v>
      </c>
      <c r="B553" s="49">
        <v>8</v>
      </c>
      <c r="D553" s="49">
        <v>1</v>
      </c>
      <c r="E553" s="49" t="s">
        <v>12</v>
      </c>
      <c r="F553" s="49">
        <v>-314.35899999999998</v>
      </c>
      <c r="G553" s="49">
        <v>-195.19800000000001</v>
      </c>
      <c r="H553" s="49">
        <v>-8.9999999999999993E-3</v>
      </c>
      <c r="I553" s="49">
        <v>-0.88900000000000001</v>
      </c>
      <c r="J553" s="49">
        <v>3.4000000000000002E-2</v>
      </c>
      <c r="K553" s="49">
        <v>7.9000000000000001E-2</v>
      </c>
    </row>
    <row r="554" spans="1:11" x14ac:dyDescent="0.2">
      <c r="A554" s="49">
        <v>5</v>
      </c>
      <c r="B554" s="49">
        <v>14</v>
      </c>
      <c r="D554" s="49">
        <v>6</v>
      </c>
      <c r="E554" s="49" t="s">
        <v>9</v>
      </c>
      <c r="F554" s="49">
        <v>12.851000000000001</v>
      </c>
      <c r="G554" s="49">
        <v>8.5839999999999996</v>
      </c>
      <c r="H554" s="49">
        <v>4.7E-2</v>
      </c>
      <c r="I554" s="49">
        <v>4.875</v>
      </c>
      <c r="J554" s="49">
        <v>-0.17899999999999999</v>
      </c>
      <c r="K554" s="49">
        <v>-0.41</v>
      </c>
    </row>
    <row r="555" spans="1:11" x14ac:dyDescent="0.2">
      <c r="A555" s="49">
        <v>5</v>
      </c>
      <c r="B555" s="49">
        <v>14</v>
      </c>
      <c r="D555" s="49">
        <v>6</v>
      </c>
      <c r="E555" s="49" t="s">
        <v>10</v>
      </c>
      <c r="F555" s="49">
        <v>-12.565</v>
      </c>
      <c r="G555" s="49">
        <v>-7.9569999999999999</v>
      </c>
      <c r="H555" s="49">
        <v>0.05</v>
      </c>
      <c r="I555" s="49">
        <v>3.984</v>
      </c>
      <c r="J555" s="49">
        <v>-0.16700000000000001</v>
      </c>
      <c r="K555" s="49">
        <v>-0.38100000000000001</v>
      </c>
    </row>
    <row r="556" spans="1:11" x14ac:dyDescent="0.2">
      <c r="A556" s="49">
        <v>5</v>
      </c>
      <c r="B556" s="49">
        <v>14</v>
      </c>
      <c r="D556" s="49">
        <v>6</v>
      </c>
      <c r="E556" s="49" t="s">
        <v>11</v>
      </c>
      <c r="F556" s="49">
        <v>7.9429999999999996</v>
      </c>
      <c r="G556" s="49">
        <v>5.1689999999999996</v>
      </c>
      <c r="H556" s="49">
        <v>-1E-3</v>
      </c>
      <c r="I556" s="49">
        <v>0.27800000000000002</v>
      </c>
      <c r="J556" s="49">
        <v>-4.0000000000000001E-3</v>
      </c>
      <c r="K556" s="49">
        <v>-8.9999999999999993E-3</v>
      </c>
    </row>
    <row r="557" spans="1:11" x14ac:dyDescent="0.2">
      <c r="A557" s="49">
        <v>5</v>
      </c>
      <c r="B557" s="49">
        <v>14</v>
      </c>
      <c r="D557" s="49">
        <v>6</v>
      </c>
      <c r="E557" s="49" t="s">
        <v>12</v>
      </c>
      <c r="F557" s="49">
        <v>-15.086</v>
      </c>
      <c r="G557" s="49">
        <v>-10.106999999999999</v>
      </c>
      <c r="H557" s="49">
        <v>-1.7999999999999999E-2</v>
      </c>
      <c r="I557" s="49">
        <v>-1.857</v>
      </c>
      <c r="J557" s="49">
        <v>6.8000000000000005E-2</v>
      </c>
      <c r="K557" s="49">
        <v>0.156</v>
      </c>
    </row>
    <row r="558" spans="1:11" x14ac:dyDescent="0.2">
      <c r="A558" s="49">
        <v>5</v>
      </c>
      <c r="B558" s="49">
        <v>14</v>
      </c>
      <c r="D558" s="49">
        <v>5</v>
      </c>
      <c r="E558" s="49" t="s">
        <v>9</v>
      </c>
      <c r="F558" s="49">
        <v>12.013</v>
      </c>
      <c r="G558" s="49">
        <v>7.2309999999999999</v>
      </c>
      <c r="H558" s="49">
        <v>0.13</v>
      </c>
      <c r="I558" s="49">
        <v>11.733000000000001</v>
      </c>
      <c r="J558" s="49">
        <v>-0.45800000000000002</v>
      </c>
      <c r="K558" s="49">
        <v>-1.046</v>
      </c>
    </row>
    <row r="559" spans="1:11" x14ac:dyDescent="0.2">
      <c r="A559" s="49">
        <v>5</v>
      </c>
      <c r="B559" s="49">
        <v>14</v>
      </c>
      <c r="D559" s="49">
        <v>5</v>
      </c>
      <c r="E559" s="49" t="s">
        <v>10</v>
      </c>
      <c r="F559" s="49">
        <v>-12.182</v>
      </c>
      <c r="G559" s="49">
        <v>-7.47</v>
      </c>
      <c r="H559" s="49">
        <v>-0.03</v>
      </c>
      <c r="I559" s="49">
        <v>-2.702</v>
      </c>
      <c r="J559" s="49">
        <v>9.8000000000000004E-2</v>
      </c>
      <c r="K559" s="49">
        <v>0.224</v>
      </c>
    </row>
    <row r="560" spans="1:11" x14ac:dyDescent="0.2">
      <c r="A560" s="49">
        <v>5</v>
      </c>
      <c r="B560" s="49">
        <v>14</v>
      </c>
      <c r="D560" s="49">
        <v>5</v>
      </c>
      <c r="E560" s="49" t="s">
        <v>11</v>
      </c>
      <c r="F560" s="49">
        <v>7.5609999999999999</v>
      </c>
      <c r="G560" s="49">
        <v>4.5940000000000003</v>
      </c>
      <c r="H560" s="49">
        <v>0.05</v>
      </c>
      <c r="I560" s="49">
        <v>4.5110000000000001</v>
      </c>
      <c r="J560" s="49">
        <v>-0.17399999999999999</v>
      </c>
      <c r="K560" s="49">
        <v>-0.39700000000000002</v>
      </c>
    </row>
    <row r="561" spans="1:11" x14ac:dyDescent="0.2">
      <c r="A561" s="49">
        <v>5</v>
      </c>
      <c r="B561" s="49">
        <v>14</v>
      </c>
      <c r="D561" s="49">
        <v>5</v>
      </c>
      <c r="E561" s="49" t="s">
        <v>12</v>
      </c>
      <c r="F561" s="49">
        <v>-43.786999999999999</v>
      </c>
      <c r="G561" s="49">
        <v>-27.795999999999999</v>
      </c>
      <c r="H561" s="49">
        <v>-4.9000000000000002E-2</v>
      </c>
      <c r="I561" s="49">
        <v>-4.8449999999999998</v>
      </c>
      <c r="J561" s="49">
        <v>0.18099999999999999</v>
      </c>
      <c r="K561" s="49">
        <v>0.41299999999999998</v>
      </c>
    </row>
    <row r="562" spans="1:11" x14ac:dyDescent="0.2">
      <c r="A562" s="49">
        <v>5</v>
      </c>
      <c r="B562" s="49">
        <v>14</v>
      </c>
      <c r="D562" s="49">
        <v>4</v>
      </c>
      <c r="E562" s="49" t="s">
        <v>9</v>
      </c>
      <c r="F562" s="49">
        <v>12.305999999999999</v>
      </c>
      <c r="G562" s="49">
        <v>7.6319999999999997</v>
      </c>
      <c r="H562" s="49">
        <v>7.9000000000000001E-2</v>
      </c>
      <c r="I562" s="49">
        <v>7.8090000000000002</v>
      </c>
      <c r="J562" s="49">
        <v>-0.30299999999999999</v>
      </c>
      <c r="K562" s="49">
        <v>-0.69299999999999995</v>
      </c>
    </row>
    <row r="563" spans="1:11" x14ac:dyDescent="0.2">
      <c r="A563" s="49">
        <v>5</v>
      </c>
      <c r="B563" s="49">
        <v>14</v>
      </c>
      <c r="D563" s="49">
        <v>4</v>
      </c>
      <c r="E563" s="49" t="s">
        <v>10</v>
      </c>
      <c r="F563" s="49">
        <v>-12.446</v>
      </c>
      <c r="G563" s="49">
        <v>-7.6959999999999997</v>
      </c>
      <c r="H563" s="49">
        <v>-4.7E-2</v>
      </c>
      <c r="I563" s="49">
        <v>-4.5999999999999996</v>
      </c>
      <c r="J563" s="49">
        <v>0.16800000000000001</v>
      </c>
      <c r="K563" s="49">
        <v>0.38300000000000001</v>
      </c>
    </row>
    <row r="564" spans="1:11" x14ac:dyDescent="0.2">
      <c r="A564" s="49">
        <v>5</v>
      </c>
      <c r="B564" s="49">
        <v>14</v>
      </c>
      <c r="D564" s="49">
        <v>4</v>
      </c>
      <c r="E564" s="49" t="s">
        <v>11</v>
      </c>
      <c r="F564" s="49">
        <v>7.7350000000000003</v>
      </c>
      <c r="G564" s="49">
        <v>4.79</v>
      </c>
      <c r="H564" s="49">
        <v>3.9E-2</v>
      </c>
      <c r="I564" s="49">
        <v>3.8780000000000001</v>
      </c>
      <c r="J564" s="49">
        <v>-0.14699999999999999</v>
      </c>
      <c r="K564" s="49">
        <v>-0.33600000000000002</v>
      </c>
    </row>
    <row r="565" spans="1:11" x14ac:dyDescent="0.2">
      <c r="A565" s="49">
        <v>5</v>
      </c>
      <c r="B565" s="49">
        <v>14</v>
      </c>
      <c r="D565" s="49">
        <v>4</v>
      </c>
      <c r="E565" s="49" t="s">
        <v>12</v>
      </c>
      <c r="F565" s="49">
        <v>-72.453000000000003</v>
      </c>
      <c r="G565" s="49">
        <v>-45.454999999999998</v>
      </c>
      <c r="H565" s="49">
        <v>-9.0999999999999998E-2</v>
      </c>
      <c r="I565" s="49">
        <v>-8.89</v>
      </c>
      <c r="J565" s="49">
        <v>0.33500000000000002</v>
      </c>
      <c r="K565" s="49">
        <v>0.76600000000000001</v>
      </c>
    </row>
    <row r="566" spans="1:11" x14ac:dyDescent="0.2">
      <c r="A566" s="49">
        <v>5</v>
      </c>
      <c r="B566" s="49">
        <v>14</v>
      </c>
      <c r="D566" s="49">
        <v>3</v>
      </c>
      <c r="E566" s="49" t="s">
        <v>9</v>
      </c>
      <c r="F566" s="49">
        <v>11.943</v>
      </c>
      <c r="G566" s="49">
        <v>7.3479999999999999</v>
      </c>
      <c r="H566" s="49">
        <v>7.1999999999999995E-2</v>
      </c>
      <c r="I566" s="49">
        <v>6.9210000000000003</v>
      </c>
      <c r="J566" s="49">
        <v>-0.27600000000000002</v>
      </c>
      <c r="K566" s="49">
        <v>-0.63200000000000001</v>
      </c>
    </row>
    <row r="567" spans="1:11" x14ac:dyDescent="0.2">
      <c r="A567" s="49">
        <v>5</v>
      </c>
      <c r="B567" s="49">
        <v>14</v>
      </c>
      <c r="D567" s="49">
        <v>3</v>
      </c>
      <c r="E567" s="49" t="s">
        <v>10</v>
      </c>
      <c r="F567" s="49">
        <v>-11.598000000000001</v>
      </c>
      <c r="G567" s="49">
        <v>-7.1539999999999999</v>
      </c>
      <c r="H567" s="49">
        <v>-3.5999999999999997E-2</v>
      </c>
      <c r="I567" s="49">
        <v>-5.2880000000000003</v>
      </c>
      <c r="J567" s="49">
        <v>0.20699999999999999</v>
      </c>
      <c r="K567" s="49">
        <v>0.47399999999999998</v>
      </c>
    </row>
    <row r="568" spans="1:11" x14ac:dyDescent="0.2">
      <c r="A568" s="49">
        <v>5</v>
      </c>
      <c r="B568" s="49">
        <v>14</v>
      </c>
      <c r="D568" s="49">
        <v>3</v>
      </c>
      <c r="E568" s="49" t="s">
        <v>11</v>
      </c>
      <c r="F568" s="49">
        <v>7.3570000000000002</v>
      </c>
      <c r="G568" s="49">
        <v>4.532</v>
      </c>
      <c r="H568" s="49">
        <v>3.4000000000000002E-2</v>
      </c>
      <c r="I568" s="49">
        <v>3.8149999999999999</v>
      </c>
      <c r="J568" s="49">
        <v>-0.151</v>
      </c>
      <c r="K568" s="49">
        <v>-0.34599999999999997</v>
      </c>
    </row>
    <row r="569" spans="1:11" x14ac:dyDescent="0.2">
      <c r="A569" s="49">
        <v>5</v>
      </c>
      <c r="B569" s="49">
        <v>14</v>
      </c>
      <c r="D569" s="49">
        <v>3</v>
      </c>
      <c r="E569" s="49" t="s">
        <v>12</v>
      </c>
      <c r="F569" s="49">
        <v>-101.08199999999999</v>
      </c>
      <c r="G569" s="49">
        <v>-63.091999999999999</v>
      </c>
      <c r="H569" s="49">
        <v>-0.13700000000000001</v>
      </c>
      <c r="I569" s="49">
        <v>-13.324999999999999</v>
      </c>
      <c r="J569" s="49">
        <v>0.50600000000000001</v>
      </c>
      <c r="K569" s="49">
        <v>1.157</v>
      </c>
    </row>
    <row r="570" spans="1:11" x14ac:dyDescent="0.2">
      <c r="A570" s="49">
        <v>5</v>
      </c>
      <c r="B570" s="49">
        <v>14</v>
      </c>
      <c r="D570" s="49">
        <v>2</v>
      </c>
      <c r="E570" s="49" t="s">
        <v>9</v>
      </c>
      <c r="F570" s="49">
        <v>12.760999999999999</v>
      </c>
      <c r="G570" s="49">
        <v>7.8659999999999997</v>
      </c>
      <c r="H570" s="49">
        <v>9.5000000000000001E-2</v>
      </c>
      <c r="I570" s="49">
        <v>6.7770000000000001</v>
      </c>
      <c r="J570" s="49">
        <v>-0.26</v>
      </c>
      <c r="K570" s="49">
        <v>-0.59299999999999997</v>
      </c>
    </row>
    <row r="571" spans="1:11" x14ac:dyDescent="0.2">
      <c r="A571" s="49">
        <v>5</v>
      </c>
      <c r="B571" s="49">
        <v>14</v>
      </c>
      <c r="D571" s="49">
        <v>2</v>
      </c>
      <c r="E571" s="49" t="s">
        <v>10</v>
      </c>
      <c r="F571" s="49">
        <v>-14.692</v>
      </c>
      <c r="G571" s="49">
        <v>-9.0730000000000004</v>
      </c>
      <c r="H571" s="49">
        <v>-5.5E-2</v>
      </c>
      <c r="I571" s="49">
        <v>-3.181</v>
      </c>
      <c r="J571" s="49">
        <v>0.04</v>
      </c>
      <c r="K571" s="49">
        <v>9.1999999999999998E-2</v>
      </c>
    </row>
    <row r="572" spans="1:11" x14ac:dyDescent="0.2">
      <c r="A572" s="49">
        <v>5</v>
      </c>
      <c r="B572" s="49">
        <v>14</v>
      </c>
      <c r="D572" s="49">
        <v>2</v>
      </c>
      <c r="E572" s="49" t="s">
        <v>11</v>
      </c>
      <c r="F572" s="49">
        <v>8.5790000000000006</v>
      </c>
      <c r="G572" s="49">
        <v>5.2930000000000001</v>
      </c>
      <c r="H572" s="49">
        <v>4.7E-2</v>
      </c>
      <c r="I572" s="49">
        <v>3.1120000000000001</v>
      </c>
      <c r="J572" s="49">
        <v>-9.4E-2</v>
      </c>
      <c r="K572" s="49">
        <v>-0.214</v>
      </c>
    </row>
    <row r="573" spans="1:11" x14ac:dyDescent="0.2">
      <c r="A573" s="49">
        <v>5</v>
      </c>
      <c r="B573" s="49">
        <v>14</v>
      </c>
      <c r="D573" s="49">
        <v>2</v>
      </c>
      <c r="E573" s="49" t="s">
        <v>12</v>
      </c>
      <c r="F573" s="49">
        <v>-129.69</v>
      </c>
      <c r="G573" s="49">
        <v>-80.713999999999999</v>
      </c>
      <c r="H573" s="49">
        <v>-0.187</v>
      </c>
      <c r="I573" s="49">
        <v>-17.974</v>
      </c>
      <c r="J573" s="49">
        <v>0.68600000000000005</v>
      </c>
      <c r="K573" s="49">
        <v>1.5680000000000001</v>
      </c>
    </row>
    <row r="574" spans="1:11" x14ac:dyDescent="0.2">
      <c r="A574" s="49">
        <v>5</v>
      </c>
      <c r="B574" s="49">
        <v>14</v>
      </c>
      <c r="D574" s="49">
        <v>1</v>
      </c>
      <c r="E574" s="49" t="s">
        <v>9</v>
      </c>
      <c r="F574" s="49">
        <v>9.1259999999999994</v>
      </c>
      <c r="G574" s="49">
        <v>5.6070000000000002</v>
      </c>
      <c r="H574" s="49">
        <v>8.7999999999999995E-2</v>
      </c>
      <c r="I574" s="49">
        <v>9.9090000000000007</v>
      </c>
      <c r="J574" s="49">
        <v>-0.49099999999999999</v>
      </c>
      <c r="K574" s="49">
        <v>-1.1220000000000001</v>
      </c>
    </row>
    <row r="575" spans="1:11" x14ac:dyDescent="0.2">
      <c r="A575" s="49">
        <v>5</v>
      </c>
      <c r="B575" s="49">
        <v>14</v>
      </c>
      <c r="D575" s="49">
        <v>1</v>
      </c>
      <c r="E575" s="49" t="s">
        <v>10</v>
      </c>
      <c r="F575" s="49">
        <v>-5.0579999999999998</v>
      </c>
      <c r="G575" s="49">
        <v>-3.145</v>
      </c>
      <c r="H575" s="49">
        <v>-0.48899999999999999</v>
      </c>
      <c r="I575" s="49">
        <v>-46.753999999999998</v>
      </c>
      <c r="J575" s="49">
        <v>1.986</v>
      </c>
      <c r="K575" s="49">
        <v>4.5389999999999997</v>
      </c>
    </row>
    <row r="576" spans="1:11" x14ac:dyDescent="0.2">
      <c r="A576" s="49">
        <v>5</v>
      </c>
      <c r="B576" s="49">
        <v>14</v>
      </c>
      <c r="D576" s="49">
        <v>1</v>
      </c>
      <c r="E576" s="49" t="s">
        <v>11</v>
      </c>
      <c r="F576" s="49">
        <v>3.8330000000000002</v>
      </c>
      <c r="G576" s="49">
        <v>2.3660000000000001</v>
      </c>
      <c r="H576" s="49">
        <v>0.156</v>
      </c>
      <c r="I576" s="49">
        <v>15.314</v>
      </c>
      <c r="J576" s="49">
        <v>-0.66900000000000004</v>
      </c>
      <c r="K576" s="49">
        <v>-1.53</v>
      </c>
    </row>
    <row r="577" spans="1:11" x14ac:dyDescent="0.2">
      <c r="A577" s="49">
        <v>5</v>
      </c>
      <c r="B577" s="49">
        <v>14</v>
      </c>
      <c r="D577" s="49">
        <v>1</v>
      </c>
      <c r="E577" s="49" t="s">
        <v>12</v>
      </c>
      <c r="F577" s="49">
        <v>-158.125</v>
      </c>
      <c r="G577" s="49">
        <v>-98.225999999999999</v>
      </c>
      <c r="H577" s="49">
        <v>-0.24199999999999999</v>
      </c>
      <c r="I577" s="49">
        <v>-22.997</v>
      </c>
      <c r="J577" s="49">
        <v>0.89</v>
      </c>
      <c r="K577" s="49">
        <v>2.0339999999999998</v>
      </c>
    </row>
    <row r="578" spans="1:11" x14ac:dyDescent="0.2">
      <c r="A578" s="49">
        <v>6</v>
      </c>
      <c r="B578" s="49">
        <v>3</v>
      </c>
      <c r="D578" s="49">
        <v>6</v>
      </c>
      <c r="E578" s="49" t="s">
        <v>9</v>
      </c>
      <c r="F578" s="49">
        <v>-35.783000000000001</v>
      </c>
      <c r="G578" s="49">
        <v>-26.103999999999999</v>
      </c>
      <c r="H578" s="49">
        <v>0.19500000000000001</v>
      </c>
      <c r="I578" s="49">
        <v>58.468000000000004</v>
      </c>
      <c r="J578" s="49">
        <v>-0.74</v>
      </c>
      <c r="K578" s="49">
        <v>-1.6919999999999999</v>
      </c>
    </row>
    <row r="579" spans="1:11" x14ac:dyDescent="0.2">
      <c r="A579" s="49">
        <v>6</v>
      </c>
      <c r="B579" s="49">
        <v>3</v>
      </c>
      <c r="D579" s="49">
        <v>6</v>
      </c>
      <c r="E579" s="49" t="s">
        <v>10</v>
      </c>
      <c r="F579" s="49">
        <v>28.654</v>
      </c>
      <c r="G579" s="49">
        <v>20.393000000000001</v>
      </c>
      <c r="H579" s="49">
        <v>-2.1999999999999999E-2</v>
      </c>
      <c r="I579" s="49">
        <v>-12.407999999999999</v>
      </c>
      <c r="J579" s="49">
        <v>0.123</v>
      </c>
      <c r="K579" s="49">
        <v>0.28000000000000003</v>
      </c>
    </row>
    <row r="580" spans="1:11" x14ac:dyDescent="0.2">
      <c r="A580" s="49">
        <v>6</v>
      </c>
      <c r="B580" s="49">
        <v>3</v>
      </c>
      <c r="D580" s="49">
        <v>6</v>
      </c>
      <c r="E580" s="49" t="s">
        <v>11</v>
      </c>
      <c r="F580" s="49">
        <v>-20.135999999999999</v>
      </c>
      <c r="G580" s="49">
        <v>-14.53</v>
      </c>
      <c r="H580" s="49">
        <v>6.8000000000000005E-2</v>
      </c>
      <c r="I580" s="49">
        <v>22.149000000000001</v>
      </c>
      <c r="J580" s="49">
        <v>-0.27</v>
      </c>
      <c r="K580" s="49">
        <v>-0.61599999999999999</v>
      </c>
    </row>
    <row r="581" spans="1:11" x14ac:dyDescent="0.2">
      <c r="A581" s="49">
        <v>6</v>
      </c>
      <c r="B581" s="49">
        <v>3</v>
      </c>
      <c r="D581" s="49">
        <v>6</v>
      </c>
      <c r="E581" s="49" t="s">
        <v>12</v>
      </c>
      <c r="F581" s="49">
        <v>-44.023000000000003</v>
      </c>
      <c r="G581" s="49">
        <v>-32.290999999999997</v>
      </c>
      <c r="H581" s="49">
        <v>7.4999999999999997E-2</v>
      </c>
      <c r="I581" s="49">
        <v>22.648</v>
      </c>
      <c r="J581" s="49">
        <v>-0.28699999999999998</v>
      </c>
      <c r="K581" s="49">
        <v>-0.65500000000000003</v>
      </c>
    </row>
    <row r="582" spans="1:11" x14ac:dyDescent="0.2">
      <c r="A582" s="49">
        <v>6</v>
      </c>
      <c r="B582" s="49">
        <v>3</v>
      </c>
      <c r="D582" s="49">
        <v>5</v>
      </c>
      <c r="E582" s="49" t="s">
        <v>9</v>
      </c>
      <c r="F582" s="49">
        <v>-23.062000000000001</v>
      </c>
      <c r="G582" s="49">
        <v>-15.938000000000001</v>
      </c>
      <c r="H582" s="49">
        <v>0.39100000000000001</v>
      </c>
      <c r="I582" s="49">
        <v>104.476</v>
      </c>
      <c r="J582" s="49">
        <v>-1.3979999999999999</v>
      </c>
      <c r="K582" s="49">
        <v>-3.1949999999999998</v>
      </c>
    </row>
    <row r="583" spans="1:11" x14ac:dyDescent="0.2">
      <c r="A583" s="49">
        <v>6</v>
      </c>
      <c r="B583" s="49">
        <v>3</v>
      </c>
      <c r="D583" s="49">
        <v>5</v>
      </c>
      <c r="E583" s="49" t="s">
        <v>10</v>
      </c>
      <c r="F583" s="49">
        <v>23.940999999999999</v>
      </c>
      <c r="G583" s="49">
        <v>16.669</v>
      </c>
      <c r="H583" s="49">
        <v>-0.22</v>
      </c>
      <c r="I583" s="49">
        <v>-59.308999999999997</v>
      </c>
      <c r="J583" s="49">
        <v>0.77500000000000002</v>
      </c>
      <c r="K583" s="49">
        <v>1.772</v>
      </c>
    </row>
    <row r="584" spans="1:11" x14ac:dyDescent="0.2">
      <c r="A584" s="49">
        <v>6</v>
      </c>
      <c r="B584" s="49">
        <v>3</v>
      </c>
      <c r="D584" s="49">
        <v>5</v>
      </c>
      <c r="E584" s="49" t="s">
        <v>11</v>
      </c>
      <c r="F584" s="49">
        <v>-14.688000000000001</v>
      </c>
      <c r="G584" s="49">
        <v>-10.19</v>
      </c>
      <c r="H584" s="49">
        <v>0.191</v>
      </c>
      <c r="I584" s="49">
        <v>51.183</v>
      </c>
      <c r="J584" s="49">
        <v>-0.67900000000000005</v>
      </c>
      <c r="K584" s="49">
        <v>-1.552</v>
      </c>
    </row>
    <row r="585" spans="1:11" x14ac:dyDescent="0.2">
      <c r="A585" s="49">
        <v>6</v>
      </c>
      <c r="B585" s="49">
        <v>3</v>
      </c>
      <c r="D585" s="49">
        <v>5</v>
      </c>
      <c r="E585" s="49" t="s">
        <v>12</v>
      </c>
      <c r="F585" s="49">
        <v>-102.60599999999999</v>
      </c>
      <c r="G585" s="49">
        <v>-73.103999999999999</v>
      </c>
      <c r="H585" s="49">
        <v>0.24099999999999999</v>
      </c>
      <c r="I585" s="49">
        <v>69.492000000000004</v>
      </c>
      <c r="J585" s="49">
        <v>-0.89600000000000002</v>
      </c>
      <c r="K585" s="49">
        <v>-2.048</v>
      </c>
    </row>
    <row r="586" spans="1:11" x14ac:dyDescent="0.2">
      <c r="A586" s="49">
        <v>6</v>
      </c>
      <c r="B586" s="49">
        <v>3</v>
      </c>
      <c r="D586" s="49">
        <v>4</v>
      </c>
      <c r="E586" s="49" t="s">
        <v>9</v>
      </c>
      <c r="F586" s="49">
        <v>-25.579000000000001</v>
      </c>
      <c r="G586" s="49">
        <v>-17.98</v>
      </c>
      <c r="H586" s="49">
        <v>0.39900000000000002</v>
      </c>
      <c r="I586" s="49">
        <v>112.25700000000001</v>
      </c>
      <c r="J586" s="49">
        <v>-1.498</v>
      </c>
      <c r="K586" s="49">
        <v>-3.4239999999999999</v>
      </c>
    </row>
    <row r="587" spans="1:11" x14ac:dyDescent="0.2">
      <c r="A587" s="49">
        <v>6</v>
      </c>
      <c r="B587" s="49">
        <v>3</v>
      </c>
      <c r="D587" s="49">
        <v>4</v>
      </c>
      <c r="E587" s="49" t="s">
        <v>10</v>
      </c>
      <c r="F587" s="49">
        <v>25.725000000000001</v>
      </c>
      <c r="G587" s="49">
        <v>18.076000000000001</v>
      </c>
      <c r="H587" s="49">
        <v>-0.41299999999999998</v>
      </c>
      <c r="I587" s="49">
        <v>-115.629</v>
      </c>
      <c r="J587" s="49">
        <v>1.528</v>
      </c>
      <c r="K587" s="49">
        <v>3.492</v>
      </c>
    </row>
    <row r="588" spans="1:11" x14ac:dyDescent="0.2">
      <c r="A588" s="49">
        <v>6</v>
      </c>
      <c r="B588" s="49">
        <v>3</v>
      </c>
      <c r="D588" s="49">
        <v>4</v>
      </c>
      <c r="E588" s="49" t="s">
        <v>11</v>
      </c>
      <c r="F588" s="49">
        <v>-16.033000000000001</v>
      </c>
      <c r="G588" s="49">
        <v>-11.268000000000001</v>
      </c>
      <c r="H588" s="49">
        <v>0.254</v>
      </c>
      <c r="I588" s="49">
        <v>71.213999999999999</v>
      </c>
      <c r="J588" s="49">
        <v>-0.94599999999999995</v>
      </c>
      <c r="K588" s="49">
        <v>-2.161</v>
      </c>
    </row>
    <row r="589" spans="1:11" x14ac:dyDescent="0.2">
      <c r="A589" s="49">
        <v>6</v>
      </c>
      <c r="B589" s="49">
        <v>3</v>
      </c>
      <c r="D589" s="49">
        <v>4</v>
      </c>
      <c r="E589" s="49" t="s">
        <v>12</v>
      </c>
      <c r="F589" s="49">
        <v>-160.35300000000001</v>
      </c>
      <c r="G589" s="49">
        <v>-113.285</v>
      </c>
      <c r="H589" s="49">
        <v>0.48799999999999999</v>
      </c>
      <c r="I589" s="49">
        <v>138.22499999999999</v>
      </c>
      <c r="J589" s="49">
        <v>-1.8069999999999999</v>
      </c>
      <c r="K589" s="49">
        <v>-4.13</v>
      </c>
    </row>
    <row r="590" spans="1:11" x14ac:dyDescent="0.2">
      <c r="A590" s="49">
        <v>6</v>
      </c>
      <c r="B590" s="49">
        <v>3</v>
      </c>
      <c r="D590" s="49">
        <v>3</v>
      </c>
      <c r="E590" s="49" t="s">
        <v>9</v>
      </c>
      <c r="F590" s="49">
        <v>-25.308</v>
      </c>
      <c r="G590" s="49">
        <v>-17.806000000000001</v>
      </c>
      <c r="H590" s="49">
        <v>0.53100000000000003</v>
      </c>
      <c r="I590" s="49">
        <v>146.71</v>
      </c>
      <c r="J590" s="49">
        <v>-1.9730000000000001</v>
      </c>
      <c r="K590" s="49">
        <v>-4.51</v>
      </c>
    </row>
    <row r="591" spans="1:11" x14ac:dyDescent="0.2">
      <c r="A591" s="49">
        <v>6</v>
      </c>
      <c r="B591" s="49">
        <v>3</v>
      </c>
      <c r="D591" s="49">
        <v>3</v>
      </c>
      <c r="E591" s="49" t="s">
        <v>10</v>
      </c>
      <c r="F591" s="49">
        <v>23.829000000000001</v>
      </c>
      <c r="G591" s="49">
        <v>16.731000000000002</v>
      </c>
      <c r="H591" s="49">
        <v>-0.46300000000000002</v>
      </c>
      <c r="I591" s="49">
        <v>-135.22</v>
      </c>
      <c r="J591" s="49">
        <v>1.806</v>
      </c>
      <c r="K591" s="49">
        <v>4.1269999999999998</v>
      </c>
    </row>
    <row r="592" spans="1:11" x14ac:dyDescent="0.2">
      <c r="A592" s="49">
        <v>6</v>
      </c>
      <c r="B592" s="49">
        <v>3</v>
      </c>
      <c r="D592" s="49">
        <v>3</v>
      </c>
      <c r="E592" s="49" t="s">
        <v>11</v>
      </c>
      <c r="F592" s="49">
        <v>-15.355</v>
      </c>
      <c r="G592" s="49">
        <v>-10.792999999999999</v>
      </c>
      <c r="H592" s="49">
        <v>0.31</v>
      </c>
      <c r="I592" s="49">
        <v>88.102999999999994</v>
      </c>
      <c r="J592" s="49">
        <v>-1.181</v>
      </c>
      <c r="K592" s="49">
        <v>-2.6989999999999998</v>
      </c>
    </row>
    <row r="593" spans="1:11" x14ac:dyDescent="0.2">
      <c r="A593" s="49">
        <v>6</v>
      </c>
      <c r="B593" s="49">
        <v>3</v>
      </c>
      <c r="D593" s="49">
        <v>3</v>
      </c>
      <c r="E593" s="49" t="s">
        <v>12</v>
      </c>
      <c r="F593" s="49">
        <v>-220.846</v>
      </c>
      <c r="G593" s="49">
        <v>-155.554</v>
      </c>
      <c r="H593" s="49">
        <v>0.86</v>
      </c>
      <c r="I593" s="49">
        <v>241.44300000000001</v>
      </c>
      <c r="J593" s="49">
        <v>-3.1840000000000002</v>
      </c>
      <c r="K593" s="49">
        <v>-7.2779999999999996</v>
      </c>
    </row>
    <row r="594" spans="1:11" x14ac:dyDescent="0.2">
      <c r="A594" s="49">
        <v>6</v>
      </c>
      <c r="B594" s="49">
        <v>3</v>
      </c>
      <c r="D594" s="49">
        <v>2</v>
      </c>
      <c r="E594" s="49" t="s">
        <v>9</v>
      </c>
      <c r="F594" s="49">
        <v>-24.428000000000001</v>
      </c>
      <c r="G594" s="49">
        <v>-17.137</v>
      </c>
      <c r="H594" s="49">
        <v>0.64200000000000002</v>
      </c>
      <c r="I594" s="49">
        <v>158.90100000000001</v>
      </c>
      <c r="J594" s="49">
        <v>-2.149</v>
      </c>
      <c r="K594" s="49">
        <v>-4.9119999999999999</v>
      </c>
    </row>
    <row r="595" spans="1:11" x14ac:dyDescent="0.2">
      <c r="A595" s="49">
        <v>6</v>
      </c>
      <c r="B595" s="49">
        <v>3</v>
      </c>
      <c r="D595" s="49">
        <v>2</v>
      </c>
      <c r="E595" s="49" t="s">
        <v>10</v>
      </c>
      <c r="F595" s="49">
        <v>25.213000000000001</v>
      </c>
      <c r="G595" s="49">
        <v>17.632000000000001</v>
      </c>
      <c r="H595" s="49">
        <v>-0.63100000000000001</v>
      </c>
      <c r="I595" s="49">
        <v>-157.4</v>
      </c>
      <c r="J595" s="49">
        <v>2.0179999999999998</v>
      </c>
      <c r="K595" s="49">
        <v>4.6120000000000001</v>
      </c>
    </row>
    <row r="596" spans="1:11" x14ac:dyDescent="0.2">
      <c r="A596" s="49">
        <v>6</v>
      </c>
      <c r="B596" s="49">
        <v>3</v>
      </c>
      <c r="D596" s="49">
        <v>2</v>
      </c>
      <c r="E596" s="49" t="s">
        <v>11</v>
      </c>
      <c r="F596" s="49">
        <v>-15.513</v>
      </c>
      <c r="G596" s="49">
        <v>-10.865</v>
      </c>
      <c r="H596" s="49">
        <v>0.39800000000000002</v>
      </c>
      <c r="I596" s="49">
        <v>98.843999999999994</v>
      </c>
      <c r="J596" s="49">
        <v>-1.302</v>
      </c>
      <c r="K596" s="49">
        <v>-2.976</v>
      </c>
    </row>
    <row r="597" spans="1:11" x14ac:dyDescent="0.2">
      <c r="A597" s="49">
        <v>6</v>
      </c>
      <c r="B597" s="49">
        <v>3</v>
      </c>
      <c r="D597" s="49">
        <v>2</v>
      </c>
      <c r="E597" s="49" t="s">
        <v>12</v>
      </c>
      <c r="F597" s="49">
        <v>-280.02100000000002</v>
      </c>
      <c r="G597" s="49">
        <v>-196.87200000000001</v>
      </c>
      <c r="H597" s="49">
        <v>1.2969999999999999</v>
      </c>
      <c r="I597" s="49">
        <v>357.76499999999999</v>
      </c>
      <c r="J597" s="49">
        <v>-4.7489999999999997</v>
      </c>
      <c r="K597" s="49">
        <v>-10.855</v>
      </c>
    </row>
    <row r="598" spans="1:11" x14ac:dyDescent="0.2">
      <c r="A598" s="49">
        <v>6</v>
      </c>
      <c r="B598" s="49">
        <v>3</v>
      </c>
      <c r="D598" s="49">
        <v>1</v>
      </c>
      <c r="E598" s="49" t="s">
        <v>9</v>
      </c>
      <c r="F598" s="49">
        <v>-16.058</v>
      </c>
      <c r="G598" s="49">
        <v>-11.228</v>
      </c>
      <c r="H598" s="49">
        <v>0.51300000000000001</v>
      </c>
      <c r="I598" s="49">
        <v>144.958</v>
      </c>
      <c r="J598" s="49">
        <v>-2.2370000000000001</v>
      </c>
      <c r="K598" s="49">
        <v>-5.1139999999999999</v>
      </c>
    </row>
    <row r="599" spans="1:11" x14ac:dyDescent="0.2">
      <c r="A599" s="49">
        <v>6</v>
      </c>
      <c r="B599" s="49">
        <v>3</v>
      </c>
      <c r="D599" s="49">
        <v>1</v>
      </c>
      <c r="E599" s="49" t="s">
        <v>10</v>
      </c>
      <c r="F599" s="49">
        <v>7.0419999999999998</v>
      </c>
      <c r="G599" s="49">
        <v>4.923</v>
      </c>
      <c r="H599" s="49">
        <v>-1.101</v>
      </c>
      <c r="I599" s="49">
        <v>-300.35300000000001</v>
      </c>
      <c r="J599" s="49">
        <v>4.42</v>
      </c>
      <c r="K599" s="49">
        <v>10.103</v>
      </c>
    </row>
    <row r="600" spans="1:11" x14ac:dyDescent="0.2">
      <c r="A600" s="49">
        <v>6</v>
      </c>
      <c r="B600" s="49">
        <v>3</v>
      </c>
      <c r="D600" s="49">
        <v>1</v>
      </c>
      <c r="E600" s="49" t="s">
        <v>11</v>
      </c>
      <c r="F600" s="49">
        <v>-6.2430000000000003</v>
      </c>
      <c r="G600" s="49">
        <v>-4.3650000000000002</v>
      </c>
      <c r="H600" s="49">
        <v>0.436</v>
      </c>
      <c r="I600" s="49">
        <v>120.354</v>
      </c>
      <c r="J600" s="49">
        <v>-1.7989999999999999</v>
      </c>
      <c r="K600" s="49">
        <v>-4.1130000000000004</v>
      </c>
    </row>
    <row r="601" spans="1:11" x14ac:dyDescent="0.2">
      <c r="A601" s="49">
        <v>6</v>
      </c>
      <c r="B601" s="49">
        <v>3</v>
      </c>
      <c r="D601" s="49">
        <v>1</v>
      </c>
      <c r="E601" s="49" t="s">
        <v>12</v>
      </c>
      <c r="F601" s="49">
        <v>-336.495</v>
      </c>
      <c r="G601" s="49">
        <v>-236.24199999999999</v>
      </c>
      <c r="H601" s="49">
        <v>1.744</v>
      </c>
      <c r="I601" s="49">
        <v>475.78100000000001</v>
      </c>
      <c r="J601" s="49">
        <v>-6.4089999999999998</v>
      </c>
      <c r="K601" s="49">
        <v>-14.648999999999999</v>
      </c>
    </row>
    <row r="602" spans="1:11" x14ac:dyDescent="0.2">
      <c r="A602" s="49">
        <v>6</v>
      </c>
      <c r="B602" s="49">
        <v>9</v>
      </c>
      <c r="D602" s="49">
        <v>6</v>
      </c>
      <c r="E602" s="49" t="s">
        <v>9</v>
      </c>
      <c r="F602" s="49">
        <v>1.25</v>
      </c>
      <c r="G602" s="49">
        <v>0.29299999999999998</v>
      </c>
      <c r="H602" s="49">
        <v>0.36399999999999999</v>
      </c>
      <c r="I602" s="49">
        <v>108.43600000000001</v>
      </c>
      <c r="J602" s="49">
        <v>-1.379</v>
      </c>
      <c r="K602" s="49">
        <v>-3.153</v>
      </c>
    </row>
    <row r="603" spans="1:11" x14ac:dyDescent="0.2">
      <c r="A603" s="49">
        <v>6</v>
      </c>
      <c r="B603" s="49">
        <v>9</v>
      </c>
      <c r="D603" s="49">
        <v>6</v>
      </c>
      <c r="E603" s="49" t="s">
        <v>10</v>
      </c>
      <c r="F603" s="49">
        <v>-2.173</v>
      </c>
      <c r="G603" s="49">
        <v>-0.95499999999999996</v>
      </c>
      <c r="H603" s="49">
        <v>-0.191</v>
      </c>
      <c r="I603" s="49">
        <v>-61.137</v>
      </c>
      <c r="J603" s="49">
        <v>0.752</v>
      </c>
      <c r="K603" s="49">
        <v>1.7190000000000001</v>
      </c>
    </row>
    <row r="604" spans="1:11" x14ac:dyDescent="0.2">
      <c r="A604" s="49">
        <v>6</v>
      </c>
      <c r="B604" s="49">
        <v>9</v>
      </c>
      <c r="D604" s="49">
        <v>6</v>
      </c>
      <c r="E604" s="49" t="s">
        <v>11</v>
      </c>
      <c r="F604" s="49">
        <v>1.07</v>
      </c>
      <c r="G604" s="49">
        <v>0.39</v>
      </c>
      <c r="H604" s="49">
        <v>0.17299999999999999</v>
      </c>
      <c r="I604" s="49">
        <v>52.991</v>
      </c>
      <c r="J604" s="49">
        <v>-0.66600000000000004</v>
      </c>
      <c r="K604" s="49">
        <v>-1.5229999999999999</v>
      </c>
    </row>
    <row r="605" spans="1:11" x14ac:dyDescent="0.2">
      <c r="A605" s="49">
        <v>6</v>
      </c>
      <c r="B605" s="49">
        <v>9</v>
      </c>
      <c r="D605" s="49">
        <v>6</v>
      </c>
      <c r="E605" s="49" t="s">
        <v>12</v>
      </c>
      <c r="F605" s="49">
        <v>-77.545000000000002</v>
      </c>
      <c r="G605" s="49">
        <v>-57.9</v>
      </c>
      <c r="H605" s="49">
        <v>-1E-3</v>
      </c>
      <c r="I605" s="49">
        <v>-0.66</v>
      </c>
      <c r="J605" s="49">
        <v>6.0000000000000001E-3</v>
      </c>
      <c r="K605" s="49">
        <v>1.4E-2</v>
      </c>
    </row>
    <row r="606" spans="1:11" x14ac:dyDescent="0.2">
      <c r="A606" s="49">
        <v>6</v>
      </c>
      <c r="B606" s="49">
        <v>9</v>
      </c>
      <c r="D606" s="49">
        <v>5</v>
      </c>
      <c r="E606" s="49" t="s">
        <v>9</v>
      </c>
      <c r="F606" s="49">
        <v>2.391</v>
      </c>
      <c r="G606" s="49">
        <v>1.079</v>
      </c>
      <c r="H606" s="49">
        <v>0.58899999999999997</v>
      </c>
      <c r="I606" s="49">
        <v>159.66399999999999</v>
      </c>
      <c r="J606" s="49">
        <v>-2.1230000000000002</v>
      </c>
      <c r="K606" s="49">
        <v>-4.8520000000000003</v>
      </c>
    </row>
    <row r="607" spans="1:11" x14ac:dyDescent="0.2">
      <c r="A607" s="49">
        <v>6</v>
      </c>
      <c r="B607" s="49">
        <v>9</v>
      </c>
      <c r="D607" s="49">
        <v>5</v>
      </c>
      <c r="E607" s="49" t="s">
        <v>10</v>
      </c>
      <c r="F607" s="49">
        <v>-2.3450000000000002</v>
      </c>
      <c r="G607" s="49">
        <v>-1.069</v>
      </c>
      <c r="H607" s="49">
        <v>-0.44700000000000001</v>
      </c>
      <c r="I607" s="49">
        <v>-122.196</v>
      </c>
      <c r="J607" s="49">
        <v>1.605</v>
      </c>
      <c r="K607" s="49">
        <v>3.6680000000000001</v>
      </c>
    </row>
    <row r="608" spans="1:11" x14ac:dyDescent="0.2">
      <c r="A608" s="49">
        <v>6</v>
      </c>
      <c r="B608" s="49">
        <v>9</v>
      </c>
      <c r="D608" s="49">
        <v>5</v>
      </c>
      <c r="E608" s="49" t="s">
        <v>11</v>
      </c>
      <c r="F608" s="49">
        <v>1.48</v>
      </c>
      <c r="G608" s="49">
        <v>0.67100000000000004</v>
      </c>
      <c r="H608" s="49">
        <v>0.32400000000000001</v>
      </c>
      <c r="I608" s="49">
        <v>88.081000000000003</v>
      </c>
      <c r="J608" s="49">
        <v>-1.165</v>
      </c>
      <c r="K608" s="49">
        <v>-2.6629999999999998</v>
      </c>
    </row>
    <row r="609" spans="1:11" x14ac:dyDescent="0.2">
      <c r="A609" s="49">
        <v>6</v>
      </c>
      <c r="B609" s="49">
        <v>9</v>
      </c>
      <c r="D609" s="49">
        <v>5</v>
      </c>
      <c r="E609" s="49" t="s">
        <v>12</v>
      </c>
      <c r="F609" s="49">
        <v>-171.59100000000001</v>
      </c>
      <c r="G609" s="49">
        <v>-124.155</v>
      </c>
      <c r="H609" s="49">
        <v>-1.9E-2</v>
      </c>
      <c r="I609" s="49">
        <v>-5.7770000000000001</v>
      </c>
      <c r="J609" s="49">
        <v>7.1999999999999995E-2</v>
      </c>
      <c r="K609" s="49">
        <v>0.16400000000000001</v>
      </c>
    </row>
    <row r="610" spans="1:11" x14ac:dyDescent="0.2">
      <c r="A610" s="49">
        <v>6</v>
      </c>
      <c r="B610" s="49">
        <v>9</v>
      </c>
      <c r="D610" s="49">
        <v>4</v>
      </c>
      <c r="E610" s="49" t="s">
        <v>9</v>
      </c>
      <c r="F610" s="49">
        <v>2.1320000000000001</v>
      </c>
      <c r="G610" s="49">
        <v>0.9</v>
      </c>
      <c r="H610" s="49">
        <v>0.7</v>
      </c>
      <c r="I610" s="49">
        <v>195.79499999999999</v>
      </c>
      <c r="J610" s="49">
        <v>-2.609</v>
      </c>
      <c r="K610" s="49">
        <v>-5.9640000000000004</v>
      </c>
    </row>
    <row r="611" spans="1:11" x14ac:dyDescent="0.2">
      <c r="A611" s="49">
        <v>6</v>
      </c>
      <c r="B611" s="49">
        <v>9</v>
      </c>
      <c r="D611" s="49">
        <v>4</v>
      </c>
      <c r="E611" s="49" t="s">
        <v>10</v>
      </c>
      <c r="F611" s="49">
        <v>-2.5790000000000002</v>
      </c>
      <c r="G611" s="49">
        <v>-1.2250000000000001</v>
      </c>
      <c r="H611" s="49">
        <v>-0.75800000000000001</v>
      </c>
      <c r="I611" s="49">
        <v>-212.12100000000001</v>
      </c>
      <c r="J611" s="49">
        <v>2.8149999999999999</v>
      </c>
      <c r="K611" s="49">
        <v>6.4349999999999996</v>
      </c>
    </row>
    <row r="612" spans="1:11" x14ac:dyDescent="0.2">
      <c r="A612" s="49">
        <v>6</v>
      </c>
      <c r="B612" s="49">
        <v>9</v>
      </c>
      <c r="D612" s="49">
        <v>4</v>
      </c>
      <c r="E612" s="49" t="s">
        <v>11</v>
      </c>
      <c r="F612" s="49">
        <v>1.472</v>
      </c>
      <c r="G612" s="49">
        <v>0.66400000000000003</v>
      </c>
      <c r="H612" s="49">
        <v>0.45600000000000002</v>
      </c>
      <c r="I612" s="49">
        <v>127.474</v>
      </c>
      <c r="J612" s="49">
        <v>-1.6950000000000001</v>
      </c>
      <c r="K612" s="49">
        <v>-3.875</v>
      </c>
    </row>
    <row r="613" spans="1:11" x14ac:dyDescent="0.2">
      <c r="A613" s="49">
        <v>6</v>
      </c>
      <c r="B613" s="49">
        <v>9</v>
      </c>
      <c r="D613" s="49">
        <v>4</v>
      </c>
      <c r="E613" s="49" t="s">
        <v>12</v>
      </c>
      <c r="F613" s="49">
        <v>-267.31900000000002</v>
      </c>
      <c r="G613" s="49">
        <v>-191.679</v>
      </c>
      <c r="H613" s="49">
        <v>-5.3999999999999999E-2</v>
      </c>
      <c r="I613" s="49">
        <v>-15.407999999999999</v>
      </c>
      <c r="J613" s="49">
        <v>0.19900000000000001</v>
      </c>
      <c r="K613" s="49">
        <v>0.45500000000000002</v>
      </c>
    </row>
    <row r="614" spans="1:11" x14ac:dyDescent="0.2">
      <c r="A614" s="49">
        <v>6</v>
      </c>
      <c r="B614" s="49">
        <v>9</v>
      </c>
      <c r="D614" s="49">
        <v>3</v>
      </c>
      <c r="E614" s="49" t="s">
        <v>9</v>
      </c>
      <c r="F614" s="49">
        <v>2.323</v>
      </c>
      <c r="G614" s="49">
        <v>1.034</v>
      </c>
      <c r="H614" s="49">
        <v>0.92900000000000005</v>
      </c>
      <c r="I614" s="49">
        <v>256.16800000000001</v>
      </c>
      <c r="J614" s="49">
        <v>-3.4329999999999998</v>
      </c>
      <c r="K614" s="49">
        <v>-7.8470000000000004</v>
      </c>
    </row>
    <row r="615" spans="1:11" x14ac:dyDescent="0.2">
      <c r="A615" s="49">
        <v>6</v>
      </c>
      <c r="B615" s="49">
        <v>9</v>
      </c>
      <c r="D615" s="49">
        <v>3</v>
      </c>
      <c r="E615" s="49" t="s">
        <v>10</v>
      </c>
      <c r="F615" s="49">
        <v>-2.536</v>
      </c>
      <c r="G615" s="49">
        <v>-1.2230000000000001</v>
      </c>
      <c r="H615" s="49">
        <v>-0.86899999999999999</v>
      </c>
      <c r="I615" s="49">
        <v>-244.68899999999999</v>
      </c>
      <c r="J615" s="49">
        <v>3.262</v>
      </c>
      <c r="K615" s="49">
        <v>7.4560000000000004</v>
      </c>
    </row>
    <row r="616" spans="1:11" x14ac:dyDescent="0.2">
      <c r="A616" s="49">
        <v>6</v>
      </c>
      <c r="B616" s="49">
        <v>9</v>
      </c>
      <c r="D616" s="49">
        <v>3</v>
      </c>
      <c r="E616" s="49" t="s">
        <v>11</v>
      </c>
      <c r="F616" s="49">
        <v>1.5189999999999999</v>
      </c>
      <c r="G616" s="49">
        <v>0.70499999999999996</v>
      </c>
      <c r="H616" s="49">
        <v>0.56200000000000006</v>
      </c>
      <c r="I616" s="49">
        <v>156.518</v>
      </c>
      <c r="J616" s="49">
        <v>-2.0920000000000001</v>
      </c>
      <c r="K616" s="49">
        <v>-4.782</v>
      </c>
    </row>
    <row r="617" spans="1:11" x14ac:dyDescent="0.2">
      <c r="A617" s="49">
        <v>6</v>
      </c>
      <c r="B617" s="49">
        <v>9</v>
      </c>
      <c r="D617" s="49">
        <v>3</v>
      </c>
      <c r="E617" s="49" t="s">
        <v>12</v>
      </c>
      <c r="F617" s="49">
        <v>-366.94900000000001</v>
      </c>
      <c r="G617" s="49">
        <v>-262.26600000000002</v>
      </c>
      <c r="H617" s="49">
        <v>-0.106</v>
      </c>
      <c r="I617" s="49">
        <v>-29.940999999999999</v>
      </c>
      <c r="J617" s="49">
        <v>0.39300000000000002</v>
      </c>
      <c r="K617" s="49">
        <v>0.89800000000000002</v>
      </c>
    </row>
    <row r="618" spans="1:11" x14ac:dyDescent="0.2">
      <c r="A618" s="49">
        <v>6</v>
      </c>
      <c r="B618" s="49">
        <v>9</v>
      </c>
      <c r="D618" s="49">
        <v>2</v>
      </c>
      <c r="E618" s="49" t="s">
        <v>9</v>
      </c>
      <c r="F618" s="49">
        <v>1.994</v>
      </c>
      <c r="G618" s="49">
        <v>0.79</v>
      </c>
      <c r="H618" s="49">
        <v>1.1040000000000001</v>
      </c>
      <c r="I618" s="49">
        <v>280.90300000000002</v>
      </c>
      <c r="J618" s="49">
        <v>-3.8119999999999998</v>
      </c>
      <c r="K618" s="49">
        <v>-8.7129999999999992</v>
      </c>
    </row>
    <row r="619" spans="1:11" x14ac:dyDescent="0.2">
      <c r="A619" s="49">
        <v>6</v>
      </c>
      <c r="B619" s="49">
        <v>9</v>
      </c>
      <c r="D619" s="49">
        <v>2</v>
      </c>
      <c r="E619" s="49" t="s">
        <v>10</v>
      </c>
      <c r="F619" s="49">
        <v>-2.5339999999999998</v>
      </c>
      <c r="G619" s="49">
        <v>-1.1519999999999999</v>
      </c>
      <c r="H619" s="49">
        <v>-1.1399999999999999</v>
      </c>
      <c r="I619" s="49">
        <v>-291.923</v>
      </c>
      <c r="J619" s="49">
        <v>3.891</v>
      </c>
      <c r="K619" s="49">
        <v>8.8949999999999996</v>
      </c>
    </row>
    <row r="620" spans="1:11" x14ac:dyDescent="0.2">
      <c r="A620" s="49">
        <v>6</v>
      </c>
      <c r="B620" s="49">
        <v>9</v>
      </c>
      <c r="D620" s="49">
        <v>2</v>
      </c>
      <c r="E620" s="49" t="s">
        <v>11</v>
      </c>
      <c r="F620" s="49">
        <v>1.415</v>
      </c>
      <c r="G620" s="49">
        <v>0.60699999999999998</v>
      </c>
      <c r="H620" s="49">
        <v>0.70099999999999996</v>
      </c>
      <c r="I620" s="49">
        <v>179.00800000000001</v>
      </c>
      <c r="J620" s="49">
        <v>-2.407</v>
      </c>
      <c r="K620" s="49">
        <v>-5.5019999999999998</v>
      </c>
    </row>
    <row r="621" spans="1:11" x14ac:dyDescent="0.2">
      <c r="A621" s="49">
        <v>6</v>
      </c>
      <c r="B621" s="49">
        <v>9</v>
      </c>
      <c r="D621" s="49">
        <v>2</v>
      </c>
      <c r="E621" s="49" t="s">
        <v>12</v>
      </c>
      <c r="F621" s="49">
        <v>-469.22899999999998</v>
      </c>
      <c r="G621" s="49">
        <v>-334.75400000000002</v>
      </c>
      <c r="H621" s="49">
        <v>-0.17399999999999999</v>
      </c>
      <c r="I621" s="49">
        <v>-48.106000000000002</v>
      </c>
      <c r="J621" s="49">
        <v>0.63800000000000001</v>
      </c>
      <c r="K621" s="49">
        <v>1.4570000000000001</v>
      </c>
    </row>
    <row r="622" spans="1:11" x14ac:dyDescent="0.2">
      <c r="A622" s="49">
        <v>6</v>
      </c>
      <c r="B622" s="49">
        <v>9</v>
      </c>
      <c r="D622" s="49">
        <v>1</v>
      </c>
      <c r="E622" s="49" t="s">
        <v>9</v>
      </c>
      <c r="F622" s="49">
        <v>0.70399999999999996</v>
      </c>
      <c r="G622" s="49">
        <v>9.7000000000000003E-2</v>
      </c>
      <c r="H622" s="49">
        <v>0.83399999999999996</v>
      </c>
      <c r="I622" s="49">
        <v>229.74</v>
      </c>
      <c r="J622" s="49">
        <v>-3.4390000000000001</v>
      </c>
      <c r="K622" s="49">
        <v>-7.8609999999999998</v>
      </c>
    </row>
    <row r="623" spans="1:11" x14ac:dyDescent="0.2">
      <c r="A623" s="49">
        <v>6</v>
      </c>
      <c r="B623" s="49">
        <v>9</v>
      </c>
      <c r="D623" s="49">
        <v>1</v>
      </c>
      <c r="E623" s="49" t="s">
        <v>10</v>
      </c>
      <c r="F623" s="49">
        <v>-1.339</v>
      </c>
      <c r="G623" s="49">
        <v>-0.74</v>
      </c>
      <c r="H623" s="49">
        <v>-1.2609999999999999</v>
      </c>
      <c r="I623" s="49">
        <v>-342.74400000000003</v>
      </c>
      <c r="J623" s="49">
        <v>5.0209999999999999</v>
      </c>
      <c r="K623" s="49">
        <v>11.476000000000001</v>
      </c>
    </row>
    <row r="624" spans="1:11" x14ac:dyDescent="0.2">
      <c r="A624" s="49">
        <v>6</v>
      </c>
      <c r="B624" s="49">
        <v>9</v>
      </c>
      <c r="D624" s="49">
        <v>1</v>
      </c>
      <c r="E624" s="49" t="s">
        <v>11</v>
      </c>
      <c r="F624" s="49">
        <v>0.55200000000000005</v>
      </c>
      <c r="G624" s="49">
        <v>0.22600000000000001</v>
      </c>
      <c r="H624" s="49">
        <v>0.56599999999999995</v>
      </c>
      <c r="I624" s="49">
        <v>154.72499999999999</v>
      </c>
      <c r="J624" s="49">
        <v>-2.2869999999999999</v>
      </c>
      <c r="K624" s="49">
        <v>-5.226</v>
      </c>
    </row>
    <row r="625" spans="1:11" x14ac:dyDescent="0.2">
      <c r="A625" s="49">
        <v>6</v>
      </c>
      <c r="B625" s="49">
        <v>9</v>
      </c>
      <c r="D625" s="49">
        <v>1</v>
      </c>
      <c r="E625" s="49" t="s">
        <v>12</v>
      </c>
      <c r="F625" s="49">
        <v>-577.08699999999999</v>
      </c>
      <c r="G625" s="49">
        <v>-411.22399999999999</v>
      </c>
      <c r="H625" s="49">
        <v>-0.249</v>
      </c>
      <c r="I625" s="49">
        <v>-67.816999999999993</v>
      </c>
      <c r="J625" s="49">
        <v>0.91600000000000004</v>
      </c>
      <c r="K625" s="49">
        <v>2.0939999999999999</v>
      </c>
    </row>
    <row r="626" spans="1:11" x14ac:dyDescent="0.2">
      <c r="A626" s="49">
        <v>6</v>
      </c>
      <c r="B626" s="49">
        <v>15</v>
      </c>
      <c r="D626" s="49">
        <v>6</v>
      </c>
      <c r="E626" s="49" t="s">
        <v>9</v>
      </c>
      <c r="F626" s="49">
        <v>42.335999999999999</v>
      </c>
      <c r="G626" s="49">
        <v>31.161000000000001</v>
      </c>
      <c r="H626" s="49">
        <v>0.21099999999999999</v>
      </c>
      <c r="I626" s="49">
        <v>62.554000000000002</v>
      </c>
      <c r="J626" s="49">
        <v>-0.79800000000000004</v>
      </c>
      <c r="K626" s="49">
        <v>-1.823</v>
      </c>
    </row>
    <row r="627" spans="1:11" x14ac:dyDescent="0.2">
      <c r="A627" s="49">
        <v>6</v>
      </c>
      <c r="B627" s="49">
        <v>15</v>
      </c>
      <c r="D627" s="49">
        <v>6</v>
      </c>
      <c r="E627" s="49" t="s">
        <v>10</v>
      </c>
      <c r="F627" s="49">
        <v>-32.174999999999997</v>
      </c>
      <c r="G627" s="49">
        <v>-23.35</v>
      </c>
      <c r="H627" s="49">
        <v>-2.8000000000000001E-2</v>
      </c>
      <c r="I627" s="49">
        <v>-13.867000000000001</v>
      </c>
      <c r="J627" s="49">
        <v>0.14399999999999999</v>
      </c>
      <c r="K627" s="49">
        <v>0.33</v>
      </c>
    </row>
    <row r="628" spans="1:11" x14ac:dyDescent="0.2">
      <c r="A628" s="49">
        <v>6</v>
      </c>
      <c r="B628" s="49">
        <v>15</v>
      </c>
      <c r="D628" s="49">
        <v>6</v>
      </c>
      <c r="E628" s="49" t="s">
        <v>11</v>
      </c>
      <c r="F628" s="49">
        <v>23.285</v>
      </c>
      <c r="G628" s="49">
        <v>17.035</v>
      </c>
      <c r="H628" s="49">
        <v>7.3999999999999996E-2</v>
      </c>
      <c r="I628" s="49">
        <v>23.882000000000001</v>
      </c>
      <c r="J628" s="49">
        <v>-0.29399999999999998</v>
      </c>
      <c r="K628" s="49">
        <v>-0.67300000000000004</v>
      </c>
    </row>
    <row r="629" spans="1:11" x14ac:dyDescent="0.2">
      <c r="A629" s="49">
        <v>6</v>
      </c>
      <c r="B629" s="49">
        <v>15</v>
      </c>
      <c r="D629" s="49">
        <v>6</v>
      </c>
      <c r="E629" s="49" t="s">
        <v>12</v>
      </c>
      <c r="F629" s="49">
        <v>-43.857999999999997</v>
      </c>
      <c r="G629" s="49">
        <v>-32.677</v>
      </c>
      <c r="H629" s="49">
        <v>-7.3999999999999996E-2</v>
      </c>
      <c r="I629" s="49">
        <v>-21.988</v>
      </c>
      <c r="J629" s="49">
        <v>0.28100000000000003</v>
      </c>
      <c r="K629" s="49">
        <v>0.64100000000000001</v>
      </c>
    </row>
    <row r="630" spans="1:11" x14ac:dyDescent="0.2">
      <c r="A630" s="49">
        <v>6</v>
      </c>
      <c r="B630" s="49">
        <v>15</v>
      </c>
      <c r="D630" s="49">
        <v>5</v>
      </c>
      <c r="E630" s="49" t="s">
        <v>9</v>
      </c>
      <c r="F630" s="49">
        <v>23.297000000000001</v>
      </c>
      <c r="G630" s="49">
        <v>16.533999999999999</v>
      </c>
      <c r="H630" s="49">
        <v>0.38400000000000001</v>
      </c>
      <c r="I630" s="49">
        <v>102.634</v>
      </c>
      <c r="J630" s="49">
        <v>-1.3740000000000001</v>
      </c>
      <c r="K630" s="49">
        <v>-3.141</v>
      </c>
    </row>
    <row r="631" spans="1:11" x14ac:dyDescent="0.2">
      <c r="A631" s="49">
        <v>6</v>
      </c>
      <c r="B631" s="49">
        <v>15</v>
      </c>
      <c r="D631" s="49">
        <v>5</v>
      </c>
      <c r="E631" s="49" t="s">
        <v>10</v>
      </c>
      <c r="F631" s="49">
        <v>-25.24</v>
      </c>
      <c r="G631" s="49">
        <v>-18.056999999999999</v>
      </c>
      <c r="H631" s="49">
        <v>-0.21099999999999999</v>
      </c>
      <c r="I631" s="49">
        <v>-56.793999999999997</v>
      </c>
      <c r="J631" s="49">
        <v>0.74199999999999999</v>
      </c>
      <c r="K631" s="49">
        <v>1.6970000000000001</v>
      </c>
    </row>
    <row r="632" spans="1:11" x14ac:dyDescent="0.2">
      <c r="A632" s="49">
        <v>6</v>
      </c>
      <c r="B632" s="49">
        <v>15</v>
      </c>
      <c r="D632" s="49">
        <v>5</v>
      </c>
      <c r="E632" s="49" t="s">
        <v>11</v>
      </c>
      <c r="F632" s="49">
        <v>15.167999999999999</v>
      </c>
      <c r="G632" s="49">
        <v>10.81</v>
      </c>
      <c r="H632" s="49">
        <v>0.186</v>
      </c>
      <c r="I632" s="49">
        <v>49.820999999999998</v>
      </c>
      <c r="J632" s="49">
        <v>-0.66200000000000003</v>
      </c>
      <c r="K632" s="49">
        <v>-1.512</v>
      </c>
    </row>
    <row r="633" spans="1:11" x14ac:dyDescent="0.2">
      <c r="A633" s="49">
        <v>6</v>
      </c>
      <c r="B633" s="49">
        <v>15</v>
      </c>
      <c r="D633" s="49">
        <v>5</v>
      </c>
      <c r="E633" s="49" t="s">
        <v>12</v>
      </c>
      <c r="F633" s="49">
        <v>-96.578000000000003</v>
      </c>
      <c r="G633" s="49">
        <v>-70.631</v>
      </c>
      <c r="H633" s="49">
        <v>-0.222</v>
      </c>
      <c r="I633" s="49">
        <v>-63.715000000000003</v>
      </c>
      <c r="J633" s="49">
        <v>0.82399999999999995</v>
      </c>
      <c r="K633" s="49">
        <v>1.885</v>
      </c>
    </row>
    <row r="634" spans="1:11" x14ac:dyDescent="0.2">
      <c r="A634" s="49">
        <v>6</v>
      </c>
      <c r="B634" s="49">
        <v>15</v>
      </c>
      <c r="D634" s="49">
        <v>4</v>
      </c>
      <c r="E634" s="49" t="s">
        <v>9</v>
      </c>
      <c r="F634" s="49">
        <v>27.556999999999999</v>
      </c>
      <c r="G634" s="49">
        <v>19.809999999999999</v>
      </c>
      <c r="H634" s="49">
        <v>0.38600000000000001</v>
      </c>
      <c r="I634" s="49">
        <v>108.517</v>
      </c>
      <c r="J634" s="49">
        <v>-1.448</v>
      </c>
      <c r="K634" s="49">
        <v>-3.3109999999999999</v>
      </c>
    </row>
    <row r="635" spans="1:11" x14ac:dyDescent="0.2">
      <c r="A635" s="49">
        <v>6</v>
      </c>
      <c r="B635" s="49">
        <v>15</v>
      </c>
      <c r="D635" s="49">
        <v>4</v>
      </c>
      <c r="E635" s="49" t="s">
        <v>10</v>
      </c>
      <c r="F635" s="49">
        <v>-28.545000000000002</v>
      </c>
      <c r="G635" s="49">
        <v>-20.524999999999999</v>
      </c>
      <c r="H635" s="49">
        <v>-0.39800000000000002</v>
      </c>
      <c r="I635" s="49">
        <v>-111.33799999999999</v>
      </c>
      <c r="J635" s="49">
        <v>1.4710000000000001</v>
      </c>
      <c r="K635" s="49">
        <v>3.3610000000000002</v>
      </c>
    </row>
    <row r="636" spans="1:11" x14ac:dyDescent="0.2">
      <c r="A636" s="49">
        <v>6</v>
      </c>
      <c r="B636" s="49">
        <v>15</v>
      </c>
      <c r="D636" s="49">
        <v>4</v>
      </c>
      <c r="E636" s="49" t="s">
        <v>11</v>
      </c>
      <c r="F636" s="49">
        <v>17.532</v>
      </c>
      <c r="G636" s="49">
        <v>12.605</v>
      </c>
      <c r="H636" s="49">
        <v>0.245</v>
      </c>
      <c r="I636" s="49">
        <v>68.704999999999998</v>
      </c>
      <c r="J636" s="49">
        <v>-0.91200000000000003</v>
      </c>
      <c r="K636" s="49">
        <v>-2.085</v>
      </c>
    </row>
    <row r="637" spans="1:11" x14ac:dyDescent="0.2">
      <c r="A637" s="49">
        <v>6</v>
      </c>
      <c r="B637" s="49">
        <v>15</v>
      </c>
      <c r="D637" s="49">
        <v>4</v>
      </c>
      <c r="E637" s="49" t="s">
        <v>12</v>
      </c>
      <c r="F637" s="49">
        <v>-148.45099999999999</v>
      </c>
      <c r="G637" s="49">
        <v>-107.94799999999999</v>
      </c>
      <c r="H637" s="49">
        <v>-0.435</v>
      </c>
      <c r="I637" s="49">
        <v>-122.816</v>
      </c>
      <c r="J637" s="49">
        <v>1.6080000000000001</v>
      </c>
      <c r="K637" s="49">
        <v>3.6749999999999998</v>
      </c>
    </row>
    <row r="638" spans="1:11" x14ac:dyDescent="0.2">
      <c r="A638" s="49">
        <v>6</v>
      </c>
      <c r="B638" s="49">
        <v>15</v>
      </c>
      <c r="D638" s="49">
        <v>3</v>
      </c>
      <c r="E638" s="49" t="s">
        <v>9</v>
      </c>
      <c r="F638" s="49">
        <v>27.61</v>
      </c>
      <c r="G638" s="49">
        <v>19.832000000000001</v>
      </c>
      <c r="H638" s="49">
        <v>0.51</v>
      </c>
      <c r="I638" s="49">
        <v>141.09</v>
      </c>
      <c r="J638" s="49">
        <v>-1.8979999999999999</v>
      </c>
      <c r="K638" s="49">
        <v>-4.3390000000000004</v>
      </c>
    </row>
    <row r="639" spans="1:11" x14ac:dyDescent="0.2">
      <c r="A639" s="49">
        <v>6</v>
      </c>
      <c r="B639" s="49">
        <v>15</v>
      </c>
      <c r="D639" s="49">
        <v>3</v>
      </c>
      <c r="E639" s="49" t="s">
        <v>10</v>
      </c>
      <c r="F639" s="49">
        <v>-26.603999999999999</v>
      </c>
      <c r="G639" s="49">
        <v>-19.131</v>
      </c>
      <c r="H639" s="49">
        <v>-0.439</v>
      </c>
      <c r="I639" s="49">
        <v>-128.821</v>
      </c>
      <c r="J639" s="49">
        <v>1.7210000000000001</v>
      </c>
      <c r="K639" s="49">
        <v>3.9340000000000002</v>
      </c>
    </row>
    <row r="640" spans="1:11" x14ac:dyDescent="0.2">
      <c r="A640" s="49">
        <v>6</v>
      </c>
      <c r="B640" s="49">
        <v>15</v>
      </c>
      <c r="D640" s="49">
        <v>3</v>
      </c>
      <c r="E640" s="49" t="s">
        <v>11</v>
      </c>
      <c r="F640" s="49">
        <v>16.942</v>
      </c>
      <c r="G640" s="49">
        <v>12.176</v>
      </c>
      <c r="H640" s="49">
        <v>0.29699999999999999</v>
      </c>
      <c r="I640" s="49">
        <v>84.346999999999994</v>
      </c>
      <c r="J640" s="49">
        <v>-1.131</v>
      </c>
      <c r="K640" s="49">
        <v>-2.585</v>
      </c>
    </row>
    <row r="641" spans="1:11" x14ac:dyDescent="0.2">
      <c r="A641" s="49">
        <v>6</v>
      </c>
      <c r="B641" s="49">
        <v>15</v>
      </c>
      <c r="D641" s="49">
        <v>3</v>
      </c>
      <c r="E641" s="49" t="s">
        <v>12</v>
      </c>
      <c r="F641" s="49">
        <v>-203.70599999999999</v>
      </c>
      <c r="G641" s="49">
        <v>-147.83000000000001</v>
      </c>
      <c r="H641" s="49">
        <v>-0.754</v>
      </c>
      <c r="I641" s="49">
        <v>-211.50200000000001</v>
      </c>
      <c r="J641" s="49">
        <v>2.7909999999999999</v>
      </c>
      <c r="K641" s="49">
        <v>6.38</v>
      </c>
    </row>
    <row r="642" spans="1:11" x14ac:dyDescent="0.2">
      <c r="A642" s="49">
        <v>6</v>
      </c>
      <c r="B642" s="49">
        <v>15</v>
      </c>
      <c r="D642" s="49">
        <v>2</v>
      </c>
      <c r="E642" s="49" t="s">
        <v>9</v>
      </c>
      <c r="F642" s="49">
        <v>26.283999999999999</v>
      </c>
      <c r="G642" s="49">
        <v>18.908000000000001</v>
      </c>
      <c r="H642" s="49">
        <v>0.60699999999999998</v>
      </c>
      <c r="I642" s="49">
        <v>149.60300000000001</v>
      </c>
      <c r="J642" s="49">
        <v>-2.0209999999999999</v>
      </c>
      <c r="K642" s="49">
        <v>-4.6189999999999998</v>
      </c>
    </row>
    <row r="643" spans="1:11" x14ac:dyDescent="0.2">
      <c r="A643" s="49">
        <v>6</v>
      </c>
      <c r="B643" s="49">
        <v>15</v>
      </c>
      <c r="D643" s="49">
        <v>2</v>
      </c>
      <c r="E643" s="49" t="s">
        <v>10</v>
      </c>
      <c r="F643" s="49">
        <v>-28.265000000000001</v>
      </c>
      <c r="G643" s="49">
        <v>-20.370999999999999</v>
      </c>
      <c r="H643" s="49">
        <v>-0.58799999999999997</v>
      </c>
      <c r="I643" s="49">
        <v>-145.98099999999999</v>
      </c>
      <c r="J643" s="49">
        <v>1.8560000000000001</v>
      </c>
      <c r="K643" s="49">
        <v>4.2430000000000003</v>
      </c>
    </row>
    <row r="644" spans="1:11" x14ac:dyDescent="0.2">
      <c r="A644" s="49">
        <v>6</v>
      </c>
      <c r="B644" s="49">
        <v>15</v>
      </c>
      <c r="D644" s="49">
        <v>2</v>
      </c>
      <c r="E644" s="49" t="s">
        <v>11</v>
      </c>
      <c r="F644" s="49">
        <v>17.045999999999999</v>
      </c>
      <c r="G644" s="49">
        <v>12.273999999999999</v>
      </c>
      <c r="H644" s="49">
        <v>0.373</v>
      </c>
      <c r="I644" s="49">
        <v>92.37</v>
      </c>
      <c r="J644" s="49">
        <v>-1.212</v>
      </c>
      <c r="K644" s="49">
        <v>-2.7690000000000001</v>
      </c>
    </row>
    <row r="645" spans="1:11" x14ac:dyDescent="0.2">
      <c r="A645" s="49">
        <v>6</v>
      </c>
      <c r="B645" s="49">
        <v>15</v>
      </c>
      <c r="D645" s="49">
        <v>2</v>
      </c>
      <c r="E645" s="49" t="s">
        <v>12</v>
      </c>
      <c r="F645" s="49">
        <v>-257.62900000000002</v>
      </c>
      <c r="G645" s="49">
        <v>-186.76300000000001</v>
      </c>
      <c r="H645" s="49">
        <v>-1.1220000000000001</v>
      </c>
      <c r="I645" s="49">
        <v>-309.65899999999999</v>
      </c>
      <c r="J645" s="49">
        <v>4.1109999999999998</v>
      </c>
      <c r="K645" s="49">
        <v>9.3970000000000002</v>
      </c>
    </row>
    <row r="646" spans="1:11" x14ac:dyDescent="0.2">
      <c r="A646" s="49">
        <v>6</v>
      </c>
      <c r="B646" s="49">
        <v>15</v>
      </c>
      <c r="D646" s="49">
        <v>1</v>
      </c>
      <c r="E646" s="49" t="s">
        <v>9</v>
      </c>
      <c r="F646" s="49">
        <v>16.37</v>
      </c>
      <c r="G646" s="49">
        <v>11.813000000000001</v>
      </c>
      <c r="H646" s="49">
        <v>0.48399999999999999</v>
      </c>
      <c r="I646" s="49">
        <v>137.15100000000001</v>
      </c>
      <c r="J646" s="49">
        <v>-2.125</v>
      </c>
      <c r="K646" s="49">
        <v>-4.8570000000000002</v>
      </c>
    </row>
    <row r="647" spans="1:11" x14ac:dyDescent="0.2">
      <c r="A647" s="49">
        <v>6</v>
      </c>
      <c r="B647" s="49">
        <v>15</v>
      </c>
      <c r="D647" s="49">
        <v>1</v>
      </c>
      <c r="E647" s="49" t="s">
        <v>10</v>
      </c>
      <c r="F647" s="49">
        <v>-9.173</v>
      </c>
      <c r="G647" s="49">
        <v>-6.5970000000000004</v>
      </c>
      <c r="H647" s="49">
        <v>-1.0860000000000001</v>
      </c>
      <c r="I647" s="49">
        <v>-296.45</v>
      </c>
      <c r="J647" s="49">
        <v>4.3639999999999999</v>
      </c>
      <c r="K647" s="49">
        <v>9.9740000000000002</v>
      </c>
    </row>
    <row r="648" spans="1:11" x14ac:dyDescent="0.2">
      <c r="A648" s="49">
        <v>6</v>
      </c>
      <c r="B648" s="49">
        <v>15</v>
      </c>
      <c r="D648" s="49">
        <v>1</v>
      </c>
      <c r="E648" s="49" t="s">
        <v>11</v>
      </c>
      <c r="F648" s="49">
        <v>6.9029999999999996</v>
      </c>
      <c r="G648" s="49">
        <v>4.976</v>
      </c>
      <c r="H648" s="49">
        <v>0.42399999999999999</v>
      </c>
      <c r="I648" s="49">
        <v>117.18899999999999</v>
      </c>
      <c r="J648" s="49">
        <v>-1.754</v>
      </c>
      <c r="K648" s="49">
        <v>-4.008</v>
      </c>
    </row>
    <row r="649" spans="1:11" x14ac:dyDescent="0.2">
      <c r="A649" s="49">
        <v>6</v>
      </c>
      <c r="B649" s="49">
        <v>15</v>
      </c>
      <c r="D649" s="49">
        <v>1</v>
      </c>
      <c r="E649" s="49" t="s">
        <v>12</v>
      </c>
      <c r="F649" s="49">
        <v>-308.67399999999998</v>
      </c>
      <c r="G649" s="49">
        <v>-223.66200000000001</v>
      </c>
      <c r="H649" s="49">
        <v>-1.494</v>
      </c>
      <c r="I649" s="49">
        <v>-407.964</v>
      </c>
      <c r="J649" s="49">
        <v>5.4930000000000003</v>
      </c>
      <c r="K649" s="49">
        <v>12.555</v>
      </c>
    </row>
    <row r="650" spans="1:11" x14ac:dyDescent="0.2">
      <c r="A650" s="49">
        <v>7</v>
      </c>
      <c r="B650" s="49">
        <v>4</v>
      </c>
      <c r="D650" s="49">
        <v>6</v>
      </c>
      <c r="E650" s="49" t="s">
        <v>9</v>
      </c>
      <c r="F650" s="49">
        <v>-26.097999999999999</v>
      </c>
      <c r="G650" s="49">
        <v>-18.431000000000001</v>
      </c>
      <c r="H650" s="49">
        <v>-0.19900000000000001</v>
      </c>
      <c r="I650" s="49">
        <v>58.537999999999997</v>
      </c>
      <c r="J650" s="49">
        <v>0.75700000000000001</v>
      </c>
      <c r="K650" s="49">
        <v>1.73</v>
      </c>
    </row>
    <row r="651" spans="1:11" x14ac:dyDescent="0.2">
      <c r="A651" s="49">
        <v>7</v>
      </c>
      <c r="B651" s="49">
        <v>4</v>
      </c>
      <c r="D651" s="49">
        <v>6</v>
      </c>
      <c r="E651" s="49" t="s">
        <v>10</v>
      </c>
      <c r="F651" s="49">
        <v>22.600999999999999</v>
      </c>
      <c r="G651" s="49">
        <v>15.561</v>
      </c>
      <c r="H651" s="49">
        <v>2.1000000000000001E-2</v>
      </c>
      <c r="I651" s="49">
        <v>-12.404999999999999</v>
      </c>
      <c r="J651" s="49">
        <v>-0.122</v>
      </c>
      <c r="K651" s="49">
        <v>-0.27900000000000003</v>
      </c>
    </row>
    <row r="652" spans="1:11" x14ac:dyDescent="0.2">
      <c r="A652" s="49">
        <v>7</v>
      </c>
      <c r="B652" s="49">
        <v>4</v>
      </c>
      <c r="D652" s="49">
        <v>6</v>
      </c>
      <c r="E652" s="49" t="s">
        <v>11</v>
      </c>
      <c r="F652" s="49">
        <v>-15.218</v>
      </c>
      <c r="G652" s="49">
        <v>-10.622999999999999</v>
      </c>
      <c r="H652" s="49">
        <v>-6.9000000000000006E-2</v>
      </c>
      <c r="I652" s="49">
        <v>22.17</v>
      </c>
      <c r="J652" s="49">
        <v>0.27500000000000002</v>
      </c>
      <c r="K652" s="49">
        <v>0.628</v>
      </c>
    </row>
    <row r="653" spans="1:11" x14ac:dyDescent="0.2">
      <c r="A653" s="49">
        <v>7</v>
      </c>
      <c r="B653" s="49">
        <v>4</v>
      </c>
      <c r="D653" s="49">
        <v>6</v>
      </c>
      <c r="E653" s="49" t="s">
        <v>12</v>
      </c>
      <c r="F653" s="49">
        <v>-26.353999999999999</v>
      </c>
      <c r="G653" s="49">
        <v>-18.613</v>
      </c>
      <c r="H653" s="49">
        <v>-7.6999999999999999E-2</v>
      </c>
      <c r="I653" s="49">
        <v>22.675000000000001</v>
      </c>
      <c r="J653" s="49">
        <v>0.29299999999999998</v>
      </c>
      <c r="K653" s="49">
        <v>0.67</v>
      </c>
    </row>
    <row r="654" spans="1:11" x14ac:dyDescent="0.2">
      <c r="A654" s="49">
        <v>7</v>
      </c>
      <c r="B654" s="49">
        <v>4</v>
      </c>
      <c r="D654" s="49">
        <v>5</v>
      </c>
      <c r="E654" s="49" t="s">
        <v>9</v>
      </c>
      <c r="F654" s="49">
        <v>-18.27</v>
      </c>
      <c r="G654" s="49">
        <v>-12.13</v>
      </c>
      <c r="H654" s="49">
        <v>-0.40100000000000002</v>
      </c>
      <c r="I654" s="49">
        <v>104.642</v>
      </c>
      <c r="J654" s="49">
        <v>1.4370000000000001</v>
      </c>
      <c r="K654" s="49">
        <v>3.2839999999999998</v>
      </c>
    </row>
    <row r="655" spans="1:11" x14ac:dyDescent="0.2">
      <c r="A655" s="49">
        <v>7</v>
      </c>
      <c r="B655" s="49">
        <v>4</v>
      </c>
      <c r="D655" s="49">
        <v>5</v>
      </c>
      <c r="E655" s="49" t="s">
        <v>10</v>
      </c>
      <c r="F655" s="49">
        <v>18.631</v>
      </c>
      <c r="G655" s="49">
        <v>12.452999999999999</v>
      </c>
      <c r="H655" s="49">
        <v>0.224</v>
      </c>
      <c r="I655" s="49">
        <v>-59.368000000000002</v>
      </c>
      <c r="J655" s="49">
        <v>-0.78900000000000003</v>
      </c>
      <c r="K655" s="49">
        <v>-1.804</v>
      </c>
    </row>
    <row r="656" spans="1:11" x14ac:dyDescent="0.2">
      <c r="A656" s="49">
        <v>7</v>
      </c>
      <c r="B656" s="49">
        <v>4</v>
      </c>
      <c r="D656" s="49">
        <v>5</v>
      </c>
      <c r="E656" s="49" t="s">
        <v>11</v>
      </c>
      <c r="F656" s="49">
        <v>-11.532</v>
      </c>
      <c r="G656" s="49">
        <v>-7.6820000000000004</v>
      </c>
      <c r="H656" s="49">
        <v>-0.19500000000000001</v>
      </c>
      <c r="I656" s="49">
        <v>51.253</v>
      </c>
      <c r="J656" s="49">
        <v>0.69599999999999995</v>
      </c>
      <c r="K656" s="49">
        <v>1.59</v>
      </c>
    </row>
    <row r="657" spans="1:11" x14ac:dyDescent="0.2">
      <c r="A657" s="49">
        <v>7</v>
      </c>
      <c r="B657" s="49">
        <v>4</v>
      </c>
      <c r="D657" s="49">
        <v>5</v>
      </c>
      <c r="E657" s="49" t="s">
        <v>12</v>
      </c>
      <c r="F657" s="49">
        <v>-67.477999999999994</v>
      </c>
      <c r="G657" s="49">
        <v>-45.877000000000002</v>
      </c>
      <c r="H657" s="49">
        <v>-0.246</v>
      </c>
      <c r="I657" s="49">
        <v>69.584000000000003</v>
      </c>
      <c r="J657" s="49">
        <v>0.91800000000000004</v>
      </c>
      <c r="K657" s="49">
        <v>2.0979999999999999</v>
      </c>
    </row>
    <row r="658" spans="1:11" x14ac:dyDescent="0.2">
      <c r="A658" s="49">
        <v>7</v>
      </c>
      <c r="B658" s="49">
        <v>4</v>
      </c>
      <c r="D658" s="49">
        <v>4</v>
      </c>
      <c r="E658" s="49" t="s">
        <v>9</v>
      </c>
      <c r="F658" s="49">
        <v>-20.050999999999998</v>
      </c>
      <c r="G658" s="49">
        <v>-13.569000000000001</v>
      </c>
      <c r="H658" s="49">
        <v>-0.41299999999999998</v>
      </c>
      <c r="I658" s="49">
        <v>112.489</v>
      </c>
      <c r="J658" s="49">
        <v>1.552</v>
      </c>
      <c r="K658" s="49">
        <v>3.548</v>
      </c>
    </row>
    <row r="659" spans="1:11" x14ac:dyDescent="0.2">
      <c r="A659" s="49">
        <v>7</v>
      </c>
      <c r="B659" s="49">
        <v>4</v>
      </c>
      <c r="D659" s="49">
        <v>4</v>
      </c>
      <c r="E659" s="49" t="s">
        <v>10</v>
      </c>
      <c r="F659" s="49">
        <v>20.911000000000001</v>
      </c>
      <c r="G659" s="49">
        <v>14.175000000000001</v>
      </c>
      <c r="H659" s="49">
        <v>0.42499999999999999</v>
      </c>
      <c r="I659" s="49">
        <v>-115.825</v>
      </c>
      <c r="J659" s="49">
        <v>-1.5740000000000001</v>
      </c>
      <c r="K659" s="49">
        <v>-3.597</v>
      </c>
    </row>
    <row r="660" spans="1:11" x14ac:dyDescent="0.2">
      <c r="A660" s="49">
        <v>7</v>
      </c>
      <c r="B660" s="49">
        <v>4</v>
      </c>
      <c r="D660" s="49">
        <v>4</v>
      </c>
      <c r="E660" s="49" t="s">
        <v>11</v>
      </c>
      <c r="F660" s="49">
        <v>-12.801</v>
      </c>
      <c r="G660" s="49">
        <v>-8.67</v>
      </c>
      <c r="H660" s="49">
        <v>-0.26200000000000001</v>
      </c>
      <c r="I660" s="49">
        <v>71.347999999999999</v>
      </c>
      <c r="J660" s="49">
        <v>0.97699999999999998</v>
      </c>
      <c r="K660" s="49">
        <v>2.2330000000000001</v>
      </c>
    </row>
    <row r="661" spans="1:11" x14ac:dyDescent="0.2">
      <c r="A661" s="49">
        <v>7</v>
      </c>
      <c r="B661" s="49">
        <v>4</v>
      </c>
      <c r="D661" s="49">
        <v>4</v>
      </c>
      <c r="E661" s="49" t="s">
        <v>12</v>
      </c>
      <c r="F661" s="49">
        <v>-107.637</v>
      </c>
      <c r="G661" s="49">
        <v>-72.411000000000001</v>
      </c>
      <c r="H661" s="49">
        <v>-0.502</v>
      </c>
      <c r="I661" s="49">
        <v>138.434</v>
      </c>
      <c r="J661" s="49">
        <v>1.8560000000000001</v>
      </c>
      <c r="K661" s="49">
        <v>4.242</v>
      </c>
    </row>
    <row r="662" spans="1:11" x14ac:dyDescent="0.2">
      <c r="A662" s="49">
        <v>7</v>
      </c>
      <c r="B662" s="49">
        <v>4</v>
      </c>
      <c r="D662" s="49">
        <v>3</v>
      </c>
      <c r="E662" s="49" t="s">
        <v>9</v>
      </c>
      <c r="F662" s="49">
        <v>-20.718</v>
      </c>
      <c r="G662" s="49">
        <v>-14.087</v>
      </c>
      <c r="H662" s="49">
        <v>-0.55200000000000005</v>
      </c>
      <c r="I662" s="49">
        <v>147.03399999999999</v>
      </c>
      <c r="J662" s="49">
        <v>2.048</v>
      </c>
      <c r="K662" s="49">
        <v>4.6820000000000004</v>
      </c>
    </row>
    <row r="663" spans="1:11" x14ac:dyDescent="0.2">
      <c r="A663" s="49">
        <v>7</v>
      </c>
      <c r="B663" s="49">
        <v>4</v>
      </c>
      <c r="D663" s="49">
        <v>3</v>
      </c>
      <c r="E663" s="49" t="s">
        <v>10</v>
      </c>
      <c r="F663" s="49">
        <v>19.503</v>
      </c>
      <c r="G663" s="49">
        <v>13.196</v>
      </c>
      <c r="H663" s="49">
        <v>0.48</v>
      </c>
      <c r="I663" s="49">
        <v>-135.48400000000001</v>
      </c>
      <c r="J663" s="49">
        <v>-1.867</v>
      </c>
      <c r="K663" s="49">
        <v>-4.2670000000000003</v>
      </c>
    </row>
    <row r="664" spans="1:11" x14ac:dyDescent="0.2">
      <c r="A664" s="49">
        <v>7</v>
      </c>
      <c r="B664" s="49">
        <v>4</v>
      </c>
      <c r="D664" s="49">
        <v>3</v>
      </c>
      <c r="E664" s="49" t="s">
        <v>11</v>
      </c>
      <c r="F664" s="49">
        <v>-12.569000000000001</v>
      </c>
      <c r="G664" s="49">
        <v>-8.5259999999999998</v>
      </c>
      <c r="H664" s="49">
        <v>-0.32200000000000001</v>
      </c>
      <c r="I664" s="49">
        <v>88.287000000000006</v>
      </c>
      <c r="J664" s="49">
        <v>1.224</v>
      </c>
      <c r="K664" s="49">
        <v>2.7970000000000002</v>
      </c>
    </row>
    <row r="665" spans="1:11" x14ac:dyDescent="0.2">
      <c r="A665" s="49">
        <v>7</v>
      </c>
      <c r="B665" s="49">
        <v>4</v>
      </c>
      <c r="D665" s="49">
        <v>3</v>
      </c>
      <c r="E665" s="49" t="s">
        <v>12</v>
      </c>
      <c r="F665" s="49">
        <v>-150.87</v>
      </c>
      <c r="G665" s="49">
        <v>-101.252</v>
      </c>
      <c r="H665" s="49">
        <v>-0.88600000000000001</v>
      </c>
      <c r="I665" s="49">
        <v>241.857</v>
      </c>
      <c r="J665" s="49">
        <v>3.2810000000000001</v>
      </c>
      <c r="K665" s="49">
        <v>7.4989999999999997</v>
      </c>
    </row>
    <row r="666" spans="1:11" x14ac:dyDescent="0.2">
      <c r="A666" s="49">
        <v>7</v>
      </c>
      <c r="B666" s="49">
        <v>4</v>
      </c>
      <c r="D666" s="49">
        <v>2</v>
      </c>
      <c r="E666" s="49" t="s">
        <v>9</v>
      </c>
      <c r="F666" s="49">
        <v>-19.181000000000001</v>
      </c>
      <c r="G666" s="49">
        <v>-12.94</v>
      </c>
      <c r="H666" s="49">
        <v>-0.66700000000000004</v>
      </c>
      <c r="I666" s="49">
        <v>159.28100000000001</v>
      </c>
      <c r="J666" s="49">
        <v>2.238</v>
      </c>
      <c r="K666" s="49">
        <v>5.1150000000000002</v>
      </c>
    </row>
    <row r="667" spans="1:11" x14ac:dyDescent="0.2">
      <c r="A667" s="49">
        <v>7</v>
      </c>
      <c r="B667" s="49">
        <v>4</v>
      </c>
      <c r="D667" s="49">
        <v>2</v>
      </c>
      <c r="E667" s="49" t="s">
        <v>10</v>
      </c>
      <c r="F667" s="49">
        <v>19.873000000000001</v>
      </c>
      <c r="G667" s="49">
        <v>13.294</v>
      </c>
      <c r="H667" s="49">
        <v>0.66</v>
      </c>
      <c r="I667" s="49">
        <v>-157.845</v>
      </c>
      <c r="J667" s="49">
        <v>-2.121</v>
      </c>
      <c r="K667" s="49">
        <v>-4.8490000000000002</v>
      </c>
    </row>
    <row r="668" spans="1:11" x14ac:dyDescent="0.2">
      <c r="A668" s="49">
        <v>7</v>
      </c>
      <c r="B668" s="49">
        <v>4</v>
      </c>
      <c r="D668" s="49">
        <v>2</v>
      </c>
      <c r="E668" s="49" t="s">
        <v>11</v>
      </c>
      <c r="F668" s="49">
        <v>-12.204000000000001</v>
      </c>
      <c r="G668" s="49">
        <v>-8.1980000000000004</v>
      </c>
      <c r="H668" s="49">
        <v>-0.41499999999999998</v>
      </c>
      <c r="I668" s="49">
        <v>99.102000000000004</v>
      </c>
      <c r="J668" s="49">
        <v>1.3620000000000001</v>
      </c>
      <c r="K668" s="49">
        <v>3.1139999999999999</v>
      </c>
    </row>
    <row r="669" spans="1:11" x14ac:dyDescent="0.2">
      <c r="A669" s="49">
        <v>7</v>
      </c>
      <c r="B669" s="49">
        <v>4</v>
      </c>
      <c r="D669" s="49">
        <v>2</v>
      </c>
      <c r="E669" s="49" t="s">
        <v>12</v>
      </c>
      <c r="F669" s="49">
        <v>-192.77799999999999</v>
      </c>
      <c r="G669" s="49">
        <v>-129.143</v>
      </c>
      <c r="H669" s="49">
        <v>-1.339</v>
      </c>
      <c r="I669" s="49">
        <v>358.43299999999999</v>
      </c>
      <c r="J669" s="49">
        <v>4.9050000000000002</v>
      </c>
      <c r="K669" s="49">
        <v>11.211</v>
      </c>
    </row>
    <row r="670" spans="1:11" x14ac:dyDescent="0.2">
      <c r="A670" s="49">
        <v>7</v>
      </c>
      <c r="B670" s="49">
        <v>4</v>
      </c>
      <c r="D670" s="49">
        <v>1</v>
      </c>
      <c r="E670" s="49" t="s">
        <v>9</v>
      </c>
      <c r="F670" s="49">
        <v>-11.381</v>
      </c>
      <c r="G670" s="49">
        <v>-7.5990000000000002</v>
      </c>
      <c r="H670" s="49">
        <v>-0.51900000000000002</v>
      </c>
      <c r="I670" s="49">
        <v>145.05500000000001</v>
      </c>
      <c r="J670" s="49">
        <v>2.2599999999999998</v>
      </c>
      <c r="K670" s="49">
        <v>5.165</v>
      </c>
    </row>
    <row r="671" spans="1:11" x14ac:dyDescent="0.2">
      <c r="A671" s="49">
        <v>7</v>
      </c>
      <c r="B671" s="49">
        <v>4</v>
      </c>
      <c r="D671" s="49">
        <v>1</v>
      </c>
      <c r="E671" s="49" t="s">
        <v>10</v>
      </c>
      <c r="F671" s="49">
        <v>6.5490000000000004</v>
      </c>
      <c r="G671" s="49">
        <v>4.3739999999999997</v>
      </c>
      <c r="H671" s="49">
        <v>1.1240000000000001</v>
      </c>
      <c r="I671" s="49">
        <v>-300.72800000000001</v>
      </c>
      <c r="J671" s="49">
        <v>-4.5069999999999997</v>
      </c>
      <c r="K671" s="49">
        <v>-10.303000000000001</v>
      </c>
    </row>
    <row r="672" spans="1:11" x14ac:dyDescent="0.2">
      <c r="A672" s="49">
        <v>7</v>
      </c>
      <c r="B672" s="49">
        <v>4</v>
      </c>
      <c r="D672" s="49">
        <v>1</v>
      </c>
      <c r="E672" s="49" t="s">
        <v>11</v>
      </c>
      <c r="F672" s="49">
        <v>-4.8460000000000001</v>
      </c>
      <c r="G672" s="49">
        <v>-3.2360000000000002</v>
      </c>
      <c r="H672" s="49">
        <v>-0.44400000000000001</v>
      </c>
      <c r="I672" s="49">
        <v>120.482</v>
      </c>
      <c r="J672" s="49">
        <v>1.829</v>
      </c>
      <c r="K672" s="49">
        <v>4.181</v>
      </c>
    </row>
    <row r="673" spans="1:11" x14ac:dyDescent="0.2">
      <c r="A673" s="49">
        <v>7</v>
      </c>
      <c r="B673" s="49">
        <v>4</v>
      </c>
      <c r="D673" s="49">
        <v>1</v>
      </c>
      <c r="E673" s="49" t="s">
        <v>12</v>
      </c>
      <c r="F673" s="49">
        <v>-231.655</v>
      </c>
      <c r="G673" s="49">
        <v>-154.874</v>
      </c>
      <c r="H673" s="49">
        <v>-1.8</v>
      </c>
      <c r="I673" s="49">
        <v>476.661</v>
      </c>
      <c r="J673" s="49">
        <v>6.6139999999999999</v>
      </c>
      <c r="K673" s="49">
        <v>15.119</v>
      </c>
    </row>
    <row r="674" spans="1:11" x14ac:dyDescent="0.2">
      <c r="A674" s="49">
        <v>7</v>
      </c>
      <c r="B674" s="49">
        <v>10</v>
      </c>
      <c r="D674" s="49">
        <v>6</v>
      </c>
      <c r="E674" s="49" t="s">
        <v>9</v>
      </c>
      <c r="F674" s="49">
        <v>-18.341000000000001</v>
      </c>
      <c r="G674" s="49">
        <v>-14.382999999999999</v>
      </c>
      <c r="H674" s="49">
        <v>-0.372</v>
      </c>
      <c r="I674" s="49">
        <v>108.572</v>
      </c>
      <c r="J674" s="49">
        <v>1.411</v>
      </c>
      <c r="K674" s="49">
        <v>3.226</v>
      </c>
    </row>
    <row r="675" spans="1:11" x14ac:dyDescent="0.2">
      <c r="A675" s="49">
        <v>7</v>
      </c>
      <c r="B675" s="49">
        <v>10</v>
      </c>
      <c r="D675" s="49">
        <v>6</v>
      </c>
      <c r="E675" s="49" t="s">
        <v>10</v>
      </c>
      <c r="F675" s="49">
        <v>12.988</v>
      </c>
      <c r="G675" s="49">
        <v>10.39</v>
      </c>
      <c r="H675" s="49">
        <v>0.19400000000000001</v>
      </c>
      <c r="I675" s="49">
        <v>-61.2</v>
      </c>
      <c r="J675" s="49">
        <v>-0.76700000000000002</v>
      </c>
      <c r="K675" s="49">
        <v>-1.7529999999999999</v>
      </c>
    </row>
    <row r="676" spans="1:11" x14ac:dyDescent="0.2">
      <c r="A676" s="49">
        <v>7</v>
      </c>
      <c r="B676" s="49">
        <v>10</v>
      </c>
      <c r="D676" s="49">
        <v>6</v>
      </c>
      <c r="E676" s="49" t="s">
        <v>11</v>
      </c>
      <c r="F676" s="49">
        <v>-9.7899999999999991</v>
      </c>
      <c r="G676" s="49">
        <v>-7.7409999999999997</v>
      </c>
      <c r="H676" s="49">
        <v>-0.17699999999999999</v>
      </c>
      <c r="I676" s="49">
        <v>53.054000000000002</v>
      </c>
      <c r="J676" s="49">
        <v>0.68100000000000005</v>
      </c>
      <c r="K676" s="49">
        <v>1.556</v>
      </c>
    </row>
    <row r="677" spans="1:11" x14ac:dyDescent="0.2">
      <c r="A677" s="49">
        <v>7</v>
      </c>
      <c r="B677" s="49">
        <v>10</v>
      </c>
      <c r="D677" s="49">
        <v>6</v>
      </c>
      <c r="E677" s="49" t="s">
        <v>12</v>
      </c>
      <c r="F677" s="49">
        <v>-59.197000000000003</v>
      </c>
      <c r="G677" s="49">
        <v>-43.795999999999999</v>
      </c>
      <c r="H677" s="49">
        <v>1E-3</v>
      </c>
      <c r="I677" s="49">
        <v>-0.65900000000000003</v>
      </c>
      <c r="J677" s="49">
        <v>-6.0000000000000001E-3</v>
      </c>
      <c r="K677" s="49">
        <v>-1.2999999999999999E-2</v>
      </c>
    </row>
    <row r="678" spans="1:11" x14ac:dyDescent="0.2">
      <c r="A678" s="49">
        <v>7</v>
      </c>
      <c r="B678" s="49">
        <v>10</v>
      </c>
      <c r="D678" s="49">
        <v>5</v>
      </c>
      <c r="E678" s="49" t="s">
        <v>9</v>
      </c>
      <c r="F678" s="49">
        <v>-7.5389999999999997</v>
      </c>
      <c r="G678" s="49">
        <v>-6.3220000000000001</v>
      </c>
      <c r="H678" s="49">
        <v>-0.60499999999999998</v>
      </c>
      <c r="I678" s="49">
        <v>159.91300000000001</v>
      </c>
      <c r="J678" s="49">
        <v>2.181</v>
      </c>
      <c r="K678" s="49">
        <v>4.9850000000000003</v>
      </c>
    </row>
    <row r="679" spans="1:11" x14ac:dyDescent="0.2">
      <c r="A679" s="49">
        <v>7</v>
      </c>
      <c r="B679" s="49">
        <v>10</v>
      </c>
      <c r="D679" s="49">
        <v>5</v>
      </c>
      <c r="E679" s="49" t="s">
        <v>10</v>
      </c>
      <c r="F679" s="49">
        <v>8.6359999999999992</v>
      </c>
      <c r="G679" s="49">
        <v>7.1310000000000002</v>
      </c>
      <c r="H679" s="49">
        <v>0.45700000000000002</v>
      </c>
      <c r="I679" s="49">
        <v>-122.355</v>
      </c>
      <c r="J679" s="49">
        <v>-1.6419999999999999</v>
      </c>
      <c r="K679" s="49">
        <v>-3.754</v>
      </c>
    </row>
    <row r="680" spans="1:11" x14ac:dyDescent="0.2">
      <c r="A680" s="49">
        <v>7</v>
      </c>
      <c r="B680" s="49">
        <v>10</v>
      </c>
      <c r="D680" s="49">
        <v>5</v>
      </c>
      <c r="E680" s="49" t="s">
        <v>11</v>
      </c>
      <c r="F680" s="49">
        <v>-5.0549999999999997</v>
      </c>
      <c r="G680" s="49">
        <v>-4.2039999999999997</v>
      </c>
      <c r="H680" s="49">
        <v>-0.33200000000000002</v>
      </c>
      <c r="I680" s="49">
        <v>88.209000000000003</v>
      </c>
      <c r="J680" s="49">
        <v>1.1950000000000001</v>
      </c>
      <c r="K680" s="49">
        <v>2.7309999999999999</v>
      </c>
    </row>
    <row r="681" spans="1:11" x14ac:dyDescent="0.2">
      <c r="A681" s="49">
        <v>7</v>
      </c>
      <c r="B681" s="49">
        <v>10</v>
      </c>
      <c r="D681" s="49">
        <v>5</v>
      </c>
      <c r="E681" s="49" t="s">
        <v>12</v>
      </c>
      <c r="F681" s="49">
        <v>-135.65600000000001</v>
      </c>
      <c r="G681" s="49">
        <v>-96.537000000000006</v>
      </c>
      <c r="H681" s="49">
        <v>1.9E-2</v>
      </c>
      <c r="I681" s="49">
        <v>-5.7809999999999997</v>
      </c>
      <c r="J681" s="49">
        <v>-7.2999999999999995E-2</v>
      </c>
      <c r="K681" s="49">
        <v>-0.16600000000000001</v>
      </c>
    </row>
    <row r="682" spans="1:11" x14ac:dyDescent="0.2">
      <c r="A682" s="49">
        <v>7</v>
      </c>
      <c r="B682" s="49">
        <v>10</v>
      </c>
      <c r="D682" s="49">
        <v>4</v>
      </c>
      <c r="E682" s="49" t="s">
        <v>9</v>
      </c>
      <c r="F682" s="49">
        <v>-9.9139999999999997</v>
      </c>
      <c r="G682" s="49">
        <v>-8.0760000000000005</v>
      </c>
      <c r="H682" s="49">
        <v>-0.72399999999999998</v>
      </c>
      <c r="I682" s="49">
        <v>196.17699999999999</v>
      </c>
      <c r="J682" s="49">
        <v>2.698</v>
      </c>
      <c r="K682" s="49">
        <v>6.1669999999999998</v>
      </c>
    </row>
    <row r="683" spans="1:11" x14ac:dyDescent="0.2">
      <c r="A683" s="49">
        <v>7</v>
      </c>
      <c r="B683" s="49">
        <v>10</v>
      </c>
      <c r="D683" s="49">
        <v>4</v>
      </c>
      <c r="E683" s="49" t="s">
        <v>10</v>
      </c>
      <c r="F683" s="49">
        <v>9.8960000000000008</v>
      </c>
      <c r="G683" s="49">
        <v>8.0259999999999998</v>
      </c>
      <c r="H683" s="49">
        <v>0.78200000000000003</v>
      </c>
      <c r="I683" s="49">
        <v>-212.49799999999999</v>
      </c>
      <c r="J683" s="49">
        <v>-2.903</v>
      </c>
      <c r="K683" s="49">
        <v>-6.6360000000000001</v>
      </c>
    </row>
    <row r="684" spans="1:11" x14ac:dyDescent="0.2">
      <c r="A684" s="49">
        <v>7</v>
      </c>
      <c r="B684" s="49">
        <v>10</v>
      </c>
      <c r="D684" s="49">
        <v>4</v>
      </c>
      <c r="E684" s="49" t="s">
        <v>11</v>
      </c>
      <c r="F684" s="49">
        <v>-6.1909999999999998</v>
      </c>
      <c r="G684" s="49">
        <v>-5.032</v>
      </c>
      <c r="H684" s="49">
        <v>-0.47</v>
      </c>
      <c r="I684" s="49">
        <v>127.711</v>
      </c>
      <c r="J684" s="49">
        <v>1.75</v>
      </c>
      <c r="K684" s="49">
        <v>4.0010000000000003</v>
      </c>
    </row>
    <row r="685" spans="1:11" x14ac:dyDescent="0.2">
      <c r="A685" s="49">
        <v>7</v>
      </c>
      <c r="B685" s="49">
        <v>10</v>
      </c>
      <c r="D685" s="49">
        <v>4</v>
      </c>
      <c r="E685" s="49" t="s">
        <v>12</v>
      </c>
      <c r="F685" s="49">
        <v>-213.45500000000001</v>
      </c>
      <c r="G685" s="49">
        <v>-150.286</v>
      </c>
      <c r="H685" s="49">
        <v>5.5E-2</v>
      </c>
      <c r="I685" s="49">
        <v>-15.429</v>
      </c>
      <c r="J685" s="49">
        <v>-0.20399999999999999</v>
      </c>
      <c r="K685" s="49">
        <v>-0.46600000000000003</v>
      </c>
    </row>
    <row r="686" spans="1:11" x14ac:dyDescent="0.2">
      <c r="A686" s="49">
        <v>7</v>
      </c>
      <c r="B686" s="49">
        <v>10</v>
      </c>
      <c r="D686" s="49">
        <v>3</v>
      </c>
      <c r="E686" s="49" t="s">
        <v>9</v>
      </c>
      <c r="F686" s="49">
        <v>-9.6349999999999998</v>
      </c>
      <c r="G686" s="49">
        <v>-7.82</v>
      </c>
      <c r="H686" s="49">
        <v>-0.96399999999999997</v>
      </c>
      <c r="I686" s="49">
        <v>256.71899999999999</v>
      </c>
      <c r="J686" s="49">
        <v>3.5609999999999999</v>
      </c>
      <c r="K686" s="49">
        <v>8.14</v>
      </c>
    </row>
    <row r="687" spans="1:11" x14ac:dyDescent="0.2">
      <c r="A687" s="49">
        <v>7</v>
      </c>
      <c r="B687" s="49">
        <v>10</v>
      </c>
      <c r="D687" s="49">
        <v>3</v>
      </c>
      <c r="E687" s="49" t="s">
        <v>10</v>
      </c>
      <c r="F687" s="49">
        <v>9.23</v>
      </c>
      <c r="G687" s="49">
        <v>7.468</v>
      </c>
      <c r="H687" s="49">
        <v>0.90100000000000002</v>
      </c>
      <c r="I687" s="49">
        <v>-245.19499999999999</v>
      </c>
      <c r="J687" s="49">
        <v>-3.379</v>
      </c>
      <c r="K687" s="49">
        <v>-7.7249999999999996</v>
      </c>
    </row>
    <row r="688" spans="1:11" x14ac:dyDescent="0.2">
      <c r="A688" s="49">
        <v>7</v>
      </c>
      <c r="B688" s="49">
        <v>10</v>
      </c>
      <c r="D688" s="49">
        <v>3</v>
      </c>
      <c r="E688" s="49" t="s">
        <v>11</v>
      </c>
      <c r="F688" s="49">
        <v>-5.8949999999999996</v>
      </c>
      <c r="G688" s="49">
        <v>-4.7770000000000001</v>
      </c>
      <c r="H688" s="49">
        <v>-0.58299999999999996</v>
      </c>
      <c r="I688" s="49">
        <v>156.84800000000001</v>
      </c>
      <c r="J688" s="49">
        <v>2.169</v>
      </c>
      <c r="K688" s="49">
        <v>4.9580000000000002</v>
      </c>
    </row>
    <row r="689" spans="1:11" x14ac:dyDescent="0.2">
      <c r="A689" s="49">
        <v>7</v>
      </c>
      <c r="B689" s="49">
        <v>10</v>
      </c>
      <c r="D689" s="49">
        <v>3</v>
      </c>
      <c r="E689" s="49" t="s">
        <v>12</v>
      </c>
      <c r="F689" s="49">
        <v>-295.37099999999998</v>
      </c>
      <c r="G689" s="49">
        <v>-207.268</v>
      </c>
      <c r="H689" s="49">
        <v>0.109</v>
      </c>
      <c r="I689" s="49">
        <v>-29.991</v>
      </c>
      <c r="J689" s="49">
        <v>-0.40400000000000003</v>
      </c>
      <c r="K689" s="49">
        <v>-0.92400000000000004</v>
      </c>
    </row>
    <row r="690" spans="1:11" x14ac:dyDescent="0.2">
      <c r="A690" s="49">
        <v>7</v>
      </c>
      <c r="B690" s="49">
        <v>10</v>
      </c>
      <c r="D690" s="49">
        <v>2</v>
      </c>
      <c r="E690" s="49" t="s">
        <v>9</v>
      </c>
      <c r="F690" s="49">
        <v>-9.4730000000000008</v>
      </c>
      <c r="G690" s="49">
        <v>-7.7329999999999997</v>
      </c>
      <c r="H690" s="49">
        <v>-1.145</v>
      </c>
      <c r="I690" s="49">
        <v>281.53800000000001</v>
      </c>
      <c r="J690" s="49">
        <v>3.96</v>
      </c>
      <c r="K690" s="49">
        <v>9.0519999999999996</v>
      </c>
    </row>
    <row r="691" spans="1:11" x14ac:dyDescent="0.2">
      <c r="A691" s="49">
        <v>7</v>
      </c>
      <c r="B691" s="49">
        <v>10</v>
      </c>
      <c r="D691" s="49">
        <v>2</v>
      </c>
      <c r="E691" s="49" t="s">
        <v>10</v>
      </c>
      <c r="F691" s="49">
        <v>9.9209999999999994</v>
      </c>
      <c r="G691" s="49">
        <v>8.07</v>
      </c>
      <c r="H691" s="49">
        <v>1.1850000000000001</v>
      </c>
      <c r="I691" s="49">
        <v>-292.62099999999998</v>
      </c>
      <c r="J691" s="49">
        <v>-4.0540000000000003</v>
      </c>
      <c r="K691" s="49">
        <v>-9.2669999999999995</v>
      </c>
    </row>
    <row r="692" spans="1:11" x14ac:dyDescent="0.2">
      <c r="A692" s="49">
        <v>7</v>
      </c>
      <c r="B692" s="49">
        <v>10</v>
      </c>
      <c r="D692" s="49">
        <v>2</v>
      </c>
      <c r="E692" s="49" t="s">
        <v>11</v>
      </c>
      <c r="F692" s="49">
        <v>-6.0609999999999999</v>
      </c>
      <c r="G692" s="49">
        <v>-4.9379999999999997</v>
      </c>
      <c r="H692" s="49">
        <v>-0.72799999999999998</v>
      </c>
      <c r="I692" s="49">
        <v>179.42500000000001</v>
      </c>
      <c r="J692" s="49">
        <v>2.5049999999999999</v>
      </c>
      <c r="K692" s="49">
        <v>5.7249999999999996</v>
      </c>
    </row>
    <row r="693" spans="1:11" x14ac:dyDescent="0.2">
      <c r="A693" s="49">
        <v>7</v>
      </c>
      <c r="B693" s="49">
        <v>10</v>
      </c>
      <c r="D693" s="49">
        <v>2</v>
      </c>
      <c r="E693" s="49" t="s">
        <v>12</v>
      </c>
      <c r="F693" s="49">
        <v>-379.447</v>
      </c>
      <c r="G693" s="49">
        <v>-265.774</v>
      </c>
      <c r="H693" s="49">
        <v>0.18</v>
      </c>
      <c r="I693" s="49">
        <v>-48.197000000000003</v>
      </c>
      <c r="J693" s="49">
        <v>-0.65900000000000003</v>
      </c>
      <c r="K693" s="49">
        <v>-1.506</v>
      </c>
    </row>
    <row r="694" spans="1:11" x14ac:dyDescent="0.2">
      <c r="A694" s="49">
        <v>7</v>
      </c>
      <c r="B694" s="49">
        <v>10</v>
      </c>
      <c r="D694" s="49">
        <v>1</v>
      </c>
      <c r="E694" s="49" t="s">
        <v>9</v>
      </c>
      <c r="F694" s="49">
        <v>-5.5019999999999998</v>
      </c>
      <c r="G694" s="49">
        <v>-4.577</v>
      </c>
      <c r="H694" s="49">
        <v>-0.84899999999999998</v>
      </c>
      <c r="I694" s="49">
        <v>229.983</v>
      </c>
      <c r="J694" s="49">
        <v>3.496</v>
      </c>
      <c r="K694" s="49">
        <v>7.99</v>
      </c>
    </row>
    <row r="695" spans="1:11" x14ac:dyDescent="0.2">
      <c r="A695" s="49">
        <v>7</v>
      </c>
      <c r="B695" s="49">
        <v>10</v>
      </c>
      <c r="D695" s="49">
        <v>1</v>
      </c>
      <c r="E695" s="49" t="s">
        <v>10</v>
      </c>
      <c r="F695" s="49">
        <v>3.61</v>
      </c>
      <c r="G695" s="49">
        <v>2.863</v>
      </c>
      <c r="H695" s="49">
        <v>1.2889999999999999</v>
      </c>
      <c r="I695" s="49">
        <v>-343.19200000000001</v>
      </c>
      <c r="J695" s="49">
        <v>-5.125</v>
      </c>
      <c r="K695" s="49">
        <v>-11.715</v>
      </c>
    </row>
    <row r="696" spans="1:11" x14ac:dyDescent="0.2">
      <c r="A696" s="49">
        <v>7</v>
      </c>
      <c r="B696" s="49">
        <v>10</v>
      </c>
      <c r="D696" s="49">
        <v>1</v>
      </c>
      <c r="E696" s="49" t="s">
        <v>11</v>
      </c>
      <c r="F696" s="49">
        <v>-2.4630000000000001</v>
      </c>
      <c r="G696" s="49">
        <v>-2.0110000000000001</v>
      </c>
      <c r="H696" s="49">
        <v>-0.57799999999999996</v>
      </c>
      <c r="I696" s="49">
        <v>154.91200000000001</v>
      </c>
      <c r="J696" s="49">
        <v>2.33</v>
      </c>
      <c r="K696" s="49">
        <v>5.3259999999999996</v>
      </c>
    </row>
    <row r="697" spans="1:11" x14ac:dyDescent="0.2">
      <c r="A697" s="49">
        <v>7</v>
      </c>
      <c r="B697" s="49">
        <v>10</v>
      </c>
      <c r="D697" s="49">
        <v>1</v>
      </c>
      <c r="E697" s="49" t="s">
        <v>12</v>
      </c>
      <c r="F697" s="49">
        <v>-468.24700000000001</v>
      </c>
      <c r="G697" s="49">
        <v>-327.59899999999999</v>
      </c>
      <c r="H697" s="49">
        <v>0.25700000000000001</v>
      </c>
      <c r="I697" s="49">
        <v>-67.942999999999998</v>
      </c>
      <c r="J697" s="49">
        <v>-0.94599999999999995</v>
      </c>
      <c r="K697" s="49">
        <v>-2.161</v>
      </c>
    </row>
    <row r="698" spans="1:11" x14ac:dyDescent="0.2">
      <c r="A698" s="49">
        <v>7</v>
      </c>
      <c r="B698" s="49">
        <v>16</v>
      </c>
      <c r="D698" s="49">
        <v>6</v>
      </c>
      <c r="E698" s="49" t="s">
        <v>9</v>
      </c>
      <c r="F698" s="49">
        <v>36.344999999999999</v>
      </c>
      <c r="G698" s="49">
        <v>26.774999999999999</v>
      </c>
      <c r="H698" s="49">
        <v>-0.216</v>
      </c>
      <c r="I698" s="49">
        <v>62.634999999999998</v>
      </c>
      <c r="J698" s="49">
        <v>0.81599999999999995</v>
      </c>
      <c r="K698" s="49">
        <v>1.8660000000000001</v>
      </c>
    </row>
    <row r="699" spans="1:11" x14ac:dyDescent="0.2">
      <c r="A699" s="49">
        <v>7</v>
      </c>
      <c r="B699" s="49">
        <v>16</v>
      </c>
      <c r="D699" s="49">
        <v>6</v>
      </c>
      <c r="E699" s="49" t="s">
        <v>10</v>
      </c>
      <c r="F699" s="49">
        <v>-27.01</v>
      </c>
      <c r="G699" s="49">
        <v>-19.547999999999998</v>
      </c>
      <c r="H699" s="49">
        <v>2.8000000000000001E-2</v>
      </c>
      <c r="I699" s="49">
        <v>-13.87</v>
      </c>
      <c r="J699" s="49">
        <v>-0.14499999999999999</v>
      </c>
      <c r="K699" s="49">
        <v>-0.33100000000000002</v>
      </c>
    </row>
    <row r="700" spans="1:11" x14ac:dyDescent="0.2">
      <c r="A700" s="49">
        <v>7</v>
      </c>
      <c r="B700" s="49">
        <v>16</v>
      </c>
      <c r="D700" s="49">
        <v>6</v>
      </c>
      <c r="E700" s="49" t="s">
        <v>11</v>
      </c>
      <c r="F700" s="49">
        <v>19.797999999999998</v>
      </c>
      <c r="G700" s="49">
        <v>14.476000000000001</v>
      </c>
      <c r="H700" s="49">
        <v>-7.5999999999999998E-2</v>
      </c>
      <c r="I700" s="49">
        <v>23.908000000000001</v>
      </c>
      <c r="J700" s="49">
        <v>0.3</v>
      </c>
      <c r="K700" s="49">
        <v>0.68600000000000005</v>
      </c>
    </row>
    <row r="701" spans="1:11" x14ac:dyDescent="0.2">
      <c r="A701" s="49">
        <v>7</v>
      </c>
      <c r="B701" s="49">
        <v>16</v>
      </c>
      <c r="D701" s="49">
        <v>6</v>
      </c>
      <c r="E701" s="49" t="s">
        <v>12</v>
      </c>
      <c r="F701" s="49">
        <v>-42.045999999999999</v>
      </c>
      <c r="G701" s="49">
        <v>-31.36</v>
      </c>
      <c r="H701" s="49">
        <v>7.5999999999999998E-2</v>
      </c>
      <c r="I701" s="49">
        <v>-22.016999999999999</v>
      </c>
      <c r="J701" s="49">
        <v>-0.28699999999999998</v>
      </c>
      <c r="K701" s="49">
        <v>-0.65700000000000003</v>
      </c>
    </row>
    <row r="702" spans="1:11" x14ac:dyDescent="0.2">
      <c r="A702" s="49">
        <v>7</v>
      </c>
      <c r="B702" s="49">
        <v>16</v>
      </c>
      <c r="D702" s="49">
        <v>5</v>
      </c>
      <c r="E702" s="49" t="s">
        <v>9</v>
      </c>
      <c r="F702" s="49">
        <v>20.494</v>
      </c>
      <c r="G702" s="49">
        <v>14.494</v>
      </c>
      <c r="H702" s="49">
        <v>-0.39500000000000002</v>
      </c>
      <c r="I702" s="49">
        <v>102.79900000000001</v>
      </c>
      <c r="J702" s="49">
        <v>1.413</v>
      </c>
      <c r="K702" s="49">
        <v>3.2290000000000001</v>
      </c>
    </row>
    <row r="703" spans="1:11" x14ac:dyDescent="0.2">
      <c r="A703" s="49">
        <v>7</v>
      </c>
      <c r="B703" s="49">
        <v>16</v>
      </c>
      <c r="D703" s="49">
        <v>5</v>
      </c>
      <c r="E703" s="49" t="s">
        <v>10</v>
      </c>
      <c r="F703" s="49">
        <v>-22.119</v>
      </c>
      <c r="G703" s="49">
        <v>-15.782</v>
      </c>
      <c r="H703" s="49">
        <v>0.214</v>
      </c>
      <c r="I703" s="49">
        <v>-56.848999999999997</v>
      </c>
      <c r="J703" s="49">
        <v>-0.75600000000000001</v>
      </c>
      <c r="K703" s="49">
        <v>-1.7270000000000001</v>
      </c>
    </row>
    <row r="704" spans="1:11" x14ac:dyDescent="0.2">
      <c r="A704" s="49">
        <v>7</v>
      </c>
      <c r="B704" s="49">
        <v>16</v>
      </c>
      <c r="D704" s="49">
        <v>5</v>
      </c>
      <c r="E704" s="49" t="s">
        <v>11</v>
      </c>
      <c r="F704" s="49">
        <v>13.317</v>
      </c>
      <c r="G704" s="49">
        <v>9.4610000000000003</v>
      </c>
      <c r="H704" s="49">
        <v>-0.19</v>
      </c>
      <c r="I704" s="49">
        <v>49.89</v>
      </c>
      <c r="J704" s="49">
        <v>0.67800000000000005</v>
      </c>
      <c r="K704" s="49">
        <v>1.5489999999999999</v>
      </c>
    </row>
    <row r="705" spans="1:11" x14ac:dyDescent="0.2">
      <c r="A705" s="49">
        <v>7</v>
      </c>
      <c r="B705" s="49">
        <v>16</v>
      </c>
      <c r="D705" s="49">
        <v>5</v>
      </c>
      <c r="E705" s="49" t="s">
        <v>12</v>
      </c>
      <c r="F705" s="49">
        <v>-91.981999999999999</v>
      </c>
      <c r="G705" s="49">
        <v>-67.275000000000006</v>
      </c>
      <c r="H705" s="49">
        <v>0.22700000000000001</v>
      </c>
      <c r="I705" s="49">
        <v>-63.802999999999997</v>
      </c>
      <c r="J705" s="49">
        <v>-0.84499999999999997</v>
      </c>
      <c r="K705" s="49">
        <v>-1.9319999999999999</v>
      </c>
    </row>
    <row r="706" spans="1:11" x14ac:dyDescent="0.2">
      <c r="A706" s="49">
        <v>7</v>
      </c>
      <c r="B706" s="49">
        <v>16</v>
      </c>
      <c r="D706" s="49">
        <v>4</v>
      </c>
      <c r="E706" s="49" t="s">
        <v>9</v>
      </c>
      <c r="F706" s="49">
        <v>23.858000000000001</v>
      </c>
      <c r="G706" s="49">
        <v>17.117999999999999</v>
      </c>
      <c r="H706" s="49">
        <v>-0.4</v>
      </c>
      <c r="I706" s="49">
        <v>108.742</v>
      </c>
      <c r="J706" s="49">
        <v>1.5009999999999999</v>
      </c>
      <c r="K706" s="49">
        <v>3.431</v>
      </c>
    </row>
    <row r="707" spans="1:11" x14ac:dyDescent="0.2">
      <c r="A707" s="49">
        <v>7</v>
      </c>
      <c r="B707" s="49">
        <v>16</v>
      </c>
      <c r="D707" s="49">
        <v>4</v>
      </c>
      <c r="E707" s="49" t="s">
        <v>10</v>
      </c>
      <c r="F707" s="49">
        <v>-24.169</v>
      </c>
      <c r="G707" s="49">
        <v>-17.352</v>
      </c>
      <c r="H707" s="49">
        <v>0.41</v>
      </c>
      <c r="I707" s="49">
        <v>-111.526</v>
      </c>
      <c r="J707" s="49">
        <v>-1.5149999999999999</v>
      </c>
      <c r="K707" s="49">
        <v>-3.4620000000000002</v>
      </c>
    </row>
    <row r="708" spans="1:11" x14ac:dyDescent="0.2">
      <c r="A708" s="49">
        <v>7</v>
      </c>
      <c r="B708" s="49">
        <v>16</v>
      </c>
      <c r="D708" s="49">
        <v>4</v>
      </c>
      <c r="E708" s="49" t="s">
        <v>11</v>
      </c>
      <c r="F708" s="49">
        <v>15.007999999999999</v>
      </c>
      <c r="G708" s="49">
        <v>10.772</v>
      </c>
      <c r="H708" s="49">
        <v>-0.253</v>
      </c>
      <c r="I708" s="49">
        <v>68.834000000000003</v>
      </c>
      <c r="J708" s="49">
        <v>0.94199999999999995</v>
      </c>
      <c r="K708" s="49">
        <v>2.1539999999999999</v>
      </c>
    </row>
    <row r="709" spans="1:11" x14ac:dyDescent="0.2">
      <c r="A709" s="49">
        <v>7</v>
      </c>
      <c r="B709" s="49">
        <v>16</v>
      </c>
      <c r="D709" s="49">
        <v>4</v>
      </c>
      <c r="E709" s="49" t="s">
        <v>12</v>
      </c>
      <c r="F709" s="49">
        <v>-141.542</v>
      </c>
      <c r="G709" s="49">
        <v>-102.914</v>
      </c>
      <c r="H709" s="49">
        <v>0.44700000000000001</v>
      </c>
      <c r="I709" s="49">
        <v>-123.005</v>
      </c>
      <c r="J709" s="49">
        <v>-1.6519999999999999</v>
      </c>
      <c r="K709" s="49">
        <v>-3.7759999999999998</v>
      </c>
    </row>
    <row r="710" spans="1:11" x14ac:dyDescent="0.2">
      <c r="A710" s="49">
        <v>7</v>
      </c>
      <c r="B710" s="49">
        <v>16</v>
      </c>
      <c r="D710" s="49">
        <v>3</v>
      </c>
      <c r="E710" s="49" t="s">
        <v>9</v>
      </c>
      <c r="F710" s="49">
        <v>23.446000000000002</v>
      </c>
      <c r="G710" s="49">
        <v>16.809999999999999</v>
      </c>
      <c r="H710" s="49">
        <v>-0.53</v>
      </c>
      <c r="I710" s="49">
        <v>141.40100000000001</v>
      </c>
      <c r="J710" s="49">
        <v>1.9710000000000001</v>
      </c>
      <c r="K710" s="49">
        <v>4.5039999999999996</v>
      </c>
    </row>
    <row r="711" spans="1:11" x14ac:dyDescent="0.2">
      <c r="A711" s="49">
        <v>7</v>
      </c>
      <c r="B711" s="49">
        <v>16</v>
      </c>
      <c r="D711" s="49">
        <v>3</v>
      </c>
      <c r="E711" s="49" t="s">
        <v>10</v>
      </c>
      <c r="F711" s="49">
        <v>-22.573</v>
      </c>
      <c r="G711" s="49">
        <v>-16.231000000000002</v>
      </c>
      <c r="H711" s="49">
        <v>0.45400000000000001</v>
      </c>
      <c r="I711" s="49">
        <v>-129.06899999999999</v>
      </c>
      <c r="J711" s="49">
        <v>-1.7789999999999999</v>
      </c>
      <c r="K711" s="49">
        <v>-4.0650000000000004</v>
      </c>
    </row>
    <row r="712" spans="1:11" x14ac:dyDescent="0.2">
      <c r="A712" s="49">
        <v>7</v>
      </c>
      <c r="B712" s="49">
        <v>16</v>
      </c>
      <c r="D712" s="49">
        <v>3</v>
      </c>
      <c r="E712" s="49" t="s">
        <v>11</v>
      </c>
      <c r="F712" s="49">
        <v>14.381</v>
      </c>
      <c r="G712" s="49">
        <v>10.324999999999999</v>
      </c>
      <c r="H712" s="49">
        <v>-0.308</v>
      </c>
      <c r="I712" s="49">
        <v>84.522000000000006</v>
      </c>
      <c r="J712" s="49">
        <v>1.1719999999999999</v>
      </c>
      <c r="K712" s="49">
        <v>2.6779999999999999</v>
      </c>
    </row>
    <row r="713" spans="1:11" x14ac:dyDescent="0.2">
      <c r="A713" s="49">
        <v>7</v>
      </c>
      <c r="B713" s="49">
        <v>16</v>
      </c>
      <c r="D713" s="49">
        <v>3</v>
      </c>
      <c r="E713" s="49" t="s">
        <v>12</v>
      </c>
      <c r="F713" s="49">
        <v>-193.941</v>
      </c>
      <c r="G713" s="49">
        <v>-140.72999999999999</v>
      </c>
      <c r="H713" s="49">
        <v>0.77700000000000002</v>
      </c>
      <c r="I713" s="49">
        <v>-211.86600000000001</v>
      </c>
      <c r="J713" s="49">
        <v>-2.8759999999999999</v>
      </c>
      <c r="K713" s="49">
        <v>-6.5739999999999998</v>
      </c>
    </row>
    <row r="714" spans="1:11" x14ac:dyDescent="0.2">
      <c r="A714" s="49">
        <v>7</v>
      </c>
      <c r="B714" s="49">
        <v>16</v>
      </c>
      <c r="D714" s="49">
        <v>2</v>
      </c>
      <c r="E714" s="49" t="s">
        <v>9</v>
      </c>
      <c r="F714" s="49">
        <v>23.141999999999999</v>
      </c>
      <c r="G714" s="49">
        <v>16.643000000000001</v>
      </c>
      <c r="H714" s="49">
        <v>-0.63</v>
      </c>
      <c r="I714" s="49">
        <v>149.96199999999999</v>
      </c>
      <c r="J714" s="49">
        <v>2.105</v>
      </c>
      <c r="K714" s="49">
        <v>4.8109999999999999</v>
      </c>
    </row>
    <row r="715" spans="1:11" x14ac:dyDescent="0.2">
      <c r="A715" s="49">
        <v>7</v>
      </c>
      <c r="B715" s="49">
        <v>16</v>
      </c>
      <c r="D715" s="49">
        <v>2</v>
      </c>
      <c r="E715" s="49" t="s">
        <v>10</v>
      </c>
      <c r="F715" s="49">
        <v>-24.785</v>
      </c>
      <c r="G715" s="49">
        <v>-17.916</v>
      </c>
      <c r="H715" s="49">
        <v>0.61499999999999999</v>
      </c>
      <c r="I715" s="49">
        <v>-146.404</v>
      </c>
      <c r="J715" s="49">
        <v>-1.9550000000000001</v>
      </c>
      <c r="K715" s="49">
        <v>-4.4690000000000003</v>
      </c>
    </row>
    <row r="716" spans="1:11" x14ac:dyDescent="0.2">
      <c r="A716" s="49">
        <v>7</v>
      </c>
      <c r="B716" s="49">
        <v>16</v>
      </c>
      <c r="D716" s="49">
        <v>2</v>
      </c>
      <c r="E716" s="49" t="s">
        <v>11</v>
      </c>
      <c r="F716" s="49">
        <v>14.977</v>
      </c>
      <c r="G716" s="49">
        <v>10.8</v>
      </c>
      <c r="H716" s="49">
        <v>-0.38900000000000001</v>
      </c>
      <c r="I716" s="49">
        <v>92.614999999999995</v>
      </c>
      <c r="J716" s="49">
        <v>1.2689999999999999</v>
      </c>
      <c r="K716" s="49">
        <v>2.9</v>
      </c>
    </row>
    <row r="717" spans="1:11" x14ac:dyDescent="0.2">
      <c r="A717" s="49">
        <v>7</v>
      </c>
      <c r="B717" s="49">
        <v>16</v>
      </c>
      <c r="D717" s="49">
        <v>2</v>
      </c>
      <c r="E717" s="49" t="s">
        <v>12</v>
      </c>
      <c r="F717" s="49">
        <v>-245.50399999999999</v>
      </c>
      <c r="G717" s="49">
        <v>-177.971</v>
      </c>
      <c r="H717" s="49">
        <v>1.159</v>
      </c>
      <c r="I717" s="49">
        <v>-310.23599999999999</v>
      </c>
      <c r="J717" s="49">
        <v>-4.2460000000000004</v>
      </c>
      <c r="K717" s="49">
        <v>-9.7050000000000001</v>
      </c>
    </row>
    <row r="718" spans="1:11" x14ac:dyDescent="0.2">
      <c r="A718" s="49">
        <v>7</v>
      </c>
      <c r="B718" s="49">
        <v>16</v>
      </c>
      <c r="D718" s="49">
        <v>1</v>
      </c>
      <c r="E718" s="49" t="s">
        <v>9</v>
      </c>
      <c r="F718" s="49">
        <v>15.712999999999999</v>
      </c>
      <c r="G718" s="49">
        <v>11.333</v>
      </c>
      <c r="H718" s="49">
        <v>-0.48899999999999999</v>
      </c>
      <c r="I718" s="49">
        <v>137.23599999999999</v>
      </c>
      <c r="J718" s="49">
        <v>2.145</v>
      </c>
      <c r="K718" s="49">
        <v>4.9020000000000001</v>
      </c>
    </row>
    <row r="719" spans="1:11" x14ac:dyDescent="0.2">
      <c r="A719" s="49">
        <v>7</v>
      </c>
      <c r="B719" s="49">
        <v>16</v>
      </c>
      <c r="D719" s="49">
        <v>1</v>
      </c>
      <c r="E719" s="49" t="s">
        <v>10</v>
      </c>
      <c r="F719" s="49">
        <v>-6.9980000000000002</v>
      </c>
      <c r="G719" s="49">
        <v>-5.0919999999999996</v>
      </c>
      <c r="H719" s="49">
        <v>1.109</v>
      </c>
      <c r="I719" s="49">
        <v>-296.81799999999998</v>
      </c>
      <c r="J719" s="49">
        <v>-4.45</v>
      </c>
      <c r="K719" s="49">
        <v>-10.170999999999999</v>
      </c>
    </row>
    <row r="720" spans="1:11" x14ac:dyDescent="0.2">
      <c r="A720" s="49">
        <v>7</v>
      </c>
      <c r="B720" s="49">
        <v>16</v>
      </c>
      <c r="D720" s="49">
        <v>1</v>
      </c>
      <c r="E720" s="49" t="s">
        <v>11</v>
      </c>
      <c r="F720" s="49">
        <v>6.1379999999999999</v>
      </c>
      <c r="G720" s="49">
        <v>4.4390000000000001</v>
      </c>
      <c r="H720" s="49">
        <v>-0.432</v>
      </c>
      <c r="I720" s="49">
        <v>117.312</v>
      </c>
      <c r="J720" s="49">
        <v>1.782</v>
      </c>
      <c r="K720" s="49">
        <v>4.0739999999999998</v>
      </c>
    </row>
    <row r="721" spans="1:11" x14ac:dyDescent="0.2">
      <c r="A721" s="49">
        <v>7</v>
      </c>
      <c r="B721" s="49">
        <v>16</v>
      </c>
      <c r="D721" s="49">
        <v>1</v>
      </c>
      <c r="E721" s="49" t="s">
        <v>12</v>
      </c>
      <c r="F721" s="49">
        <v>-295.375</v>
      </c>
      <c r="G721" s="49">
        <v>-214.054</v>
      </c>
      <c r="H721" s="49">
        <v>1.542</v>
      </c>
      <c r="I721" s="49">
        <v>-408.71800000000002</v>
      </c>
      <c r="J721" s="49">
        <v>-5.6689999999999996</v>
      </c>
      <c r="K721" s="49">
        <v>-12.957000000000001</v>
      </c>
    </row>
    <row r="722" spans="1:11" x14ac:dyDescent="0.2">
      <c r="A722" s="49">
        <v>8</v>
      </c>
      <c r="B722" s="49">
        <v>5</v>
      </c>
      <c r="D722" s="49">
        <v>6</v>
      </c>
      <c r="E722" s="49" t="s">
        <v>9</v>
      </c>
      <c r="F722" s="49">
        <v>-12.346</v>
      </c>
      <c r="G722" s="49">
        <v>-8.2309999999999999</v>
      </c>
      <c r="H722" s="49">
        <v>-5.5E-2</v>
      </c>
      <c r="I722" s="49">
        <v>4.976</v>
      </c>
      <c r="J722" s="49">
        <v>0.20599999999999999</v>
      </c>
      <c r="K722" s="49">
        <v>0.47099999999999997</v>
      </c>
    </row>
    <row r="723" spans="1:11" x14ac:dyDescent="0.2">
      <c r="A723" s="49">
        <v>8</v>
      </c>
      <c r="B723" s="49">
        <v>5</v>
      </c>
      <c r="D723" s="49">
        <v>6</v>
      </c>
      <c r="E723" s="49" t="s">
        <v>10</v>
      </c>
      <c r="F723" s="49">
        <v>12.124000000000001</v>
      </c>
      <c r="G723" s="49">
        <v>7.6719999999999997</v>
      </c>
      <c r="H723" s="49">
        <v>-5.6000000000000001E-2</v>
      </c>
      <c r="I723" s="49">
        <v>3.94</v>
      </c>
      <c r="J723" s="49">
        <v>0.186</v>
      </c>
      <c r="K723" s="49">
        <v>0.42499999999999999</v>
      </c>
    </row>
    <row r="724" spans="1:11" x14ac:dyDescent="0.2">
      <c r="A724" s="49">
        <v>8</v>
      </c>
      <c r="B724" s="49">
        <v>5</v>
      </c>
      <c r="D724" s="49">
        <v>6</v>
      </c>
      <c r="E724" s="49" t="s">
        <v>11</v>
      </c>
      <c r="F724" s="49">
        <v>-7.6470000000000002</v>
      </c>
      <c r="G724" s="49">
        <v>-4.97</v>
      </c>
      <c r="H724" s="49">
        <v>1E-3</v>
      </c>
      <c r="I724" s="49">
        <v>0.32400000000000001</v>
      </c>
      <c r="J724" s="49">
        <v>6.0000000000000001E-3</v>
      </c>
      <c r="K724" s="49">
        <v>1.4E-2</v>
      </c>
    </row>
    <row r="725" spans="1:11" x14ac:dyDescent="0.2">
      <c r="A725" s="49">
        <v>8</v>
      </c>
      <c r="B725" s="49">
        <v>5</v>
      </c>
      <c r="D725" s="49">
        <v>6</v>
      </c>
      <c r="E725" s="49" t="s">
        <v>12</v>
      </c>
      <c r="F725" s="49">
        <v>-14.784000000000001</v>
      </c>
      <c r="G725" s="49">
        <v>-9.8979999999999997</v>
      </c>
      <c r="H725" s="49">
        <v>-2.1000000000000001E-2</v>
      </c>
      <c r="I725" s="49">
        <v>1.9330000000000001</v>
      </c>
      <c r="J725" s="49">
        <v>0.08</v>
      </c>
      <c r="K725" s="49">
        <v>0.183</v>
      </c>
    </row>
    <row r="726" spans="1:11" x14ac:dyDescent="0.2">
      <c r="A726" s="49">
        <v>8</v>
      </c>
      <c r="B726" s="49">
        <v>5</v>
      </c>
      <c r="D726" s="49">
        <v>5</v>
      </c>
      <c r="E726" s="49" t="s">
        <v>9</v>
      </c>
      <c r="F726" s="49">
        <v>-11.481999999999999</v>
      </c>
      <c r="G726" s="49">
        <v>-6.9</v>
      </c>
      <c r="H726" s="49">
        <v>-0.14699999999999999</v>
      </c>
      <c r="I726" s="49">
        <v>11.864000000000001</v>
      </c>
      <c r="J726" s="49">
        <v>0.52100000000000002</v>
      </c>
      <c r="K726" s="49">
        <v>1.1919999999999999</v>
      </c>
    </row>
    <row r="727" spans="1:11" x14ac:dyDescent="0.2">
      <c r="A727" s="49">
        <v>8</v>
      </c>
      <c r="B727" s="49">
        <v>5</v>
      </c>
      <c r="D727" s="49">
        <v>5</v>
      </c>
      <c r="E727" s="49" t="s">
        <v>10</v>
      </c>
      <c r="F727" s="49">
        <v>11.654999999999999</v>
      </c>
      <c r="G727" s="49">
        <v>7.1319999999999997</v>
      </c>
      <c r="H727" s="49">
        <v>3.5000000000000003E-2</v>
      </c>
      <c r="I727" s="49">
        <v>-2.7839999999999998</v>
      </c>
      <c r="J727" s="49">
        <v>-0.113</v>
      </c>
      <c r="K727" s="49">
        <v>-0.25900000000000001</v>
      </c>
    </row>
    <row r="728" spans="1:11" x14ac:dyDescent="0.2">
      <c r="A728" s="49">
        <v>8</v>
      </c>
      <c r="B728" s="49">
        <v>5</v>
      </c>
      <c r="D728" s="49">
        <v>5</v>
      </c>
      <c r="E728" s="49" t="s">
        <v>11</v>
      </c>
      <c r="F728" s="49">
        <v>-7.23</v>
      </c>
      <c r="G728" s="49">
        <v>-4.3849999999999998</v>
      </c>
      <c r="H728" s="49">
        <v>-5.7000000000000002E-2</v>
      </c>
      <c r="I728" s="49">
        <v>4.577</v>
      </c>
      <c r="J728" s="49">
        <v>0.19800000000000001</v>
      </c>
      <c r="K728" s="49">
        <v>0.45300000000000001</v>
      </c>
    </row>
    <row r="729" spans="1:11" x14ac:dyDescent="0.2">
      <c r="A729" s="49">
        <v>8</v>
      </c>
      <c r="B729" s="49">
        <v>5</v>
      </c>
      <c r="D729" s="49">
        <v>5</v>
      </c>
      <c r="E729" s="49" t="s">
        <v>12</v>
      </c>
      <c r="F729" s="49">
        <v>-42.911999999999999</v>
      </c>
      <c r="G729" s="49">
        <v>-27.228999999999999</v>
      </c>
      <c r="H729" s="49">
        <v>-5.7000000000000002E-2</v>
      </c>
      <c r="I729" s="49">
        <v>5.05</v>
      </c>
      <c r="J729" s="49">
        <v>0.21199999999999999</v>
      </c>
      <c r="K729" s="49">
        <v>0.48499999999999999</v>
      </c>
    </row>
    <row r="730" spans="1:11" x14ac:dyDescent="0.2">
      <c r="A730" s="49">
        <v>8</v>
      </c>
      <c r="B730" s="49">
        <v>5</v>
      </c>
      <c r="D730" s="49">
        <v>4</v>
      </c>
      <c r="E730" s="49" t="s">
        <v>9</v>
      </c>
      <c r="F730" s="49">
        <v>-11.856999999999999</v>
      </c>
      <c r="G730" s="49">
        <v>-7.3520000000000003</v>
      </c>
      <c r="H730" s="49">
        <v>-9.0999999999999998E-2</v>
      </c>
      <c r="I730" s="49">
        <v>7.9749999999999996</v>
      </c>
      <c r="J730" s="49">
        <v>0.35</v>
      </c>
      <c r="K730" s="49">
        <v>0.79900000000000004</v>
      </c>
    </row>
    <row r="731" spans="1:11" x14ac:dyDescent="0.2">
      <c r="A731" s="49">
        <v>8</v>
      </c>
      <c r="B731" s="49">
        <v>5</v>
      </c>
      <c r="D731" s="49">
        <v>4</v>
      </c>
      <c r="E731" s="49" t="s">
        <v>10</v>
      </c>
      <c r="F731" s="49">
        <v>11.933</v>
      </c>
      <c r="G731" s="49">
        <v>7.3659999999999997</v>
      </c>
      <c r="H731" s="49">
        <v>5.5E-2</v>
      </c>
      <c r="I731" s="49">
        <v>-4.7229999999999999</v>
      </c>
      <c r="J731" s="49">
        <v>-0.19400000000000001</v>
      </c>
      <c r="K731" s="49">
        <v>-0.443</v>
      </c>
    </row>
    <row r="732" spans="1:11" x14ac:dyDescent="0.2">
      <c r="A732" s="49">
        <v>8</v>
      </c>
      <c r="B732" s="49">
        <v>5</v>
      </c>
      <c r="D732" s="49">
        <v>4</v>
      </c>
      <c r="E732" s="49" t="s">
        <v>11</v>
      </c>
      <c r="F732" s="49">
        <v>-7.4340000000000002</v>
      </c>
      <c r="G732" s="49">
        <v>-4.5999999999999996</v>
      </c>
      <c r="H732" s="49">
        <v>-4.5999999999999999E-2</v>
      </c>
      <c r="I732" s="49">
        <v>3.968</v>
      </c>
      <c r="J732" s="49">
        <v>0.17</v>
      </c>
      <c r="K732" s="49">
        <v>0.38800000000000001</v>
      </c>
    </row>
    <row r="733" spans="1:11" x14ac:dyDescent="0.2">
      <c r="A733" s="49">
        <v>8</v>
      </c>
      <c r="B733" s="49">
        <v>5</v>
      </c>
      <c r="D733" s="49">
        <v>4</v>
      </c>
      <c r="E733" s="49" t="s">
        <v>12</v>
      </c>
      <c r="F733" s="49">
        <v>-71.003</v>
      </c>
      <c r="G733" s="49">
        <v>-44.527000000000001</v>
      </c>
      <c r="H733" s="49">
        <v>-0.107</v>
      </c>
      <c r="I733" s="49">
        <v>9.2720000000000002</v>
      </c>
      <c r="J733" s="49">
        <v>0.39400000000000002</v>
      </c>
      <c r="K733" s="49">
        <v>0.9</v>
      </c>
    </row>
    <row r="734" spans="1:11" x14ac:dyDescent="0.2">
      <c r="A734" s="49">
        <v>8</v>
      </c>
      <c r="B734" s="49">
        <v>5</v>
      </c>
      <c r="D734" s="49">
        <v>3</v>
      </c>
      <c r="E734" s="49" t="s">
        <v>9</v>
      </c>
      <c r="F734" s="49">
        <v>-11.493</v>
      </c>
      <c r="G734" s="49">
        <v>-7.0709999999999997</v>
      </c>
      <c r="H734" s="49">
        <v>-8.3000000000000004E-2</v>
      </c>
      <c r="I734" s="49">
        <v>7.0810000000000004</v>
      </c>
      <c r="J734" s="49">
        <v>0.31900000000000001</v>
      </c>
      <c r="K734" s="49">
        <v>0.72899999999999998</v>
      </c>
    </row>
    <row r="735" spans="1:11" x14ac:dyDescent="0.2">
      <c r="A735" s="49">
        <v>8</v>
      </c>
      <c r="B735" s="49">
        <v>5</v>
      </c>
      <c r="D735" s="49">
        <v>3</v>
      </c>
      <c r="E735" s="49" t="s">
        <v>10</v>
      </c>
      <c r="F735" s="49">
        <v>11.098000000000001</v>
      </c>
      <c r="G735" s="49">
        <v>6.8289999999999997</v>
      </c>
      <c r="H735" s="49">
        <v>4.1000000000000002E-2</v>
      </c>
      <c r="I735" s="49">
        <v>-5.4050000000000002</v>
      </c>
      <c r="J735" s="49">
        <v>-0.23799999999999999</v>
      </c>
      <c r="K735" s="49">
        <v>-0.54400000000000004</v>
      </c>
    </row>
    <row r="736" spans="1:11" x14ac:dyDescent="0.2">
      <c r="A736" s="49">
        <v>8</v>
      </c>
      <c r="B736" s="49">
        <v>5</v>
      </c>
      <c r="D736" s="49">
        <v>3</v>
      </c>
      <c r="E736" s="49" t="s">
        <v>11</v>
      </c>
      <c r="F736" s="49">
        <v>-7.06</v>
      </c>
      <c r="G736" s="49">
        <v>-4.3440000000000003</v>
      </c>
      <c r="H736" s="49">
        <v>-3.9E-2</v>
      </c>
      <c r="I736" s="49">
        <v>3.9020000000000001</v>
      </c>
      <c r="J736" s="49">
        <v>0.17399999999999999</v>
      </c>
      <c r="K736" s="49">
        <v>0.39800000000000002</v>
      </c>
    </row>
    <row r="737" spans="1:11" x14ac:dyDescent="0.2">
      <c r="A737" s="49">
        <v>8</v>
      </c>
      <c r="B737" s="49">
        <v>5</v>
      </c>
      <c r="D737" s="49">
        <v>3</v>
      </c>
      <c r="E737" s="49" t="s">
        <v>12</v>
      </c>
      <c r="F737" s="49">
        <v>-99.061999999999998</v>
      </c>
      <c r="G737" s="49">
        <v>-61.808</v>
      </c>
      <c r="H737" s="49">
        <v>-0.161</v>
      </c>
      <c r="I737" s="49">
        <v>13.907</v>
      </c>
      <c r="J737" s="49">
        <v>0.59499999999999997</v>
      </c>
      <c r="K737" s="49">
        <v>1.36</v>
      </c>
    </row>
    <row r="738" spans="1:11" x14ac:dyDescent="0.2">
      <c r="A738" s="49">
        <v>8</v>
      </c>
      <c r="B738" s="49">
        <v>5</v>
      </c>
      <c r="D738" s="49">
        <v>2</v>
      </c>
      <c r="E738" s="49" t="s">
        <v>9</v>
      </c>
      <c r="F738" s="49">
        <v>-12.314</v>
      </c>
      <c r="G738" s="49">
        <v>-7.6</v>
      </c>
      <c r="H738" s="49">
        <v>-0.11</v>
      </c>
      <c r="I738" s="49">
        <v>6.968</v>
      </c>
      <c r="J738" s="49">
        <v>0.30199999999999999</v>
      </c>
      <c r="K738" s="49">
        <v>0.69099999999999995</v>
      </c>
    </row>
    <row r="739" spans="1:11" x14ac:dyDescent="0.2">
      <c r="A739" s="49">
        <v>8</v>
      </c>
      <c r="B739" s="49">
        <v>5</v>
      </c>
      <c r="D739" s="49">
        <v>2</v>
      </c>
      <c r="E739" s="49" t="s">
        <v>10</v>
      </c>
      <c r="F739" s="49">
        <v>14.108000000000001</v>
      </c>
      <c r="G739" s="49">
        <v>8.7050000000000001</v>
      </c>
      <c r="H739" s="49">
        <v>6.6000000000000003E-2</v>
      </c>
      <c r="I739" s="49">
        <v>-3.4289999999999998</v>
      </c>
      <c r="J739" s="49">
        <v>-0.06</v>
      </c>
      <c r="K739" s="49">
        <v>-0.13800000000000001</v>
      </c>
    </row>
    <row r="740" spans="1:11" x14ac:dyDescent="0.2">
      <c r="A740" s="49">
        <v>8</v>
      </c>
      <c r="B740" s="49">
        <v>5</v>
      </c>
      <c r="D740" s="49">
        <v>2</v>
      </c>
      <c r="E740" s="49" t="s">
        <v>11</v>
      </c>
      <c r="F740" s="49">
        <v>-8.2569999999999997</v>
      </c>
      <c r="G740" s="49">
        <v>-5.0949999999999998</v>
      </c>
      <c r="H740" s="49">
        <v>-5.5E-2</v>
      </c>
      <c r="I740" s="49">
        <v>3.2490000000000001</v>
      </c>
      <c r="J740" s="49">
        <v>0.113</v>
      </c>
      <c r="K740" s="49">
        <v>0.25900000000000001</v>
      </c>
    </row>
    <row r="741" spans="1:11" x14ac:dyDescent="0.2">
      <c r="A741" s="49">
        <v>8</v>
      </c>
      <c r="B741" s="49">
        <v>5</v>
      </c>
      <c r="D741" s="49">
        <v>2</v>
      </c>
      <c r="E741" s="49" t="s">
        <v>12</v>
      </c>
      <c r="F741" s="49">
        <v>-127.107</v>
      </c>
      <c r="G741" s="49">
        <v>-79.08</v>
      </c>
      <c r="H741" s="49">
        <v>-0.22</v>
      </c>
      <c r="I741" s="49">
        <v>18.77</v>
      </c>
      <c r="J741" s="49">
        <v>0.80800000000000005</v>
      </c>
      <c r="K741" s="49">
        <v>1.8460000000000001</v>
      </c>
    </row>
    <row r="742" spans="1:11" x14ac:dyDescent="0.2">
      <c r="A742" s="49">
        <v>8</v>
      </c>
      <c r="B742" s="49">
        <v>5</v>
      </c>
      <c r="D742" s="49">
        <v>1</v>
      </c>
      <c r="E742" s="49" t="s">
        <v>9</v>
      </c>
      <c r="F742" s="49">
        <v>-8.77</v>
      </c>
      <c r="G742" s="49">
        <v>-5.3949999999999996</v>
      </c>
      <c r="H742" s="49">
        <v>-9.9000000000000005E-2</v>
      </c>
      <c r="I742" s="49">
        <v>9.9760000000000009</v>
      </c>
      <c r="J742" s="49">
        <v>0.55200000000000005</v>
      </c>
      <c r="K742" s="49">
        <v>1.262</v>
      </c>
    </row>
    <row r="743" spans="1:11" x14ac:dyDescent="0.2">
      <c r="A743" s="49">
        <v>8</v>
      </c>
      <c r="B743" s="49">
        <v>5</v>
      </c>
      <c r="D743" s="49">
        <v>1</v>
      </c>
      <c r="E743" s="49" t="s">
        <v>10</v>
      </c>
      <c r="F743" s="49">
        <v>4.915</v>
      </c>
      <c r="G743" s="49">
        <v>3.0579999999999998</v>
      </c>
      <c r="H743" s="49">
        <v>0.55300000000000005</v>
      </c>
      <c r="I743" s="49">
        <v>-46.968000000000004</v>
      </c>
      <c r="J743" s="49">
        <v>-2.2429999999999999</v>
      </c>
      <c r="K743" s="49">
        <v>-5.1269999999999998</v>
      </c>
    </row>
    <row r="744" spans="1:11" x14ac:dyDescent="0.2">
      <c r="A744" s="49">
        <v>8</v>
      </c>
      <c r="B744" s="49">
        <v>5</v>
      </c>
      <c r="D744" s="49">
        <v>1</v>
      </c>
      <c r="E744" s="49" t="s">
        <v>11</v>
      </c>
      <c r="F744" s="49">
        <v>-3.6989999999999998</v>
      </c>
      <c r="G744" s="49">
        <v>-2.2850000000000001</v>
      </c>
      <c r="H744" s="49">
        <v>-0.17599999999999999</v>
      </c>
      <c r="I744" s="49">
        <v>15.39</v>
      </c>
      <c r="J744" s="49">
        <v>0.75600000000000001</v>
      </c>
      <c r="K744" s="49">
        <v>1.7270000000000001</v>
      </c>
    </row>
    <row r="745" spans="1:11" x14ac:dyDescent="0.2">
      <c r="A745" s="49">
        <v>8</v>
      </c>
      <c r="B745" s="49">
        <v>5</v>
      </c>
      <c r="D745" s="49">
        <v>1</v>
      </c>
      <c r="E745" s="49" t="s">
        <v>12</v>
      </c>
      <c r="F745" s="49">
        <v>-154.97300000000001</v>
      </c>
      <c r="G745" s="49">
        <v>-96.242000000000004</v>
      </c>
      <c r="H745" s="49">
        <v>-0.28499999999999998</v>
      </c>
      <c r="I745" s="49">
        <v>24.016999999999999</v>
      </c>
      <c r="J745" s="49">
        <v>1.0469999999999999</v>
      </c>
      <c r="K745" s="49">
        <v>2.3940000000000001</v>
      </c>
    </row>
    <row r="746" spans="1:11" x14ac:dyDescent="0.2">
      <c r="A746" s="49">
        <v>8</v>
      </c>
      <c r="B746" s="49">
        <v>11</v>
      </c>
      <c r="D746" s="49">
        <v>6</v>
      </c>
      <c r="E746" s="49" t="s">
        <v>9</v>
      </c>
      <c r="F746" s="49">
        <v>-1.085</v>
      </c>
      <c r="G746" s="49">
        <v>-0.72799999999999998</v>
      </c>
      <c r="H746" s="49">
        <v>-0.104</v>
      </c>
      <c r="I746" s="49">
        <v>9.4939999999999998</v>
      </c>
      <c r="J746" s="49">
        <v>0.39400000000000002</v>
      </c>
      <c r="K746" s="49">
        <v>0.89900000000000002</v>
      </c>
    </row>
    <row r="747" spans="1:11" x14ac:dyDescent="0.2">
      <c r="A747" s="49">
        <v>8</v>
      </c>
      <c r="B747" s="49">
        <v>11</v>
      </c>
      <c r="D747" s="49">
        <v>6</v>
      </c>
      <c r="E747" s="49" t="s">
        <v>10</v>
      </c>
      <c r="F747" s="49">
        <v>1.0249999999999999</v>
      </c>
      <c r="G747" s="49">
        <v>0.68200000000000005</v>
      </c>
      <c r="H747" s="49">
        <v>-1.4E-2</v>
      </c>
      <c r="I747" s="49">
        <v>0.185</v>
      </c>
      <c r="J747" s="49">
        <v>2.9000000000000001E-2</v>
      </c>
      <c r="K747" s="49">
        <v>6.5000000000000002E-2</v>
      </c>
    </row>
    <row r="748" spans="1:11" x14ac:dyDescent="0.2">
      <c r="A748" s="49">
        <v>8</v>
      </c>
      <c r="B748" s="49">
        <v>11</v>
      </c>
      <c r="D748" s="49">
        <v>6</v>
      </c>
      <c r="E748" s="49" t="s">
        <v>11</v>
      </c>
      <c r="F748" s="49">
        <v>-0.66</v>
      </c>
      <c r="G748" s="49">
        <v>-0.44</v>
      </c>
      <c r="H748" s="49">
        <v>-2.8000000000000001E-2</v>
      </c>
      <c r="I748" s="49">
        <v>2.9089999999999998</v>
      </c>
      <c r="J748" s="49">
        <v>0.114</v>
      </c>
      <c r="K748" s="49">
        <v>0.26100000000000001</v>
      </c>
    </row>
    <row r="749" spans="1:11" x14ac:dyDescent="0.2">
      <c r="A749" s="49">
        <v>8</v>
      </c>
      <c r="B749" s="49">
        <v>11</v>
      </c>
      <c r="D749" s="49">
        <v>6</v>
      </c>
      <c r="E749" s="49" t="s">
        <v>12</v>
      </c>
      <c r="F749" s="49">
        <v>-29.85</v>
      </c>
      <c r="G749" s="49">
        <v>-20.053999999999998</v>
      </c>
      <c r="H749" s="49">
        <v>1E-3</v>
      </c>
      <c r="I749" s="49">
        <v>-6.9000000000000006E-2</v>
      </c>
      <c r="J749" s="49">
        <v>-3.0000000000000001E-3</v>
      </c>
      <c r="K749" s="49">
        <v>-7.0000000000000001E-3</v>
      </c>
    </row>
    <row r="750" spans="1:11" x14ac:dyDescent="0.2">
      <c r="A750" s="49">
        <v>8</v>
      </c>
      <c r="B750" s="49">
        <v>11</v>
      </c>
      <c r="D750" s="49">
        <v>5</v>
      </c>
      <c r="E750" s="49" t="s">
        <v>9</v>
      </c>
      <c r="F750" s="49">
        <v>-0.52400000000000002</v>
      </c>
      <c r="G750" s="49">
        <v>-0.30299999999999999</v>
      </c>
      <c r="H750" s="49">
        <v>-0.192</v>
      </c>
      <c r="I750" s="49">
        <v>15.678000000000001</v>
      </c>
      <c r="J750" s="49">
        <v>0.68400000000000005</v>
      </c>
      <c r="K750" s="49">
        <v>1.5649999999999999</v>
      </c>
    </row>
    <row r="751" spans="1:11" x14ac:dyDescent="0.2">
      <c r="A751" s="49">
        <v>8</v>
      </c>
      <c r="B751" s="49">
        <v>11</v>
      </c>
      <c r="D751" s="49">
        <v>5</v>
      </c>
      <c r="E751" s="49" t="s">
        <v>10</v>
      </c>
      <c r="F751" s="49">
        <v>0.67500000000000004</v>
      </c>
      <c r="G751" s="49">
        <v>0.41599999999999998</v>
      </c>
      <c r="H751" s="49">
        <v>0.09</v>
      </c>
      <c r="I751" s="49">
        <v>-7.4180000000000001</v>
      </c>
      <c r="J751" s="49">
        <v>-0.312</v>
      </c>
      <c r="K751" s="49">
        <v>-0.71299999999999997</v>
      </c>
    </row>
    <row r="752" spans="1:11" x14ac:dyDescent="0.2">
      <c r="A752" s="49">
        <v>8</v>
      </c>
      <c r="B752" s="49">
        <v>11</v>
      </c>
      <c r="D752" s="49">
        <v>5</v>
      </c>
      <c r="E752" s="49" t="s">
        <v>11</v>
      </c>
      <c r="F752" s="49">
        <v>-0.374</v>
      </c>
      <c r="G752" s="49">
        <v>-0.22500000000000001</v>
      </c>
      <c r="H752" s="49">
        <v>-8.7999999999999995E-2</v>
      </c>
      <c r="I752" s="49">
        <v>7.218</v>
      </c>
      <c r="J752" s="49">
        <v>0.311</v>
      </c>
      <c r="K752" s="49">
        <v>0.71199999999999997</v>
      </c>
    </row>
    <row r="753" spans="1:11" x14ac:dyDescent="0.2">
      <c r="A753" s="49">
        <v>8</v>
      </c>
      <c r="B753" s="49">
        <v>11</v>
      </c>
      <c r="D753" s="49">
        <v>5</v>
      </c>
      <c r="E753" s="49" t="s">
        <v>12</v>
      </c>
      <c r="F753" s="49">
        <v>-86.605999999999995</v>
      </c>
      <c r="G753" s="49">
        <v>-54.981000000000002</v>
      </c>
      <c r="H753" s="49">
        <v>2E-3</v>
      </c>
      <c r="I753" s="49">
        <v>-0.184</v>
      </c>
      <c r="J753" s="49">
        <v>-8.0000000000000002E-3</v>
      </c>
      <c r="K753" s="49">
        <v>-1.7999999999999999E-2</v>
      </c>
    </row>
    <row r="754" spans="1:11" x14ac:dyDescent="0.2">
      <c r="A754" s="49">
        <v>8</v>
      </c>
      <c r="B754" s="49">
        <v>11</v>
      </c>
      <c r="D754" s="49">
        <v>4</v>
      </c>
      <c r="E754" s="49" t="s">
        <v>9</v>
      </c>
      <c r="F754" s="49">
        <v>-0.77900000000000003</v>
      </c>
      <c r="G754" s="49">
        <v>-0.498</v>
      </c>
      <c r="H754" s="49">
        <v>-0.156</v>
      </c>
      <c r="I754" s="49">
        <v>13.516</v>
      </c>
      <c r="J754" s="49">
        <v>0.58899999999999997</v>
      </c>
      <c r="K754" s="49">
        <v>1.3460000000000001</v>
      </c>
    </row>
    <row r="755" spans="1:11" x14ac:dyDescent="0.2">
      <c r="A755" s="49">
        <v>8</v>
      </c>
      <c r="B755" s="49">
        <v>11</v>
      </c>
      <c r="D755" s="49">
        <v>4</v>
      </c>
      <c r="E755" s="49" t="s">
        <v>10</v>
      </c>
      <c r="F755" s="49">
        <v>0.78</v>
      </c>
      <c r="G755" s="49">
        <v>0.49299999999999999</v>
      </c>
      <c r="H755" s="49">
        <v>0.12</v>
      </c>
      <c r="I755" s="49">
        <v>-10.351000000000001</v>
      </c>
      <c r="J755" s="49">
        <v>-0.439</v>
      </c>
      <c r="K755" s="49">
        <v>-1.002</v>
      </c>
    </row>
    <row r="756" spans="1:11" x14ac:dyDescent="0.2">
      <c r="A756" s="49">
        <v>8</v>
      </c>
      <c r="B756" s="49">
        <v>11</v>
      </c>
      <c r="D756" s="49">
        <v>4</v>
      </c>
      <c r="E756" s="49" t="s">
        <v>11</v>
      </c>
      <c r="F756" s="49">
        <v>-0.48699999999999999</v>
      </c>
      <c r="G756" s="49">
        <v>-0.31</v>
      </c>
      <c r="H756" s="49">
        <v>-8.5999999999999993E-2</v>
      </c>
      <c r="I756" s="49">
        <v>7.4580000000000002</v>
      </c>
      <c r="J756" s="49">
        <v>0.32100000000000001</v>
      </c>
      <c r="K756" s="49">
        <v>0.73399999999999999</v>
      </c>
    </row>
    <row r="757" spans="1:11" x14ac:dyDescent="0.2">
      <c r="A757" s="49">
        <v>8</v>
      </c>
      <c r="B757" s="49">
        <v>11</v>
      </c>
      <c r="D757" s="49">
        <v>4</v>
      </c>
      <c r="E757" s="49" t="s">
        <v>12</v>
      </c>
      <c r="F757" s="49">
        <v>-143.399</v>
      </c>
      <c r="G757" s="49">
        <v>-89.947000000000003</v>
      </c>
      <c r="H757" s="49">
        <v>4.0000000000000001E-3</v>
      </c>
      <c r="I757" s="49">
        <v>-0.34100000000000003</v>
      </c>
      <c r="J757" s="49">
        <v>-1.4E-2</v>
      </c>
      <c r="K757" s="49">
        <v>-3.3000000000000002E-2</v>
      </c>
    </row>
    <row r="758" spans="1:11" x14ac:dyDescent="0.2">
      <c r="A758" s="49">
        <v>8</v>
      </c>
      <c r="B758" s="49">
        <v>11</v>
      </c>
      <c r="D758" s="49">
        <v>3</v>
      </c>
      <c r="E758" s="49" t="s">
        <v>9</v>
      </c>
      <c r="F758" s="49">
        <v>-0.67100000000000004</v>
      </c>
      <c r="G758" s="49">
        <v>-0.42299999999999999</v>
      </c>
      <c r="H758" s="49">
        <v>-0.14899999999999999</v>
      </c>
      <c r="I758" s="49">
        <v>12.634</v>
      </c>
      <c r="J758" s="49">
        <v>0.56000000000000005</v>
      </c>
      <c r="K758" s="49">
        <v>1.28</v>
      </c>
    </row>
    <row r="759" spans="1:11" x14ac:dyDescent="0.2">
      <c r="A759" s="49">
        <v>8</v>
      </c>
      <c r="B759" s="49">
        <v>11</v>
      </c>
      <c r="D759" s="49">
        <v>3</v>
      </c>
      <c r="E759" s="49" t="s">
        <v>10</v>
      </c>
      <c r="F759" s="49">
        <v>0.68300000000000005</v>
      </c>
      <c r="G759" s="49">
        <v>0.42499999999999999</v>
      </c>
      <c r="H759" s="49">
        <v>0.107</v>
      </c>
      <c r="I759" s="49">
        <v>-10.795999999999999</v>
      </c>
      <c r="J759" s="49">
        <v>-0.47</v>
      </c>
      <c r="K759" s="49">
        <v>-1.075</v>
      </c>
    </row>
    <row r="760" spans="1:11" x14ac:dyDescent="0.2">
      <c r="A760" s="49">
        <v>8</v>
      </c>
      <c r="B760" s="49">
        <v>11</v>
      </c>
      <c r="D760" s="49">
        <v>3</v>
      </c>
      <c r="E760" s="49" t="s">
        <v>11</v>
      </c>
      <c r="F760" s="49">
        <v>-0.42299999999999999</v>
      </c>
      <c r="G760" s="49">
        <v>-0.26500000000000001</v>
      </c>
      <c r="H760" s="49">
        <v>-0.08</v>
      </c>
      <c r="I760" s="49">
        <v>7.3220000000000001</v>
      </c>
      <c r="J760" s="49">
        <v>0.32200000000000001</v>
      </c>
      <c r="K760" s="49">
        <v>0.73599999999999999</v>
      </c>
    </row>
    <row r="761" spans="1:11" x14ac:dyDescent="0.2">
      <c r="A761" s="49">
        <v>8</v>
      </c>
      <c r="B761" s="49">
        <v>11</v>
      </c>
      <c r="D761" s="49">
        <v>3</v>
      </c>
      <c r="E761" s="49" t="s">
        <v>12</v>
      </c>
      <c r="F761" s="49">
        <v>-200.25399999999999</v>
      </c>
      <c r="G761" s="49">
        <v>-124.947</v>
      </c>
      <c r="H761" s="49">
        <v>6.0000000000000001E-3</v>
      </c>
      <c r="I761" s="49">
        <v>-0.51400000000000001</v>
      </c>
      <c r="J761" s="49">
        <v>-2.1999999999999999E-2</v>
      </c>
      <c r="K761" s="49">
        <v>-0.05</v>
      </c>
    </row>
    <row r="762" spans="1:11" x14ac:dyDescent="0.2">
      <c r="A762" s="49">
        <v>8</v>
      </c>
      <c r="B762" s="49">
        <v>11</v>
      </c>
      <c r="D762" s="49">
        <v>2</v>
      </c>
      <c r="E762" s="49" t="s">
        <v>9</v>
      </c>
      <c r="F762" s="49">
        <v>-0.75</v>
      </c>
      <c r="G762" s="49">
        <v>-0.48399999999999999</v>
      </c>
      <c r="H762" s="49">
        <v>-0.189</v>
      </c>
      <c r="I762" s="49">
        <v>13.349</v>
      </c>
      <c r="J762" s="49">
        <v>0.58499999999999996</v>
      </c>
      <c r="K762" s="49">
        <v>1.337</v>
      </c>
    </row>
    <row r="763" spans="1:11" x14ac:dyDescent="0.2">
      <c r="A763" s="49">
        <v>8</v>
      </c>
      <c r="B763" s="49">
        <v>11</v>
      </c>
      <c r="D763" s="49">
        <v>2</v>
      </c>
      <c r="E763" s="49" t="s">
        <v>10</v>
      </c>
      <c r="F763" s="49">
        <v>0.98699999999999999</v>
      </c>
      <c r="G763" s="49">
        <v>0.63200000000000001</v>
      </c>
      <c r="H763" s="49">
        <v>0.158</v>
      </c>
      <c r="I763" s="49">
        <v>-10.962</v>
      </c>
      <c r="J763" s="49">
        <v>-0.40200000000000002</v>
      </c>
      <c r="K763" s="49">
        <v>-0.91900000000000004</v>
      </c>
    </row>
    <row r="764" spans="1:11" x14ac:dyDescent="0.2">
      <c r="A764" s="49">
        <v>8</v>
      </c>
      <c r="B764" s="49">
        <v>11</v>
      </c>
      <c r="D764" s="49">
        <v>2</v>
      </c>
      <c r="E764" s="49" t="s">
        <v>11</v>
      </c>
      <c r="F764" s="49">
        <v>-0.54300000000000004</v>
      </c>
      <c r="G764" s="49">
        <v>-0.34899999999999998</v>
      </c>
      <c r="H764" s="49">
        <v>-0.109</v>
      </c>
      <c r="I764" s="49">
        <v>7.5970000000000004</v>
      </c>
      <c r="J764" s="49">
        <v>0.308</v>
      </c>
      <c r="K764" s="49">
        <v>0.70499999999999996</v>
      </c>
    </row>
    <row r="765" spans="1:11" x14ac:dyDescent="0.2">
      <c r="A765" s="49">
        <v>8</v>
      </c>
      <c r="B765" s="49">
        <v>11</v>
      </c>
      <c r="D765" s="49">
        <v>2</v>
      </c>
      <c r="E765" s="49" t="s">
        <v>12</v>
      </c>
      <c r="F765" s="49">
        <v>-257.13</v>
      </c>
      <c r="G765" s="49">
        <v>-159.96199999999999</v>
      </c>
      <c r="H765" s="49">
        <v>8.0000000000000002E-3</v>
      </c>
      <c r="I765" s="49">
        <v>-0.69699999999999995</v>
      </c>
      <c r="J765" s="49">
        <v>-0.03</v>
      </c>
      <c r="K765" s="49">
        <v>-6.9000000000000006E-2</v>
      </c>
    </row>
    <row r="766" spans="1:11" x14ac:dyDescent="0.2">
      <c r="A766" s="49">
        <v>8</v>
      </c>
      <c r="B766" s="49">
        <v>11</v>
      </c>
      <c r="D766" s="49">
        <v>1</v>
      </c>
      <c r="E766" s="49" t="s">
        <v>9</v>
      </c>
      <c r="F766" s="49">
        <v>-0.307</v>
      </c>
      <c r="G766" s="49">
        <v>-0.19</v>
      </c>
      <c r="H766" s="49">
        <v>-0.16</v>
      </c>
      <c r="I766" s="49">
        <v>14.983000000000001</v>
      </c>
      <c r="J766" s="49">
        <v>0.78300000000000003</v>
      </c>
      <c r="K766" s="49">
        <v>1.7909999999999999</v>
      </c>
    </row>
    <row r="767" spans="1:11" x14ac:dyDescent="0.2">
      <c r="A767" s="49">
        <v>8</v>
      </c>
      <c r="B767" s="49">
        <v>11</v>
      </c>
      <c r="D767" s="49">
        <v>1</v>
      </c>
      <c r="E767" s="49" t="s">
        <v>10</v>
      </c>
      <c r="F767" s="49">
        <v>0.68300000000000005</v>
      </c>
      <c r="G767" s="49">
        <v>0.45600000000000002</v>
      </c>
      <c r="H767" s="49">
        <v>0.58299999999999996</v>
      </c>
      <c r="I767" s="49">
        <v>-49.472000000000001</v>
      </c>
      <c r="J767" s="49">
        <v>-2.359</v>
      </c>
      <c r="K767" s="49">
        <v>-5.3920000000000003</v>
      </c>
    </row>
    <row r="768" spans="1:11" x14ac:dyDescent="0.2">
      <c r="A768" s="49">
        <v>8</v>
      </c>
      <c r="B768" s="49">
        <v>11</v>
      </c>
      <c r="D768" s="49">
        <v>1</v>
      </c>
      <c r="E768" s="49" t="s">
        <v>11</v>
      </c>
      <c r="F768" s="49">
        <v>-0.26800000000000002</v>
      </c>
      <c r="G768" s="49">
        <v>-0.17399999999999999</v>
      </c>
      <c r="H768" s="49">
        <v>-0.20100000000000001</v>
      </c>
      <c r="I768" s="49">
        <v>17.420000000000002</v>
      </c>
      <c r="J768" s="49">
        <v>0.84899999999999998</v>
      </c>
      <c r="K768" s="49">
        <v>1.9410000000000001</v>
      </c>
    </row>
    <row r="769" spans="1:11" x14ac:dyDescent="0.2">
      <c r="A769" s="49">
        <v>8</v>
      </c>
      <c r="B769" s="49">
        <v>11</v>
      </c>
      <c r="D769" s="49">
        <v>1</v>
      </c>
      <c r="E769" s="49" t="s">
        <v>12</v>
      </c>
      <c r="F769" s="49">
        <v>-314.30700000000002</v>
      </c>
      <c r="G769" s="49">
        <v>-195.16300000000001</v>
      </c>
      <c r="H769" s="49">
        <v>1.0999999999999999E-2</v>
      </c>
      <c r="I769" s="49">
        <v>-0.89400000000000002</v>
      </c>
      <c r="J769" s="49">
        <v>-3.9E-2</v>
      </c>
      <c r="K769" s="49">
        <v>-8.8999999999999996E-2</v>
      </c>
    </row>
    <row r="770" spans="1:11" x14ac:dyDescent="0.2">
      <c r="A770" s="49">
        <v>8</v>
      </c>
      <c r="B770" s="49">
        <v>17</v>
      </c>
      <c r="D770" s="49">
        <v>6</v>
      </c>
      <c r="E770" s="49" t="s">
        <v>9</v>
      </c>
      <c r="F770" s="49">
        <v>12.182</v>
      </c>
      <c r="G770" s="49">
        <v>8.1189999999999998</v>
      </c>
      <c r="H770" s="49">
        <v>-5.3999999999999999E-2</v>
      </c>
      <c r="I770" s="49">
        <v>4.8949999999999996</v>
      </c>
      <c r="J770" s="49">
        <v>0.20300000000000001</v>
      </c>
      <c r="K770" s="49">
        <v>0.46400000000000002</v>
      </c>
    </row>
    <row r="771" spans="1:11" x14ac:dyDescent="0.2">
      <c r="A771" s="49">
        <v>8</v>
      </c>
      <c r="B771" s="49">
        <v>17</v>
      </c>
      <c r="D771" s="49">
        <v>6</v>
      </c>
      <c r="E771" s="49" t="s">
        <v>10</v>
      </c>
      <c r="F771" s="49">
        <v>-11.863</v>
      </c>
      <c r="G771" s="49">
        <v>-7.452</v>
      </c>
      <c r="H771" s="49">
        <v>-5.7000000000000002E-2</v>
      </c>
      <c r="I771" s="49">
        <v>4.0090000000000003</v>
      </c>
      <c r="J771" s="49">
        <v>0.189</v>
      </c>
      <c r="K771" s="49">
        <v>0.432</v>
      </c>
    </row>
    <row r="772" spans="1:11" x14ac:dyDescent="0.2">
      <c r="A772" s="49">
        <v>8</v>
      </c>
      <c r="B772" s="49">
        <v>17</v>
      </c>
      <c r="D772" s="49">
        <v>6</v>
      </c>
      <c r="E772" s="49" t="s">
        <v>11</v>
      </c>
      <c r="F772" s="49">
        <v>7.5140000000000002</v>
      </c>
      <c r="G772" s="49">
        <v>4.8659999999999997</v>
      </c>
      <c r="H772" s="49">
        <v>1E-3</v>
      </c>
      <c r="I772" s="49">
        <v>0.27700000000000002</v>
      </c>
      <c r="J772" s="49">
        <v>4.0000000000000001E-3</v>
      </c>
      <c r="K772" s="49">
        <v>0.01</v>
      </c>
    </row>
    <row r="773" spans="1:11" x14ac:dyDescent="0.2">
      <c r="A773" s="49">
        <v>8</v>
      </c>
      <c r="B773" s="49">
        <v>17</v>
      </c>
      <c r="D773" s="49">
        <v>6</v>
      </c>
      <c r="E773" s="49" t="s">
        <v>12</v>
      </c>
      <c r="F773" s="49">
        <v>-14.832000000000001</v>
      </c>
      <c r="G773" s="49">
        <v>-9.93</v>
      </c>
      <c r="H773" s="49">
        <v>0.02</v>
      </c>
      <c r="I773" s="49">
        <v>-1.8640000000000001</v>
      </c>
      <c r="J773" s="49">
        <v>-7.6999999999999999E-2</v>
      </c>
      <c r="K773" s="49">
        <v>-0.17699999999999999</v>
      </c>
    </row>
    <row r="774" spans="1:11" x14ac:dyDescent="0.2">
      <c r="A774" s="49">
        <v>8</v>
      </c>
      <c r="B774" s="49">
        <v>17</v>
      </c>
      <c r="D774" s="49">
        <v>5</v>
      </c>
      <c r="E774" s="49" t="s">
        <v>9</v>
      </c>
      <c r="F774" s="49">
        <v>12.036</v>
      </c>
      <c r="G774" s="49">
        <v>7.2690000000000001</v>
      </c>
      <c r="H774" s="49">
        <v>-0.14699999999999999</v>
      </c>
      <c r="I774" s="49">
        <v>11.792</v>
      </c>
      <c r="J774" s="49">
        <v>0.51800000000000002</v>
      </c>
      <c r="K774" s="49">
        <v>1.1850000000000001</v>
      </c>
    </row>
    <row r="775" spans="1:11" x14ac:dyDescent="0.2">
      <c r="A775" s="49">
        <v>8</v>
      </c>
      <c r="B775" s="49">
        <v>17</v>
      </c>
      <c r="D775" s="49">
        <v>5</v>
      </c>
      <c r="E775" s="49" t="s">
        <v>10</v>
      </c>
      <c r="F775" s="49">
        <v>-11.935</v>
      </c>
      <c r="G775" s="49">
        <v>-7.306</v>
      </c>
      <c r="H775" s="49">
        <v>3.4000000000000002E-2</v>
      </c>
      <c r="I775" s="49">
        <v>-2.6960000000000002</v>
      </c>
      <c r="J775" s="49">
        <v>-0.11</v>
      </c>
      <c r="K775" s="49">
        <v>-0.25</v>
      </c>
    </row>
    <row r="776" spans="1:11" x14ac:dyDescent="0.2">
      <c r="A776" s="49">
        <v>8</v>
      </c>
      <c r="B776" s="49">
        <v>17</v>
      </c>
      <c r="D776" s="49">
        <v>5</v>
      </c>
      <c r="E776" s="49" t="s">
        <v>11</v>
      </c>
      <c r="F776" s="49">
        <v>7.4909999999999997</v>
      </c>
      <c r="G776" s="49">
        <v>4.5549999999999997</v>
      </c>
      <c r="H776" s="49">
        <v>-5.6000000000000001E-2</v>
      </c>
      <c r="I776" s="49">
        <v>4.5279999999999996</v>
      </c>
      <c r="J776" s="49">
        <v>0.19600000000000001</v>
      </c>
      <c r="K776" s="49">
        <v>0.44900000000000001</v>
      </c>
    </row>
    <row r="777" spans="1:11" x14ac:dyDescent="0.2">
      <c r="A777" s="49">
        <v>8</v>
      </c>
      <c r="B777" s="49">
        <v>17</v>
      </c>
      <c r="D777" s="49">
        <v>5</v>
      </c>
      <c r="E777" s="49" t="s">
        <v>12</v>
      </c>
      <c r="F777" s="49">
        <v>-43.27</v>
      </c>
      <c r="G777" s="49">
        <v>-27.44</v>
      </c>
      <c r="H777" s="49">
        <v>5.5E-2</v>
      </c>
      <c r="I777" s="49">
        <v>-4.8659999999999997</v>
      </c>
      <c r="J777" s="49">
        <v>-0.20399999999999999</v>
      </c>
      <c r="K777" s="49">
        <v>-0.46700000000000003</v>
      </c>
    </row>
    <row r="778" spans="1:11" x14ac:dyDescent="0.2">
      <c r="A778" s="49">
        <v>8</v>
      </c>
      <c r="B778" s="49">
        <v>17</v>
      </c>
      <c r="D778" s="49">
        <v>4</v>
      </c>
      <c r="E778" s="49" t="s">
        <v>9</v>
      </c>
      <c r="F778" s="49">
        <v>11.961</v>
      </c>
      <c r="G778" s="49">
        <v>7.3940000000000001</v>
      </c>
      <c r="H778" s="49">
        <v>-0.09</v>
      </c>
      <c r="I778" s="49">
        <v>7.8689999999999998</v>
      </c>
      <c r="J778" s="49">
        <v>0.34499999999999997</v>
      </c>
      <c r="K778" s="49">
        <v>0.78900000000000003</v>
      </c>
    </row>
    <row r="779" spans="1:11" x14ac:dyDescent="0.2">
      <c r="A779" s="49">
        <v>8</v>
      </c>
      <c r="B779" s="49">
        <v>17</v>
      </c>
      <c r="D779" s="49">
        <v>4</v>
      </c>
      <c r="E779" s="49" t="s">
        <v>10</v>
      </c>
      <c r="F779" s="49">
        <v>-12.042</v>
      </c>
      <c r="G779" s="49">
        <v>-7.4189999999999996</v>
      </c>
      <c r="H779" s="49">
        <v>5.2999999999999999E-2</v>
      </c>
      <c r="I779" s="49">
        <v>-4.6150000000000002</v>
      </c>
      <c r="J779" s="49">
        <v>-0.189</v>
      </c>
      <c r="K779" s="49">
        <v>-0.432</v>
      </c>
    </row>
    <row r="780" spans="1:11" x14ac:dyDescent="0.2">
      <c r="A780" s="49">
        <v>8</v>
      </c>
      <c r="B780" s="49">
        <v>17</v>
      </c>
      <c r="D780" s="49">
        <v>4</v>
      </c>
      <c r="E780" s="49" t="s">
        <v>11</v>
      </c>
      <c r="F780" s="49">
        <v>7.5010000000000003</v>
      </c>
      <c r="G780" s="49">
        <v>4.6289999999999996</v>
      </c>
      <c r="H780" s="49">
        <v>-4.4999999999999998E-2</v>
      </c>
      <c r="I780" s="49">
        <v>3.9009999999999998</v>
      </c>
      <c r="J780" s="49">
        <v>0.16700000000000001</v>
      </c>
      <c r="K780" s="49">
        <v>0.38200000000000001</v>
      </c>
    </row>
    <row r="781" spans="1:11" x14ac:dyDescent="0.2">
      <c r="A781" s="49">
        <v>8</v>
      </c>
      <c r="B781" s="49">
        <v>17</v>
      </c>
      <c r="D781" s="49">
        <v>4</v>
      </c>
      <c r="E781" s="49" t="s">
        <v>12</v>
      </c>
      <c r="F781" s="49">
        <v>-71.707999999999998</v>
      </c>
      <c r="G781" s="49">
        <v>-44.944000000000003</v>
      </c>
      <c r="H781" s="49">
        <v>0.10299999999999999</v>
      </c>
      <c r="I781" s="49">
        <v>-8.9309999999999992</v>
      </c>
      <c r="J781" s="49">
        <v>-0.379</v>
      </c>
      <c r="K781" s="49">
        <v>-0.86699999999999999</v>
      </c>
    </row>
    <row r="782" spans="1:11" x14ac:dyDescent="0.2">
      <c r="A782" s="49">
        <v>8</v>
      </c>
      <c r="B782" s="49">
        <v>17</v>
      </c>
      <c r="D782" s="49">
        <v>3</v>
      </c>
      <c r="E782" s="49" t="s">
        <v>9</v>
      </c>
      <c r="F782" s="49">
        <v>11.771000000000001</v>
      </c>
      <c r="G782" s="49">
        <v>7.234</v>
      </c>
      <c r="H782" s="49">
        <v>-8.2000000000000003E-2</v>
      </c>
      <c r="I782" s="49">
        <v>6.9740000000000002</v>
      </c>
      <c r="J782" s="49">
        <v>0.314</v>
      </c>
      <c r="K782" s="49">
        <v>0.71899999999999997</v>
      </c>
    </row>
    <row r="783" spans="1:11" x14ac:dyDescent="0.2">
      <c r="A783" s="49">
        <v>8</v>
      </c>
      <c r="B783" s="49">
        <v>17</v>
      </c>
      <c r="D783" s="49">
        <v>3</v>
      </c>
      <c r="E783" s="49" t="s">
        <v>10</v>
      </c>
      <c r="F783" s="49">
        <v>-11.298</v>
      </c>
      <c r="G783" s="49">
        <v>-6.9560000000000004</v>
      </c>
      <c r="H783" s="49">
        <v>0.04</v>
      </c>
      <c r="I783" s="49">
        <v>-5.3010000000000002</v>
      </c>
      <c r="J783" s="49">
        <v>-0.23400000000000001</v>
      </c>
      <c r="K783" s="49">
        <v>-0.53400000000000003</v>
      </c>
    </row>
    <row r="784" spans="1:11" x14ac:dyDescent="0.2">
      <c r="A784" s="49">
        <v>8</v>
      </c>
      <c r="B784" s="49">
        <v>17</v>
      </c>
      <c r="D784" s="49">
        <v>3</v>
      </c>
      <c r="E784" s="49" t="s">
        <v>11</v>
      </c>
      <c r="F784" s="49">
        <v>7.2089999999999996</v>
      </c>
      <c r="G784" s="49">
        <v>4.4340000000000002</v>
      </c>
      <c r="H784" s="49">
        <v>-3.7999999999999999E-2</v>
      </c>
      <c r="I784" s="49">
        <v>3.8359999999999999</v>
      </c>
      <c r="J784" s="49">
        <v>0.17100000000000001</v>
      </c>
      <c r="K784" s="49">
        <v>0.39200000000000002</v>
      </c>
    </row>
    <row r="785" spans="1:11" x14ac:dyDescent="0.2">
      <c r="A785" s="49">
        <v>8</v>
      </c>
      <c r="B785" s="49">
        <v>17</v>
      </c>
      <c r="D785" s="49">
        <v>3</v>
      </c>
      <c r="E785" s="49" t="s">
        <v>12</v>
      </c>
      <c r="F785" s="49">
        <v>-100.116</v>
      </c>
      <c r="G785" s="49">
        <v>-62.43</v>
      </c>
      <c r="H785" s="49">
        <v>0.155</v>
      </c>
      <c r="I785" s="49">
        <v>-13.391999999999999</v>
      </c>
      <c r="J785" s="49">
        <v>-0.57299999999999995</v>
      </c>
      <c r="K785" s="49">
        <v>-1.31</v>
      </c>
    </row>
    <row r="786" spans="1:11" x14ac:dyDescent="0.2">
      <c r="A786" s="49">
        <v>8</v>
      </c>
      <c r="B786" s="49">
        <v>17</v>
      </c>
      <c r="D786" s="49">
        <v>2</v>
      </c>
      <c r="E786" s="49" t="s">
        <v>9</v>
      </c>
      <c r="F786" s="49">
        <v>12.523999999999999</v>
      </c>
      <c r="G786" s="49">
        <v>7.6989999999999998</v>
      </c>
      <c r="H786" s="49">
        <v>-0.109</v>
      </c>
      <c r="I786" s="49">
        <v>6.8440000000000003</v>
      </c>
      <c r="J786" s="49">
        <v>0.29699999999999999</v>
      </c>
      <c r="K786" s="49">
        <v>0.67800000000000005</v>
      </c>
    </row>
    <row r="787" spans="1:11" x14ac:dyDescent="0.2">
      <c r="A787" s="49">
        <v>8</v>
      </c>
      <c r="B787" s="49">
        <v>17</v>
      </c>
      <c r="D787" s="49">
        <v>2</v>
      </c>
      <c r="E787" s="49" t="s">
        <v>10</v>
      </c>
      <c r="F787" s="49">
        <v>-14.041</v>
      </c>
      <c r="G787" s="49">
        <v>-8.6289999999999996</v>
      </c>
      <c r="H787" s="49">
        <v>6.4000000000000001E-2</v>
      </c>
      <c r="I787" s="49">
        <v>-3.282</v>
      </c>
      <c r="J787" s="49">
        <v>-5.3999999999999999E-2</v>
      </c>
      <c r="K787" s="49">
        <v>-0.123</v>
      </c>
    </row>
    <row r="788" spans="1:11" x14ac:dyDescent="0.2">
      <c r="A788" s="49">
        <v>8</v>
      </c>
      <c r="B788" s="49">
        <v>17</v>
      </c>
      <c r="D788" s="49">
        <v>2</v>
      </c>
      <c r="E788" s="49" t="s">
        <v>11</v>
      </c>
      <c r="F788" s="49">
        <v>8.3019999999999996</v>
      </c>
      <c r="G788" s="49">
        <v>5.1020000000000003</v>
      </c>
      <c r="H788" s="49">
        <v>-5.3999999999999999E-2</v>
      </c>
      <c r="I788" s="49">
        <v>3.165</v>
      </c>
      <c r="J788" s="49">
        <v>0.11</v>
      </c>
      <c r="K788" s="49">
        <v>0.25</v>
      </c>
    </row>
    <row r="789" spans="1:11" x14ac:dyDescent="0.2">
      <c r="A789" s="49">
        <v>8</v>
      </c>
      <c r="B789" s="49">
        <v>17</v>
      </c>
      <c r="D789" s="49">
        <v>2</v>
      </c>
      <c r="E789" s="49" t="s">
        <v>12</v>
      </c>
      <c r="F789" s="49">
        <v>-128.518</v>
      </c>
      <c r="G789" s="49">
        <v>-79.912000000000006</v>
      </c>
      <c r="H789" s="49">
        <v>0.21199999999999999</v>
      </c>
      <c r="I789" s="49">
        <v>-18.073</v>
      </c>
      <c r="J789" s="49">
        <v>-0.77800000000000002</v>
      </c>
      <c r="K789" s="49">
        <v>-1.7769999999999999</v>
      </c>
    </row>
    <row r="790" spans="1:11" x14ac:dyDescent="0.2">
      <c r="A790" s="49">
        <v>8</v>
      </c>
      <c r="B790" s="49">
        <v>17</v>
      </c>
      <c r="D790" s="49">
        <v>1</v>
      </c>
      <c r="E790" s="49" t="s">
        <v>9</v>
      </c>
      <c r="F790" s="49">
        <v>9.3689999999999998</v>
      </c>
      <c r="G790" s="49">
        <v>5.7720000000000002</v>
      </c>
      <c r="H790" s="49">
        <v>-9.7000000000000003E-2</v>
      </c>
      <c r="I790" s="49">
        <v>9.8780000000000001</v>
      </c>
      <c r="J790" s="49">
        <v>0.54800000000000004</v>
      </c>
      <c r="K790" s="49">
        <v>1.252</v>
      </c>
    </row>
    <row r="791" spans="1:11" x14ac:dyDescent="0.2">
      <c r="A791" s="49">
        <v>8</v>
      </c>
      <c r="B791" s="49">
        <v>17</v>
      </c>
      <c r="D791" s="49">
        <v>1</v>
      </c>
      <c r="E791" s="49" t="s">
        <v>10</v>
      </c>
      <c r="F791" s="49">
        <v>-4.1550000000000002</v>
      </c>
      <c r="G791" s="49">
        <v>-2.5249999999999999</v>
      </c>
      <c r="H791" s="49">
        <v>0.55200000000000005</v>
      </c>
      <c r="I791" s="49">
        <v>-46.918999999999997</v>
      </c>
      <c r="J791" s="49">
        <v>-2.2410000000000001</v>
      </c>
      <c r="K791" s="49">
        <v>-5.1219999999999999</v>
      </c>
    </row>
    <row r="792" spans="1:11" x14ac:dyDescent="0.2">
      <c r="A792" s="49">
        <v>8</v>
      </c>
      <c r="B792" s="49">
        <v>17</v>
      </c>
      <c r="D792" s="49">
        <v>1</v>
      </c>
      <c r="E792" s="49" t="s">
        <v>11</v>
      </c>
      <c r="F792" s="49">
        <v>3.6549999999999998</v>
      </c>
      <c r="G792" s="49">
        <v>2.2429999999999999</v>
      </c>
      <c r="H792" s="49">
        <v>-0.17599999999999999</v>
      </c>
      <c r="I792" s="49">
        <v>15.351000000000001</v>
      </c>
      <c r="J792" s="49">
        <v>0.754</v>
      </c>
      <c r="K792" s="49">
        <v>1.7230000000000001</v>
      </c>
    </row>
    <row r="793" spans="1:11" x14ac:dyDescent="0.2">
      <c r="A793" s="49">
        <v>8</v>
      </c>
      <c r="B793" s="49">
        <v>17</v>
      </c>
      <c r="D793" s="49">
        <v>1</v>
      </c>
      <c r="E793" s="49" t="s">
        <v>12</v>
      </c>
      <c r="F793" s="49">
        <v>-156.79499999999999</v>
      </c>
      <c r="G793" s="49">
        <v>-97.316000000000003</v>
      </c>
      <c r="H793" s="49">
        <v>0.27400000000000002</v>
      </c>
      <c r="I793" s="49">
        <v>-23.123000000000001</v>
      </c>
      <c r="J793" s="49">
        <v>-1.008</v>
      </c>
      <c r="K793" s="49">
        <v>-2.3050000000000002</v>
      </c>
    </row>
    <row r="794" spans="1:11" x14ac:dyDescent="0.2">
      <c r="A794" s="49">
        <v>9</v>
      </c>
      <c r="B794" s="49">
        <v>6</v>
      </c>
      <c r="D794" s="49">
        <v>6</v>
      </c>
      <c r="E794" s="49" t="s">
        <v>9</v>
      </c>
      <c r="F794" s="49">
        <v>-23.314</v>
      </c>
      <c r="G794" s="49">
        <v>-16.986000000000001</v>
      </c>
      <c r="H794" s="49">
        <v>-0.68799999999999994</v>
      </c>
      <c r="I794" s="49">
        <v>38.56</v>
      </c>
      <c r="J794" s="49">
        <v>2.5880000000000001</v>
      </c>
      <c r="K794" s="49">
        <v>5.9139999999999997</v>
      </c>
    </row>
    <row r="795" spans="1:11" x14ac:dyDescent="0.2">
      <c r="A795" s="49">
        <v>9</v>
      </c>
      <c r="B795" s="49">
        <v>6</v>
      </c>
      <c r="D795" s="49">
        <v>6</v>
      </c>
      <c r="E795" s="49" t="s">
        <v>10</v>
      </c>
      <c r="F795" s="49">
        <v>20.896000000000001</v>
      </c>
      <c r="G795" s="49">
        <v>15.077</v>
      </c>
      <c r="H795" s="49">
        <v>0.56000000000000005</v>
      </c>
      <c r="I795" s="49">
        <v>-31.786000000000001</v>
      </c>
      <c r="J795" s="49">
        <v>-2.12</v>
      </c>
      <c r="K795" s="49">
        <v>-4.8449999999999998</v>
      </c>
    </row>
    <row r="796" spans="1:11" x14ac:dyDescent="0.2">
      <c r="A796" s="49">
        <v>9</v>
      </c>
      <c r="B796" s="49">
        <v>6</v>
      </c>
      <c r="D796" s="49">
        <v>6</v>
      </c>
      <c r="E796" s="49" t="s">
        <v>11</v>
      </c>
      <c r="F796" s="49">
        <v>-13.816000000000001</v>
      </c>
      <c r="G796" s="49">
        <v>-10.019</v>
      </c>
      <c r="H796" s="49">
        <v>-0.39</v>
      </c>
      <c r="I796" s="49">
        <v>21.983000000000001</v>
      </c>
      <c r="J796" s="49">
        <v>1.4710000000000001</v>
      </c>
      <c r="K796" s="49">
        <v>3.3620000000000001</v>
      </c>
    </row>
    <row r="797" spans="1:11" x14ac:dyDescent="0.2">
      <c r="A797" s="49">
        <v>9</v>
      </c>
      <c r="B797" s="49">
        <v>6</v>
      </c>
      <c r="D797" s="49">
        <v>6</v>
      </c>
      <c r="E797" s="49" t="s">
        <v>12</v>
      </c>
      <c r="F797" s="49">
        <v>-37.936</v>
      </c>
      <c r="G797" s="49">
        <v>-28.216999999999999</v>
      </c>
      <c r="H797" s="49">
        <v>-0.318</v>
      </c>
      <c r="I797" s="49">
        <v>17.849</v>
      </c>
      <c r="J797" s="49">
        <v>1.198</v>
      </c>
      <c r="K797" s="49">
        <v>2.738</v>
      </c>
    </row>
    <row r="798" spans="1:11" x14ac:dyDescent="0.2">
      <c r="A798" s="49">
        <v>9</v>
      </c>
      <c r="B798" s="49">
        <v>6</v>
      </c>
      <c r="D798" s="49">
        <v>5</v>
      </c>
      <c r="E798" s="49" t="s">
        <v>9</v>
      </c>
      <c r="F798" s="49">
        <v>-17.782</v>
      </c>
      <c r="G798" s="49">
        <v>-12.653</v>
      </c>
      <c r="H798" s="49">
        <v>-1.046</v>
      </c>
      <c r="I798" s="49">
        <v>54.982999999999997</v>
      </c>
      <c r="J798" s="49">
        <v>3.8079999999999998</v>
      </c>
      <c r="K798" s="49">
        <v>8.7029999999999994</v>
      </c>
    </row>
    <row r="799" spans="1:11" x14ac:dyDescent="0.2">
      <c r="A799" s="49">
        <v>9</v>
      </c>
      <c r="B799" s="49">
        <v>6</v>
      </c>
      <c r="D799" s="49">
        <v>5</v>
      </c>
      <c r="E799" s="49" t="s">
        <v>10</v>
      </c>
      <c r="F799" s="49">
        <v>18.015999999999998</v>
      </c>
      <c r="G799" s="49">
        <v>12.843</v>
      </c>
      <c r="H799" s="49">
        <v>0.96799999999999997</v>
      </c>
      <c r="I799" s="49">
        <v>-51.088999999999999</v>
      </c>
      <c r="J799" s="49">
        <v>-3.5249999999999999</v>
      </c>
      <c r="K799" s="49">
        <v>-8.0559999999999992</v>
      </c>
    </row>
    <row r="800" spans="1:11" x14ac:dyDescent="0.2">
      <c r="A800" s="49">
        <v>9</v>
      </c>
      <c r="B800" s="49">
        <v>6</v>
      </c>
      <c r="D800" s="49">
        <v>5</v>
      </c>
      <c r="E800" s="49" t="s">
        <v>11</v>
      </c>
      <c r="F800" s="49">
        <v>-11.186999999999999</v>
      </c>
      <c r="G800" s="49">
        <v>-7.968</v>
      </c>
      <c r="H800" s="49">
        <v>-0.629</v>
      </c>
      <c r="I800" s="49">
        <v>33.146999999999998</v>
      </c>
      <c r="J800" s="49">
        <v>2.2909999999999999</v>
      </c>
      <c r="K800" s="49">
        <v>5.2370000000000001</v>
      </c>
    </row>
    <row r="801" spans="1:11" x14ac:dyDescent="0.2">
      <c r="A801" s="49">
        <v>9</v>
      </c>
      <c r="B801" s="49">
        <v>6</v>
      </c>
      <c r="D801" s="49">
        <v>5</v>
      </c>
      <c r="E801" s="49" t="s">
        <v>12</v>
      </c>
      <c r="F801" s="49">
        <v>-85.352000000000004</v>
      </c>
      <c r="G801" s="49">
        <v>-62.304000000000002</v>
      </c>
      <c r="H801" s="49">
        <v>-1.016</v>
      </c>
      <c r="I801" s="49">
        <v>55.542000000000002</v>
      </c>
      <c r="J801" s="49">
        <v>3.7730000000000001</v>
      </c>
      <c r="K801" s="49">
        <v>8.6229999999999993</v>
      </c>
    </row>
    <row r="802" spans="1:11" x14ac:dyDescent="0.2">
      <c r="A802" s="49">
        <v>9</v>
      </c>
      <c r="B802" s="49">
        <v>6</v>
      </c>
      <c r="D802" s="49">
        <v>4</v>
      </c>
      <c r="E802" s="49" t="s">
        <v>9</v>
      </c>
      <c r="F802" s="49">
        <v>-17.917000000000002</v>
      </c>
      <c r="G802" s="49">
        <v>-12.794</v>
      </c>
      <c r="H802" s="49">
        <v>-1.298</v>
      </c>
      <c r="I802" s="49">
        <v>68.89</v>
      </c>
      <c r="J802" s="49">
        <v>4.8129999999999997</v>
      </c>
      <c r="K802" s="49">
        <v>11.002000000000001</v>
      </c>
    </row>
    <row r="803" spans="1:11" x14ac:dyDescent="0.2">
      <c r="A803" s="49">
        <v>9</v>
      </c>
      <c r="B803" s="49">
        <v>6</v>
      </c>
      <c r="D803" s="49">
        <v>4</v>
      </c>
      <c r="E803" s="49" t="s">
        <v>10</v>
      </c>
      <c r="F803" s="49">
        <v>17.706</v>
      </c>
      <c r="G803" s="49">
        <v>12.635</v>
      </c>
      <c r="H803" s="49">
        <v>1.3740000000000001</v>
      </c>
      <c r="I803" s="49">
        <v>-73.004000000000005</v>
      </c>
      <c r="J803" s="49">
        <v>-5.0919999999999996</v>
      </c>
      <c r="K803" s="49">
        <v>-11.638999999999999</v>
      </c>
    </row>
    <row r="804" spans="1:11" x14ac:dyDescent="0.2">
      <c r="A804" s="49">
        <v>9</v>
      </c>
      <c r="B804" s="49">
        <v>6</v>
      </c>
      <c r="D804" s="49">
        <v>4</v>
      </c>
      <c r="E804" s="49" t="s">
        <v>11</v>
      </c>
      <c r="F804" s="49">
        <v>-11.132</v>
      </c>
      <c r="G804" s="49">
        <v>-7.9470000000000001</v>
      </c>
      <c r="H804" s="49">
        <v>-0.83499999999999996</v>
      </c>
      <c r="I804" s="49">
        <v>44.341999999999999</v>
      </c>
      <c r="J804" s="49">
        <v>3.0950000000000002</v>
      </c>
      <c r="K804" s="49">
        <v>7.0750000000000002</v>
      </c>
    </row>
    <row r="805" spans="1:11" x14ac:dyDescent="0.2">
      <c r="A805" s="49">
        <v>9</v>
      </c>
      <c r="B805" s="49">
        <v>6</v>
      </c>
      <c r="D805" s="49">
        <v>4</v>
      </c>
      <c r="E805" s="49" t="s">
        <v>12</v>
      </c>
      <c r="F805" s="49">
        <v>-131.721</v>
      </c>
      <c r="G805" s="49">
        <v>-95.599000000000004</v>
      </c>
      <c r="H805" s="49">
        <v>-2.0030000000000001</v>
      </c>
      <c r="I805" s="49">
        <v>107.767</v>
      </c>
      <c r="J805" s="49">
        <v>7.4020000000000001</v>
      </c>
      <c r="K805" s="49">
        <v>16.920000000000002</v>
      </c>
    </row>
    <row r="806" spans="1:11" x14ac:dyDescent="0.2">
      <c r="A806" s="49">
        <v>9</v>
      </c>
      <c r="B806" s="49">
        <v>6</v>
      </c>
      <c r="D806" s="49">
        <v>3</v>
      </c>
      <c r="E806" s="49" t="s">
        <v>9</v>
      </c>
      <c r="F806" s="49">
        <v>-16.849</v>
      </c>
      <c r="G806" s="49">
        <v>-12.03</v>
      </c>
      <c r="H806" s="49">
        <v>-1.5980000000000001</v>
      </c>
      <c r="I806" s="49">
        <v>83.558999999999997</v>
      </c>
      <c r="J806" s="49">
        <v>5.8810000000000002</v>
      </c>
      <c r="K806" s="49">
        <v>13.443</v>
      </c>
    </row>
    <row r="807" spans="1:11" x14ac:dyDescent="0.2">
      <c r="A807" s="49">
        <v>9</v>
      </c>
      <c r="B807" s="49">
        <v>6</v>
      </c>
      <c r="D807" s="49">
        <v>3</v>
      </c>
      <c r="E807" s="49" t="s">
        <v>10</v>
      </c>
      <c r="F807" s="49">
        <v>16.463000000000001</v>
      </c>
      <c r="G807" s="49">
        <v>11.743</v>
      </c>
      <c r="H807" s="49">
        <v>1.573</v>
      </c>
      <c r="I807" s="49">
        <v>-82.673000000000002</v>
      </c>
      <c r="J807" s="49">
        <v>-5.8070000000000004</v>
      </c>
      <c r="K807" s="49">
        <v>-13.273999999999999</v>
      </c>
    </row>
    <row r="808" spans="1:11" x14ac:dyDescent="0.2">
      <c r="A808" s="49">
        <v>9</v>
      </c>
      <c r="B808" s="49">
        <v>6</v>
      </c>
      <c r="D808" s="49">
        <v>3</v>
      </c>
      <c r="E808" s="49" t="s">
        <v>11</v>
      </c>
      <c r="F808" s="49">
        <v>-10.41</v>
      </c>
      <c r="G808" s="49">
        <v>-7.4290000000000003</v>
      </c>
      <c r="H808" s="49">
        <v>-0.99099999999999999</v>
      </c>
      <c r="I808" s="49">
        <v>51.947000000000003</v>
      </c>
      <c r="J808" s="49">
        <v>3.653</v>
      </c>
      <c r="K808" s="49">
        <v>8.3490000000000002</v>
      </c>
    </row>
    <row r="809" spans="1:11" x14ac:dyDescent="0.2">
      <c r="A809" s="49">
        <v>9</v>
      </c>
      <c r="B809" s="49">
        <v>6</v>
      </c>
      <c r="D809" s="49">
        <v>3</v>
      </c>
      <c r="E809" s="49" t="s">
        <v>12</v>
      </c>
      <c r="F809" s="49">
        <v>-180.398</v>
      </c>
      <c r="G809" s="49">
        <v>-130.654</v>
      </c>
      <c r="H809" s="49">
        <v>-3.343</v>
      </c>
      <c r="I809" s="49">
        <v>178.45500000000001</v>
      </c>
      <c r="J809" s="49">
        <v>12.356999999999999</v>
      </c>
      <c r="K809" s="49">
        <v>28.244</v>
      </c>
    </row>
    <row r="810" spans="1:11" x14ac:dyDescent="0.2">
      <c r="A810" s="49">
        <v>9</v>
      </c>
      <c r="B810" s="49">
        <v>6</v>
      </c>
      <c r="D810" s="49">
        <v>2</v>
      </c>
      <c r="E810" s="49" t="s">
        <v>9</v>
      </c>
      <c r="F810" s="49">
        <v>-15.817</v>
      </c>
      <c r="G810" s="49">
        <v>-11.315</v>
      </c>
      <c r="H810" s="49">
        <v>-1.841</v>
      </c>
      <c r="I810" s="49">
        <v>90.861000000000004</v>
      </c>
      <c r="J810" s="49">
        <v>6.4969999999999999</v>
      </c>
      <c r="K810" s="49">
        <v>14.851000000000001</v>
      </c>
    </row>
    <row r="811" spans="1:11" x14ac:dyDescent="0.2">
      <c r="A811" s="49">
        <v>9</v>
      </c>
      <c r="B811" s="49">
        <v>6</v>
      </c>
      <c r="D811" s="49">
        <v>2</v>
      </c>
      <c r="E811" s="49" t="s">
        <v>10</v>
      </c>
      <c r="F811" s="49">
        <v>15.94</v>
      </c>
      <c r="G811" s="49">
        <v>11.393000000000001</v>
      </c>
      <c r="H811" s="49">
        <v>1.8839999999999999</v>
      </c>
      <c r="I811" s="49">
        <v>-93.137</v>
      </c>
      <c r="J811" s="49">
        <v>-6.6360000000000001</v>
      </c>
      <c r="K811" s="49">
        <v>-15.167999999999999</v>
      </c>
    </row>
    <row r="812" spans="1:11" x14ac:dyDescent="0.2">
      <c r="A812" s="49">
        <v>9</v>
      </c>
      <c r="B812" s="49">
        <v>6</v>
      </c>
      <c r="D812" s="49">
        <v>2</v>
      </c>
      <c r="E812" s="49" t="s">
        <v>11</v>
      </c>
      <c r="F812" s="49">
        <v>-9.9239999999999995</v>
      </c>
      <c r="G812" s="49">
        <v>-7.0960000000000001</v>
      </c>
      <c r="H812" s="49">
        <v>-1.1639999999999999</v>
      </c>
      <c r="I812" s="49">
        <v>57.5</v>
      </c>
      <c r="J812" s="49">
        <v>4.1040000000000001</v>
      </c>
      <c r="K812" s="49">
        <v>9.3810000000000002</v>
      </c>
    </row>
    <row r="813" spans="1:11" x14ac:dyDescent="0.2">
      <c r="A813" s="49">
        <v>9</v>
      </c>
      <c r="B813" s="49">
        <v>6</v>
      </c>
      <c r="D813" s="49">
        <v>2</v>
      </c>
      <c r="E813" s="49" t="s">
        <v>12</v>
      </c>
      <c r="F813" s="49">
        <v>-227.86799999999999</v>
      </c>
      <c r="G813" s="49">
        <v>-164.852</v>
      </c>
      <c r="H813" s="49">
        <v>-4.883</v>
      </c>
      <c r="I813" s="49">
        <v>256.66300000000001</v>
      </c>
      <c r="J813" s="49">
        <v>17.899000000000001</v>
      </c>
      <c r="K813" s="49">
        <v>40.911000000000001</v>
      </c>
    </row>
    <row r="814" spans="1:11" x14ac:dyDescent="0.2">
      <c r="A814" s="49">
        <v>9</v>
      </c>
      <c r="B814" s="49">
        <v>6</v>
      </c>
      <c r="D814" s="49">
        <v>1</v>
      </c>
      <c r="E814" s="49" t="s">
        <v>9</v>
      </c>
      <c r="F814" s="49">
        <v>-8.5809999999999995</v>
      </c>
      <c r="G814" s="49">
        <v>-6.1630000000000003</v>
      </c>
      <c r="H814" s="49">
        <v>-1.2509999999999999</v>
      </c>
      <c r="I814" s="49">
        <v>65.016000000000005</v>
      </c>
      <c r="J814" s="49">
        <v>4.9729999999999999</v>
      </c>
      <c r="K814" s="49">
        <v>11.367000000000001</v>
      </c>
    </row>
    <row r="815" spans="1:11" x14ac:dyDescent="0.2">
      <c r="A815" s="49">
        <v>9</v>
      </c>
      <c r="B815" s="49">
        <v>6</v>
      </c>
      <c r="D815" s="49">
        <v>1</v>
      </c>
      <c r="E815" s="49" t="s">
        <v>10</v>
      </c>
      <c r="F815" s="49">
        <v>5.157</v>
      </c>
      <c r="G815" s="49">
        <v>3.6720000000000002</v>
      </c>
      <c r="H815" s="49">
        <v>1.44</v>
      </c>
      <c r="I815" s="49">
        <v>-74.548000000000002</v>
      </c>
      <c r="J815" s="49">
        <v>-5.6689999999999996</v>
      </c>
      <c r="K815" s="49">
        <v>-12.959</v>
      </c>
    </row>
    <row r="816" spans="1:11" x14ac:dyDescent="0.2">
      <c r="A816" s="49">
        <v>9</v>
      </c>
      <c r="B816" s="49">
        <v>6</v>
      </c>
      <c r="D816" s="49">
        <v>1</v>
      </c>
      <c r="E816" s="49" t="s">
        <v>11</v>
      </c>
      <c r="F816" s="49">
        <v>-3.7130000000000001</v>
      </c>
      <c r="G816" s="49">
        <v>-2.6579999999999999</v>
      </c>
      <c r="H816" s="49">
        <v>-0.72699999999999998</v>
      </c>
      <c r="I816" s="49">
        <v>37.72</v>
      </c>
      <c r="J816" s="49">
        <v>2.8759999999999999</v>
      </c>
      <c r="K816" s="49">
        <v>6.5750000000000002</v>
      </c>
    </row>
    <row r="817" spans="1:11" x14ac:dyDescent="0.2">
      <c r="A817" s="49">
        <v>9</v>
      </c>
      <c r="B817" s="49">
        <v>6</v>
      </c>
      <c r="D817" s="49">
        <v>1</v>
      </c>
      <c r="E817" s="49" t="s">
        <v>12</v>
      </c>
      <c r="F817" s="49">
        <v>-272.19600000000003</v>
      </c>
      <c r="G817" s="49">
        <v>-196.82499999999999</v>
      </c>
      <c r="H817" s="49">
        <v>-6.3239999999999998</v>
      </c>
      <c r="I817" s="49">
        <v>329.39299999999997</v>
      </c>
      <c r="J817" s="49">
        <v>23.241</v>
      </c>
      <c r="K817" s="49">
        <v>53.122</v>
      </c>
    </row>
    <row r="818" spans="1:11" x14ac:dyDescent="0.2">
      <c r="A818" s="49">
        <v>9</v>
      </c>
      <c r="B818" s="49">
        <v>12</v>
      </c>
      <c r="D818" s="49">
        <v>6</v>
      </c>
      <c r="E818" s="49" t="s">
        <v>9</v>
      </c>
      <c r="F818" s="49">
        <v>-5.923</v>
      </c>
      <c r="G818" s="49">
        <v>-3.677</v>
      </c>
      <c r="H818" s="49">
        <v>-1.804</v>
      </c>
      <c r="I818" s="49">
        <v>102.565</v>
      </c>
      <c r="J818" s="49">
        <v>6.8280000000000003</v>
      </c>
      <c r="K818" s="49">
        <v>15.608000000000001</v>
      </c>
    </row>
    <row r="819" spans="1:11" x14ac:dyDescent="0.2">
      <c r="A819" s="49">
        <v>9</v>
      </c>
      <c r="B819" s="49">
        <v>12</v>
      </c>
      <c r="D819" s="49">
        <v>6</v>
      </c>
      <c r="E819" s="49" t="s">
        <v>10</v>
      </c>
      <c r="F819" s="49">
        <v>6.0289999999999999</v>
      </c>
      <c r="G819" s="49">
        <v>3.9590000000000001</v>
      </c>
      <c r="H819" s="49">
        <v>0.90700000000000003</v>
      </c>
      <c r="I819" s="49">
        <v>-56.182000000000002</v>
      </c>
      <c r="J819" s="49">
        <v>-3.597</v>
      </c>
      <c r="K819" s="49">
        <v>-8.2219999999999995</v>
      </c>
    </row>
    <row r="820" spans="1:11" x14ac:dyDescent="0.2">
      <c r="A820" s="49">
        <v>9</v>
      </c>
      <c r="B820" s="49">
        <v>12</v>
      </c>
      <c r="D820" s="49">
        <v>6</v>
      </c>
      <c r="E820" s="49" t="s">
        <v>11</v>
      </c>
      <c r="F820" s="49">
        <v>-3.7349999999999999</v>
      </c>
      <c r="G820" s="49">
        <v>-2.3860000000000001</v>
      </c>
      <c r="H820" s="49">
        <v>-0.84699999999999998</v>
      </c>
      <c r="I820" s="49">
        <v>49.607999999999997</v>
      </c>
      <c r="J820" s="49">
        <v>3.258</v>
      </c>
      <c r="K820" s="49">
        <v>7.4470000000000001</v>
      </c>
    </row>
    <row r="821" spans="1:11" x14ac:dyDescent="0.2">
      <c r="A821" s="49">
        <v>9</v>
      </c>
      <c r="B821" s="49">
        <v>12</v>
      </c>
      <c r="D821" s="49">
        <v>6</v>
      </c>
      <c r="E821" s="49" t="s">
        <v>12</v>
      </c>
      <c r="F821" s="49">
        <v>-74.766999999999996</v>
      </c>
      <c r="G821" s="49">
        <v>-56.234999999999999</v>
      </c>
      <c r="H821" s="49">
        <v>-6.0999999999999999E-2</v>
      </c>
      <c r="I821" s="49">
        <v>4</v>
      </c>
      <c r="J821" s="49">
        <v>0.245</v>
      </c>
      <c r="K821" s="49">
        <v>0.56100000000000005</v>
      </c>
    </row>
    <row r="822" spans="1:11" x14ac:dyDescent="0.2">
      <c r="A822" s="49">
        <v>9</v>
      </c>
      <c r="B822" s="49">
        <v>12</v>
      </c>
      <c r="D822" s="49">
        <v>5</v>
      </c>
      <c r="E822" s="49" t="s">
        <v>9</v>
      </c>
      <c r="F822" s="49">
        <v>-1.8420000000000001</v>
      </c>
      <c r="G822" s="49">
        <v>-0.96499999999999997</v>
      </c>
      <c r="H822" s="49">
        <v>-3.0030000000000001</v>
      </c>
      <c r="I822" s="49">
        <v>155.50399999999999</v>
      </c>
      <c r="J822" s="49">
        <v>10.832000000000001</v>
      </c>
      <c r="K822" s="49">
        <v>24.76</v>
      </c>
    </row>
    <row r="823" spans="1:11" x14ac:dyDescent="0.2">
      <c r="A823" s="49">
        <v>9</v>
      </c>
      <c r="B823" s="49">
        <v>12</v>
      </c>
      <c r="D823" s="49">
        <v>5</v>
      </c>
      <c r="E823" s="49" t="s">
        <v>10</v>
      </c>
      <c r="F823" s="49">
        <v>2.6150000000000002</v>
      </c>
      <c r="G823" s="49">
        <v>1.5209999999999999</v>
      </c>
      <c r="H823" s="49">
        <v>2.2330000000000001</v>
      </c>
      <c r="I823" s="49">
        <v>-116.837</v>
      </c>
      <c r="J823" s="49">
        <v>-8.0229999999999997</v>
      </c>
      <c r="K823" s="49">
        <v>-18.338000000000001</v>
      </c>
    </row>
    <row r="824" spans="1:11" x14ac:dyDescent="0.2">
      <c r="A824" s="49">
        <v>9</v>
      </c>
      <c r="B824" s="49">
        <v>12</v>
      </c>
      <c r="D824" s="49">
        <v>5</v>
      </c>
      <c r="E824" s="49" t="s">
        <v>11</v>
      </c>
      <c r="F824" s="49">
        <v>-1.393</v>
      </c>
      <c r="G824" s="49">
        <v>-0.77700000000000002</v>
      </c>
      <c r="H824" s="49">
        <v>-1.6359999999999999</v>
      </c>
      <c r="I824" s="49">
        <v>85.106999999999999</v>
      </c>
      <c r="J824" s="49">
        <v>5.8920000000000003</v>
      </c>
      <c r="K824" s="49">
        <v>13.468</v>
      </c>
    </row>
    <row r="825" spans="1:11" x14ac:dyDescent="0.2">
      <c r="A825" s="49">
        <v>9</v>
      </c>
      <c r="B825" s="49">
        <v>12</v>
      </c>
      <c r="D825" s="49">
        <v>5</v>
      </c>
      <c r="E825" s="49" t="s">
        <v>12</v>
      </c>
      <c r="F825" s="49">
        <v>-158.405</v>
      </c>
      <c r="G825" s="49">
        <v>-116.321</v>
      </c>
      <c r="H825" s="49">
        <v>-0.191</v>
      </c>
      <c r="I825" s="49">
        <v>11.224</v>
      </c>
      <c r="J825" s="49">
        <v>0.72699999999999998</v>
      </c>
      <c r="K825" s="49">
        <v>1.661</v>
      </c>
    </row>
    <row r="826" spans="1:11" x14ac:dyDescent="0.2">
      <c r="A826" s="49">
        <v>9</v>
      </c>
      <c r="B826" s="49">
        <v>12</v>
      </c>
      <c r="D826" s="49">
        <v>4</v>
      </c>
      <c r="E826" s="49" t="s">
        <v>9</v>
      </c>
      <c r="F826" s="49">
        <v>-3.6829999999999998</v>
      </c>
      <c r="G826" s="49">
        <v>-2.246</v>
      </c>
      <c r="H826" s="49">
        <v>-3.5030000000000001</v>
      </c>
      <c r="I826" s="49">
        <v>186.68</v>
      </c>
      <c r="J826" s="49">
        <v>13.065</v>
      </c>
      <c r="K826" s="49">
        <v>29.864000000000001</v>
      </c>
    </row>
    <row r="827" spans="1:11" x14ac:dyDescent="0.2">
      <c r="A827" s="49">
        <v>9</v>
      </c>
      <c r="B827" s="49">
        <v>12</v>
      </c>
      <c r="D827" s="49">
        <v>4</v>
      </c>
      <c r="E827" s="49" t="s">
        <v>10</v>
      </c>
      <c r="F827" s="49">
        <v>4.6449999999999996</v>
      </c>
      <c r="G827" s="49">
        <v>2.8540000000000001</v>
      </c>
      <c r="H827" s="49">
        <v>3.74</v>
      </c>
      <c r="I827" s="49">
        <v>-199.471</v>
      </c>
      <c r="J827" s="49">
        <v>-13.88</v>
      </c>
      <c r="K827" s="49">
        <v>-31.725000000000001</v>
      </c>
    </row>
    <row r="828" spans="1:11" x14ac:dyDescent="0.2">
      <c r="A828" s="49">
        <v>9</v>
      </c>
      <c r="B828" s="49">
        <v>12</v>
      </c>
      <c r="D828" s="49">
        <v>4</v>
      </c>
      <c r="E828" s="49" t="s">
        <v>11</v>
      </c>
      <c r="F828" s="49">
        <v>-2.6019999999999999</v>
      </c>
      <c r="G828" s="49">
        <v>-1.5940000000000001</v>
      </c>
      <c r="H828" s="49">
        <v>-2.2629999999999999</v>
      </c>
      <c r="I828" s="49">
        <v>120.672</v>
      </c>
      <c r="J828" s="49">
        <v>8.42</v>
      </c>
      <c r="K828" s="49">
        <v>19.247</v>
      </c>
    </row>
    <row r="829" spans="1:11" x14ac:dyDescent="0.2">
      <c r="A829" s="49">
        <v>9</v>
      </c>
      <c r="B829" s="49">
        <v>12</v>
      </c>
      <c r="D829" s="49">
        <v>4</v>
      </c>
      <c r="E829" s="49" t="s">
        <v>12</v>
      </c>
      <c r="F829" s="49">
        <v>-243.55500000000001</v>
      </c>
      <c r="G829" s="49">
        <v>-177.55699999999999</v>
      </c>
      <c r="H829" s="49">
        <v>-0.45900000000000002</v>
      </c>
      <c r="I829" s="49">
        <v>25.361999999999998</v>
      </c>
      <c r="J829" s="49">
        <v>1.706</v>
      </c>
      <c r="K829" s="49">
        <v>3.9</v>
      </c>
    </row>
    <row r="830" spans="1:11" x14ac:dyDescent="0.2">
      <c r="A830" s="49">
        <v>9</v>
      </c>
      <c r="B830" s="49">
        <v>12</v>
      </c>
      <c r="D830" s="49">
        <v>3</v>
      </c>
      <c r="E830" s="49" t="s">
        <v>9</v>
      </c>
      <c r="F830" s="49">
        <v>-4.53</v>
      </c>
      <c r="G830" s="49">
        <v>-2.7930000000000001</v>
      </c>
      <c r="H830" s="49">
        <v>-4.5960000000000001</v>
      </c>
      <c r="I830" s="49">
        <v>240.964</v>
      </c>
      <c r="J830" s="49">
        <v>16.989999999999998</v>
      </c>
      <c r="K830" s="49">
        <v>38.834000000000003</v>
      </c>
    </row>
    <row r="831" spans="1:11" x14ac:dyDescent="0.2">
      <c r="A831" s="49">
        <v>9</v>
      </c>
      <c r="B831" s="49">
        <v>12</v>
      </c>
      <c r="D831" s="49">
        <v>3</v>
      </c>
      <c r="E831" s="49" t="s">
        <v>10</v>
      </c>
      <c r="F831" s="49">
        <v>4.8650000000000002</v>
      </c>
      <c r="G831" s="49">
        <v>2.996</v>
      </c>
      <c r="H831" s="49">
        <v>4.2759999999999998</v>
      </c>
      <c r="I831" s="49">
        <v>-229.77699999999999</v>
      </c>
      <c r="J831" s="49">
        <v>-16.106999999999999</v>
      </c>
      <c r="K831" s="49">
        <v>-36.817</v>
      </c>
    </row>
    <row r="832" spans="1:11" x14ac:dyDescent="0.2">
      <c r="A832" s="49">
        <v>9</v>
      </c>
      <c r="B832" s="49">
        <v>12</v>
      </c>
      <c r="D832" s="49">
        <v>3</v>
      </c>
      <c r="E832" s="49" t="s">
        <v>11</v>
      </c>
      <c r="F832" s="49">
        <v>-2.9359999999999999</v>
      </c>
      <c r="G832" s="49">
        <v>-1.8089999999999999</v>
      </c>
      <c r="H832" s="49">
        <v>-2.7719999999999998</v>
      </c>
      <c r="I832" s="49">
        <v>147.107</v>
      </c>
      <c r="J832" s="49">
        <v>10.343</v>
      </c>
      <c r="K832" s="49">
        <v>23.640999999999998</v>
      </c>
    </row>
    <row r="833" spans="1:11" x14ac:dyDescent="0.2">
      <c r="A833" s="49">
        <v>9</v>
      </c>
      <c r="B833" s="49">
        <v>12</v>
      </c>
      <c r="D833" s="49">
        <v>3</v>
      </c>
      <c r="E833" s="49" t="s">
        <v>12</v>
      </c>
      <c r="F833" s="49">
        <v>-334.22399999999999</v>
      </c>
      <c r="G833" s="49">
        <v>-243.01</v>
      </c>
      <c r="H833" s="49">
        <v>-1.0289999999999999</v>
      </c>
      <c r="I833" s="49">
        <v>55.762</v>
      </c>
      <c r="J833" s="49">
        <v>3.8380000000000001</v>
      </c>
      <c r="K833" s="49">
        <v>8.7720000000000002</v>
      </c>
    </row>
    <row r="834" spans="1:11" x14ac:dyDescent="0.2">
      <c r="A834" s="49">
        <v>9</v>
      </c>
      <c r="B834" s="49">
        <v>12</v>
      </c>
      <c r="D834" s="49">
        <v>2</v>
      </c>
      <c r="E834" s="49" t="s">
        <v>9</v>
      </c>
      <c r="F834" s="49">
        <v>-4.3360000000000003</v>
      </c>
      <c r="G834" s="49">
        <v>-2.786</v>
      </c>
      <c r="H834" s="49">
        <v>-5.4470000000000001</v>
      </c>
      <c r="I834" s="49">
        <v>263.10899999999998</v>
      </c>
      <c r="J834" s="49">
        <v>18.780999999999999</v>
      </c>
      <c r="K834" s="49">
        <v>42.927</v>
      </c>
    </row>
    <row r="835" spans="1:11" x14ac:dyDescent="0.2">
      <c r="A835" s="49">
        <v>9</v>
      </c>
      <c r="B835" s="49">
        <v>12</v>
      </c>
      <c r="D835" s="49">
        <v>2</v>
      </c>
      <c r="E835" s="49" t="s">
        <v>10</v>
      </c>
      <c r="F835" s="49">
        <v>5.556</v>
      </c>
      <c r="G835" s="49">
        <v>3.5670000000000002</v>
      </c>
      <c r="H835" s="49">
        <v>5.5759999999999996</v>
      </c>
      <c r="I835" s="49">
        <v>-270.61599999999999</v>
      </c>
      <c r="J835" s="49">
        <v>-18.931000000000001</v>
      </c>
      <c r="K835" s="49">
        <v>-43.27</v>
      </c>
    </row>
    <row r="836" spans="1:11" x14ac:dyDescent="0.2">
      <c r="A836" s="49">
        <v>9</v>
      </c>
      <c r="B836" s="49">
        <v>12</v>
      </c>
      <c r="D836" s="49">
        <v>2</v>
      </c>
      <c r="E836" s="49" t="s">
        <v>11</v>
      </c>
      <c r="F836" s="49">
        <v>-3.0910000000000002</v>
      </c>
      <c r="G836" s="49">
        <v>-1.9850000000000001</v>
      </c>
      <c r="H836" s="49">
        <v>-3.4449999999999998</v>
      </c>
      <c r="I836" s="49">
        <v>166.78899999999999</v>
      </c>
      <c r="J836" s="49">
        <v>11.785</v>
      </c>
      <c r="K836" s="49">
        <v>26.937000000000001</v>
      </c>
    </row>
    <row r="837" spans="1:11" x14ac:dyDescent="0.2">
      <c r="A837" s="49">
        <v>9</v>
      </c>
      <c r="B837" s="49">
        <v>12</v>
      </c>
      <c r="D837" s="49">
        <v>2</v>
      </c>
      <c r="E837" s="49" t="s">
        <v>12</v>
      </c>
      <c r="F837" s="49">
        <v>-427.51400000000001</v>
      </c>
      <c r="G837" s="49">
        <v>-310.375</v>
      </c>
      <c r="H837" s="49">
        <v>-1.74</v>
      </c>
      <c r="I837" s="49">
        <v>91.44</v>
      </c>
      <c r="J837" s="49">
        <v>6.35</v>
      </c>
      <c r="K837" s="49">
        <v>14.515000000000001</v>
      </c>
    </row>
    <row r="838" spans="1:11" x14ac:dyDescent="0.2">
      <c r="A838" s="49">
        <v>9</v>
      </c>
      <c r="B838" s="49">
        <v>12</v>
      </c>
      <c r="D838" s="49">
        <v>1</v>
      </c>
      <c r="E838" s="49" t="s">
        <v>9</v>
      </c>
      <c r="F838" s="49">
        <v>-0.20399999999999999</v>
      </c>
      <c r="G838" s="49">
        <v>-5.1999999999999998E-2</v>
      </c>
      <c r="H838" s="49">
        <v>-4.0549999999999997</v>
      </c>
      <c r="I838" s="49">
        <v>214.82300000000001</v>
      </c>
      <c r="J838" s="49">
        <v>16.812000000000001</v>
      </c>
      <c r="K838" s="49">
        <v>38.427999999999997</v>
      </c>
    </row>
    <row r="839" spans="1:11" x14ac:dyDescent="0.2">
      <c r="A839" s="49">
        <v>9</v>
      </c>
      <c r="B839" s="49">
        <v>12</v>
      </c>
      <c r="D839" s="49">
        <v>1</v>
      </c>
      <c r="E839" s="49" t="s">
        <v>10</v>
      </c>
      <c r="F839" s="49">
        <v>4.8170000000000002</v>
      </c>
      <c r="G839" s="49">
        <v>3.2440000000000002</v>
      </c>
      <c r="H839" s="49">
        <v>6.46</v>
      </c>
      <c r="I839" s="49">
        <v>-336.29399999999998</v>
      </c>
      <c r="J839" s="49">
        <v>-25.734999999999999</v>
      </c>
      <c r="K839" s="49">
        <v>-58.823</v>
      </c>
    </row>
    <row r="840" spans="1:11" x14ac:dyDescent="0.2">
      <c r="A840" s="49">
        <v>9</v>
      </c>
      <c r="B840" s="49">
        <v>12</v>
      </c>
      <c r="D840" s="49">
        <v>1</v>
      </c>
      <c r="E840" s="49" t="s">
        <v>11</v>
      </c>
      <c r="F840" s="49">
        <v>-1.357</v>
      </c>
      <c r="G840" s="49">
        <v>-0.89100000000000001</v>
      </c>
      <c r="H840" s="49">
        <v>-2.8420000000000001</v>
      </c>
      <c r="I840" s="49">
        <v>148.95099999999999</v>
      </c>
      <c r="J840" s="49">
        <v>11.499000000000001</v>
      </c>
      <c r="K840" s="49">
        <v>26.283999999999999</v>
      </c>
    </row>
    <row r="841" spans="1:11" x14ac:dyDescent="0.2">
      <c r="A841" s="49">
        <v>9</v>
      </c>
      <c r="B841" s="49">
        <v>12</v>
      </c>
      <c r="D841" s="49">
        <v>1</v>
      </c>
      <c r="E841" s="49" t="s">
        <v>12</v>
      </c>
      <c r="F841" s="49">
        <v>-525.89300000000003</v>
      </c>
      <c r="G841" s="49">
        <v>-381.452</v>
      </c>
      <c r="H841" s="49">
        <v>-2.6190000000000002</v>
      </c>
      <c r="I841" s="49">
        <v>135.631</v>
      </c>
      <c r="J841" s="49">
        <v>9.6310000000000002</v>
      </c>
      <c r="K841" s="49">
        <v>22.013999999999999</v>
      </c>
    </row>
    <row r="842" spans="1:11" x14ac:dyDescent="0.2">
      <c r="A842" s="49">
        <v>9</v>
      </c>
      <c r="B842" s="49">
        <v>18</v>
      </c>
      <c r="D842" s="49">
        <v>6</v>
      </c>
      <c r="E842" s="49" t="s">
        <v>9</v>
      </c>
      <c r="F842" s="49">
        <v>27.28</v>
      </c>
      <c r="G842" s="49">
        <v>20.626000000000001</v>
      </c>
      <c r="H842" s="49">
        <v>-0.99199999999999999</v>
      </c>
      <c r="I842" s="49">
        <v>57.164000000000001</v>
      </c>
      <c r="J842" s="49">
        <v>3.778</v>
      </c>
      <c r="K842" s="49">
        <v>8.6359999999999992</v>
      </c>
    </row>
    <row r="843" spans="1:11" x14ac:dyDescent="0.2">
      <c r="A843" s="49">
        <v>9</v>
      </c>
      <c r="B843" s="49">
        <v>18</v>
      </c>
      <c r="D843" s="49">
        <v>6</v>
      </c>
      <c r="E843" s="49" t="s">
        <v>10</v>
      </c>
      <c r="F843" s="49">
        <v>-19.989000000000001</v>
      </c>
      <c r="G843" s="49">
        <v>-14.833</v>
      </c>
      <c r="H843" s="49">
        <v>8.2000000000000003E-2</v>
      </c>
      <c r="I843" s="49">
        <v>-10.901999999999999</v>
      </c>
      <c r="J843" s="49">
        <v>-0.53</v>
      </c>
      <c r="K843" s="49">
        <v>-1.2110000000000001</v>
      </c>
    </row>
    <row r="844" spans="1:11" x14ac:dyDescent="0.2">
      <c r="A844" s="49">
        <v>9</v>
      </c>
      <c r="B844" s="49">
        <v>18</v>
      </c>
      <c r="D844" s="49">
        <v>6</v>
      </c>
      <c r="E844" s="49" t="s">
        <v>11</v>
      </c>
      <c r="F844" s="49">
        <v>14.772</v>
      </c>
      <c r="G844" s="49">
        <v>11.081</v>
      </c>
      <c r="H844" s="49">
        <v>-0.33600000000000002</v>
      </c>
      <c r="I844" s="49">
        <v>21.271000000000001</v>
      </c>
      <c r="J844" s="49">
        <v>1.3460000000000001</v>
      </c>
      <c r="K844" s="49">
        <v>3.077</v>
      </c>
    </row>
    <row r="845" spans="1:11" x14ac:dyDescent="0.2">
      <c r="A845" s="49">
        <v>9</v>
      </c>
      <c r="B845" s="49">
        <v>18</v>
      </c>
      <c r="D845" s="49">
        <v>6</v>
      </c>
      <c r="E845" s="49" t="s">
        <v>12</v>
      </c>
      <c r="F845" s="49">
        <v>-36.796999999999997</v>
      </c>
      <c r="G845" s="49">
        <v>-27.648</v>
      </c>
      <c r="H845" s="49">
        <v>0.379</v>
      </c>
      <c r="I845" s="49">
        <v>-21.849</v>
      </c>
      <c r="J845" s="49">
        <v>-1.4430000000000001</v>
      </c>
      <c r="K845" s="49">
        <v>-3.2989999999999999</v>
      </c>
    </row>
    <row r="846" spans="1:11" x14ac:dyDescent="0.2">
      <c r="A846" s="49">
        <v>9</v>
      </c>
      <c r="B846" s="49">
        <v>18</v>
      </c>
      <c r="D846" s="49">
        <v>5</v>
      </c>
      <c r="E846" s="49" t="s">
        <v>9</v>
      </c>
      <c r="F846" s="49">
        <v>17.895</v>
      </c>
      <c r="G846" s="49">
        <v>13.029</v>
      </c>
      <c r="H846" s="49">
        <v>-2.0249999999999999</v>
      </c>
      <c r="I846" s="49">
        <v>103.33199999999999</v>
      </c>
      <c r="J846" s="49">
        <v>7.2430000000000003</v>
      </c>
      <c r="K846" s="49">
        <v>16.556000000000001</v>
      </c>
    </row>
    <row r="847" spans="1:11" x14ac:dyDescent="0.2">
      <c r="A847" s="49">
        <v>9</v>
      </c>
      <c r="B847" s="49">
        <v>18</v>
      </c>
      <c r="D847" s="49">
        <v>5</v>
      </c>
      <c r="E847" s="49" t="s">
        <v>10</v>
      </c>
      <c r="F847" s="49">
        <v>-18.024999999999999</v>
      </c>
      <c r="G847" s="49">
        <v>-13.186999999999999</v>
      </c>
      <c r="H847" s="49">
        <v>1.115</v>
      </c>
      <c r="I847" s="49">
        <v>-57.651000000000003</v>
      </c>
      <c r="J847" s="49">
        <v>-3.9289999999999998</v>
      </c>
      <c r="K847" s="49">
        <v>-8.98</v>
      </c>
    </row>
    <row r="848" spans="1:11" x14ac:dyDescent="0.2">
      <c r="A848" s="49">
        <v>9</v>
      </c>
      <c r="B848" s="49">
        <v>18</v>
      </c>
      <c r="D848" s="49">
        <v>5</v>
      </c>
      <c r="E848" s="49" t="s">
        <v>11</v>
      </c>
      <c r="F848" s="49">
        <v>11.225</v>
      </c>
      <c r="G848" s="49">
        <v>8.1920000000000002</v>
      </c>
      <c r="H848" s="49">
        <v>-0.98099999999999998</v>
      </c>
      <c r="I848" s="49">
        <v>50.307000000000002</v>
      </c>
      <c r="J848" s="49">
        <v>3.4910000000000001</v>
      </c>
      <c r="K848" s="49">
        <v>7.98</v>
      </c>
    </row>
    <row r="849" spans="1:11" x14ac:dyDescent="0.2">
      <c r="A849" s="49">
        <v>9</v>
      </c>
      <c r="B849" s="49">
        <v>18</v>
      </c>
      <c r="D849" s="49">
        <v>5</v>
      </c>
      <c r="E849" s="49" t="s">
        <v>12</v>
      </c>
      <c r="F849" s="49">
        <v>-81.644000000000005</v>
      </c>
      <c r="G849" s="49">
        <v>-60.174999999999997</v>
      </c>
      <c r="H849" s="49">
        <v>1.2070000000000001</v>
      </c>
      <c r="I849" s="49">
        <v>-66.766000000000005</v>
      </c>
      <c r="J849" s="49">
        <v>-4.4989999999999997</v>
      </c>
      <c r="K849" s="49">
        <v>-10.284000000000001</v>
      </c>
    </row>
    <row r="850" spans="1:11" x14ac:dyDescent="0.2">
      <c r="A850" s="49">
        <v>9</v>
      </c>
      <c r="B850" s="49">
        <v>18</v>
      </c>
      <c r="D850" s="49">
        <v>4</v>
      </c>
      <c r="E850" s="49" t="s">
        <v>9</v>
      </c>
      <c r="F850" s="49">
        <v>18.521999999999998</v>
      </c>
      <c r="G850" s="49">
        <v>13.643000000000001</v>
      </c>
      <c r="H850" s="49">
        <v>-2.0750000000000002</v>
      </c>
      <c r="I850" s="49">
        <v>111.09</v>
      </c>
      <c r="J850" s="49">
        <v>7.7919999999999998</v>
      </c>
      <c r="K850" s="49">
        <v>17.809999999999999</v>
      </c>
    </row>
    <row r="851" spans="1:11" x14ac:dyDescent="0.2">
      <c r="A851" s="49">
        <v>9</v>
      </c>
      <c r="B851" s="49">
        <v>18</v>
      </c>
      <c r="D851" s="49">
        <v>4</v>
      </c>
      <c r="E851" s="49" t="s">
        <v>10</v>
      </c>
      <c r="F851" s="49">
        <v>-18.22</v>
      </c>
      <c r="G851" s="49">
        <v>-13.503</v>
      </c>
      <c r="H851" s="49">
        <v>2.1419999999999999</v>
      </c>
      <c r="I851" s="49">
        <v>-114.49</v>
      </c>
      <c r="J851" s="49">
        <v>-7.931</v>
      </c>
      <c r="K851" s="49">
        <v>-18.129000000000001</v>
      </c>
    </row>
    <row r="852" spans="1:11" x14ac:dyDescent="0.2">
      <c r="A852" s="49">
        <v>9</v>
      </c>
      <c r="B852" s="49">
        <v>18</v>
      </c>
      <c r="D852" s="49">
        <v>4</v>
      </c>
      <c r="E852" s="49" t="s">
        <v>11</v>
      </c>
      <c r="F852" s="49">
        <v>11.481999999999999</v>
      </c>
      <c r="G852" s="49">
        <v>8.4830000000000005</v>
      </c>
      <c r="H852" s="49">
        <v>-1.3180000000000001</v>
      </c>
      <c r="I852" s="49">
        <v>70.494</v>
      </c>
      <c r="J852" s="49">
        <v>4.9130000000000003</v>
      </c>
      <c r="K852" s="49">
        <v>11.231</v>
      </c>
    </row>
    <row r="853" spans="1:11" x14ac:dyDescent="0.2">
      <c r="A853" s="49">
        <v>9</v>
      </c>
      <c r="B853" s="49">
        <v>18</v>
      </c>
      <c r="D853" s="49">
        <v>4</v>
      </c>
      <c r="E853" s="49" t="s">
        <v>12</v>
      </c>
      <c r="F853" s="49">
        <v>-126.024</v>
      </c>
      <c r="G853" s="49">
        <v>-92.343000000000004</v>
      </c>
      <c r="H853" s="49">
        <v>2.4620000000000002</v>
      </c>
      <c r="I853" s="49">
        <v>-133.12899999999999</v>
      </c>
      <c r="J853" s="49">
        <v>-9.109</v>
      </c>
      <c r="K853" s="49">
        <v>-20.82</v>
      </c>
    </row>
    <row r="854" spans="1:11" x14ac:dyDescent="0.2">
      <c r="A854" s="49">
        <v>9</v>
      </c>
      <c r="B854" s="49">
        <v>18</v>
      </c>
      <c r="D854" s="49">
        <v>3</v>
      </c>
      <c r="E854" s="49" t="s">
        <v>9</v>
      </c>
      <c r="F854" s="49">
        <v>17.93</v>
      </c>
      <c r="G854" s="49">
        <v>13.269</v>
      </c>
      <c r="H854" s="49">
        <v>-2.7770000000000001</v>
      </c>
      <c r="I854" s="49">
        <v>145.869</v>
      </c>
      <c r="J854" s="49">
        <v>10.319000000000001</v>
      </c>
      <c r="K854" s="49">
        <v>23.587</v>
      </c>
    </row>
    <row r="855" spans="1:11" x14ac:dyDescent="0.2">
      <c r="A855" s="49">
        <v>9</v>
      </c>
      <c r="B855" s="49">
        <v>18</v>
      </c>
      <c r="D855" s="49">
        <v>3</v>
      </c>
      <c r="E855" s="49" t="s">
        <v>10</v>
      </c>
      <c r="F855" s="49">
        <v>-16.532</v>
      </c>
      <c r="G855" s="49">
        <v>-12.304</v>
      </c>
      <c r="H855" s="49">
        <v>2.4079999999999999</v>
      </c>
      <c r="I855" s="49">
        <v>-133.958</v>
      </c>
      <c r="J855" s="49">
        <v>-9.39</v>
      </c>
      <c r="K855" s="49">
        <v>-21.462</v>
      </c>
    </row>
    <row r="856" spans="1:11" x14ac:dyDescent="0.2">
      <c r="A856" s="49">
        <v>9</v>
      </c>
      <c r="B856" s="49">
        <v>18</v>
      </c>
      <c r="D856" s="49">
        <v>3</v>
      </c>
      <c r="E856" s="49" t="s">
        <v>11</v>
      </c>
      <c r="F856" s="49">
        <v>10.77</v>
      </c>
      <c r="G856" s="49">
        <v>7.992</v>
      </c>
      <c r="H856" s="49">
        <v>-1.62</v>
      </c>
      <c r="I856" s="49">
        <v>87.445999999999998</v>
      </c>
      <c r="J856" s="49">
        <v>6.1589999999999998</v>
      </c>
      <c r="K856" s="49">
        <v>14.077999999999999</v>
      </c>
    </row>
    <row r="857" spans="1:11" x14ac:dyDescent="0.2">
      <c r="A857" s="49">
        <v>9</v>
      </c>
      <c r="B857" s="49">
        <v>18</v>
      </c>
      <c r="D857" s="49">
        <v>3</v>
      </c>
      <c r="E857" s="49" t="s">
        <v>12</v>
      </c>
      <c r="F857" s="49">
        <v>-172.279</v>
      </c>
      <c r="G857" s="49">
        <v>-126.035</v>
      </c>
      <c r="H857" s="49">
        <v>4.3719999999999999</v>
      </c>
      <c r="I857" s="49">
        <v>-234.21700000000001</v>
      </c>
      <c r="J857" s="49">
        <v>-16.193999999999999</v>
      </c>
      <c r="K857" s="49">
        <v>-37.015999999999998</v>
      </c>
    </row>
    <row r="858" spans="1:11" x14ac:dyDescent="0.2">
      <c r="A858" s="49">
        <v>9</v>
      </c>
      <c r="B858" s="49">
        <v>18</v>
      </c>
      <c r="D858" s="49">
        <v>2</v>
      </c>
      <c r="E858" s="49" t="s">
        <v>9</v>
      </c>
      <c r="F858" s="49">
        <v>16.460999999999999</v>
      </c>
      <c r="G858" s="49">
        <v>12.103</v>
      </c>
      <c r="H858" s="49">
        <v>-3.3679999999999999</v>
      </c>
      <c r="I858" s="49">
        <v>158.31299999999999</v>
      </c>
      <c r="J858" s="49">
        <v>11.273999999999999</v>
      </c>
      <c r="K858" s="49">
        <v>25.77</v>
      </c>
    </row>
    <row r="859" spans="1:11" x14ac:dyDescent="0.2">
      <c r="A859" s="49">
        <v>9</v>
      </c>
      <c r="B859" s="49">
        <v>18</v>
      </c>
      <c r="D859" s="49">
        <v>2</v>
      </c>
      <c r="E859" s="49" t="s">
        <v>10</v>
      </c>
      <c r="F859" s="49">
        <v>-15.705</v>
      </c>
      <c r="G859" s="49">
        <v>-11.673999999999999</v>
      </c>
      <c r="H859" s="49">
        <v>3.335</v>
      </c>
      <c r="I859" s="49">
        <v>-157.566</v>
      </c>
      <c r="J859" s="49">
        <v>-10.682</v>
      </c>
      <c r="K859" s="49">
        <v>-24.417000000000002</v>
      </c>
    </row>
    <row r="860" spans="1:11" x14ac:dyDescent="0.2">
      <c r="A860" s="49">
        <v>9</v>
      </c>
      <c r="B860" s="49">
        <v>18</v>
      </c>
      <c r="D860" s="49">
        <v>2</v>
      </c>
      <c r="E860" s="49" t="s">
        <v>11</v>
      </c>
      <c r="F860" s="49">
        <v>10.052</v>
      </c>
      <c r="G860" s="49">
        <v>7.43</v>
      </c>
      <c r="H860" s="49">
        <v>-2.0939999999999999</v>
      </c>
      <c r="I860" s="49">
        <v>98.712000000000003</v>
      </c>
      <c r="J860" s="49">
        <v>6.8609999999999998</v>
      </c>
      <c r="K860" s="49">
        <v>15.683</v>
      </c>
    </row>
    <row r="861" spans="1:11" x14ac:dyDescent="0.2">
      <c r="A861" s="49">
        <v>9</v>
      </c>
      <c r="B861" s="49">
        <v>18</v>
      </c>
      <c r="D861" s="49">
        <v>2</v>
      </c>
      <c r="E861" s="49" t="s">
        <v>12</v>
      </c>
      <c r="F861" s="49">
        <v>-217.11799999999999</v>
      </c>
      <c r="G861" s="49">
        <v>-158.673</v>
      </c>
      <c r="H861" s="49">
        <v>6.6219999999999999</v>
      </c>
      <c r="I861" s="49">
        <v>-348.10399999999998</v>
      </c>
      <c r="J861" s="49">
        <v>-24.248999999999999</v>
      </c>
      <c r="K861" s="49">
        <v>-55.426000000000002</v>
      </c>
    </row>
    <row r="862" spans="1:11" x14ac:dyDescent="0.2">
      <c r="A862" s="49">
        <v>9</v>
      </c>
      <c r="B862" s="49">
        <v>18</v>
      </c>
      <c r="D862" s="49">
        <v>1</v>
      </c>
      <c r="E862" s="49" t="s">
        <v>9</v>
      </c>
      <c r="F862" s="49">
        <v>12.321999999999999</v>
      </c>
      <c r="G862" s="49">
        <v>8.9390000000000001</v>
      </c>
      <c r="H862" s="49">
        <v>-2.669</v>
      </c>
      <c r="I862" s="49">
        <v>144.88200000000001</v>
      </c>
      <c r="J862" s="49">
        <v>11.629</v>
      </c>
      <c r="K862" s="49">
        <v>26.58</v>
      </c>
    </row>
    <row r="863" spans="1:11" x14ac:dyDescent="0.2">
      <c r="A863" s="49">
        <v>9</v>
      </c>
      <c r="B863" s="49">
        <v>18</v>
      </c>
      <c r="D863" s="49">
        <v>1</v>
      </c>
      <c r="E863" s="49" t="s">
        <v>10</v>
      </c>
      <c r="F863" s="49">
        <v>-1.446</v>
      </c>
      <c r="G863" s="49">
        <v>-1.2509999999999999</v>
      </c>
      <c r="H863" s="49">
        <v>5.7670000000000003</v>
      </c>
      <c r="I863" s="49">
        <v>-301.32400000000001</v>
      </c>
      <c r="J863" s="49">
        <v>-23.143000000000001</v>
      </c>
      <c r="K863" s="49">
        <v>-52.899000000000001</v>
      </c>
    </row>
    <row r="864" spans="1:11" x14ac:dyDescent="0.2">
      <c r="A864" s="49">
        <v>9</v>
      </c>
      <c r="B864" s="49">
        <v>18</v>
      </c>
      <c r="D864" s="49">
        <v>1</v>
      </c>
      <c r="E864" s="49" t="s">
        <v>11</v>
      </c>
      <c r="F864" s="49">
        <v>3.7210000000000001</v>
      </c>
      <c r="G864" s="49">
        <v>2.754</v>
      </c>
      <c r="H864" s="49">
        <v>-2.2799999999999998</v>
      </c>
      <c r="I864" s="49">
        <v>120.596</v>
      </c>
      <c r="J864" s="49">
        <v>9.3979999999999997</v>
      </c>
      <c r="K864" s="49">
        <v>21.481000000000002</v>
      </c>
    </row>
    <row r="865" spans="1:11" x14ac:dyDescent="0.2">
      <c r="A865" s="49">
        <v>9</v>
      </c>
      <c r="B865" s="49">
        <v>18</v>
      </c>
      <c r="D865" s="49">
        <v>1</v>
      </c>
      <c r="E865" s="49" t="s">
        <v>12</v>
      </c>
      <c r="F865" s="49">
        <v>-260.012</v>
      </c>
      <c r="G865" s="49">
        <v>-189.82300000000001</v>
      </c>
      <c r="H865" s="49">
        <v>8.9429999999999996</v>
      </c>
      <c r="I865" s="49">
        <v>-465.024</v>
      </c>
      <c r="J865" s="49">
        <v>-32.872</v>
      </c>
      <c r="K865" s="49">
        <v>-75.135999999999996</v>
      </c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AB85"/>
  <sheetViews>
    <sheetView tabSelected="1" zoomScaleNormal="100" workbookViewId="0">
      <selection activeCell="C3" sqref="C3:J3"/>
    </sheetView>
  </sheetViews>
  <sheetFormatPr defaultRowHeight="12.75" x14ac:dyDescent="0.2"/>
  <cols>
    <col min="1" max="16384" width="9.140625" style="55"/>
  </cols>
  <sheetData>
    <row r="3" spans="3:28" x14ac:dyDescent="0.2">
      <c r="C3" s="119" t="s">
        <v>115</v>
      </c>
      <c r="D3" s="120"/>
      <c r="E3" s="120"/>
      <c r="F3" s="120"/>
      <c r="G3" s="120"/>
      <c r="H3" s="120"/>
      <c r="I3" s="120"/>
      <c r="J3" s="121"/>
      <c r="K3" s="97"/>
      <c r="L3" s="119" t="s">
        <v>118</v>
      </c>
      <c r="M3" s="120"/>
      <c r="N3" s="120"/>
      <c r="O3" s="120"/>
      <c r="P3" s="120"/>
      <c r="Q3" s="120"/>
      <c r="R3" s="120"/>
      <c r="S3" s="121"/>
      <c r="U3" s="119" t="s">
        <v>119</v>
      </c>
      <c r="V3" s="120"/>
      <c r="W3" s="120"/>
      <c r="X3" s="120"/>
      <c r="Y3" s="120"/>
      <c r="Z3" s="120"/>
      <c r="AA3" s="120"/>
      <c r="AB3" s="121"/>
    </row>
    <row r="4" spans="3:28" x14ac:dyDescent="0.2">
      <c r="C4" s="122" t="s">
        <v>2</v>
      </c>
      <c r="D4" s="122"/>
      <c r="E4" s="123" t="s">
        <v>83</v>
      </c>
      <c r="F4" s="124"/>
      <c r="G4" s="125"/>
      <c r="H4" s="123" t="s">
        <v>84</v>
      </c>
      <c r="I4" s="124"/>
      <c r="J4" s="125"/>
      <c r="K4" s="97"/>
      <c r="L4" s="128" t="s">
        <v>2</v>
      </c>
      <c r="M4" s="128"/>
      <c r="N4" s="123" t="s">
        <v>83</v>
      </c>
      <c r="O4" s="124"/>
      <c r="P4" s="125"/>
      <c r="Q4" s="123" t="s">
        <v>84</v>
      </c>
      <c r="R4" s="124"/>
      <c r="S4" s="125"/>
      <c r="U4" s="128" t="s">
        <v>2</v>
      </c>
      <c r="V4" s="128"/>
      <c r="W4" s="123" t="s">
        <v>83</v>
      </c>
      <c r="X4" s="124"/>
      <c r="Y4" s="125"/>
      <c r="Z4" s="123" t="s">
        <v>84</v>
      </c>
      <c r="AA4" s="124"/>
      <c r="AB4" s="125"/>
    </row>
    <row r="5" spans="3:28" x14ac:dyDescent="0.2">
      <c r="C5" s="122"/>
      <c r="D5" s="122"/>
      <c r="E5" s="91" t="s">
        <v>112</v>
      </c>
      <c r="F5" s="91" t="s">
        <v>113</v>
      </c>
      <c r="G5" s="91" t="s">
        <v>114</v>
      </c>
      <c r="H5" s="91" t="s">
        <v>112</v>
      </c>
      <c r="I5" s="91" t="s">
        <v>113</v>
      </c>
      <c r="J5" s="91" t="s">
        <v>114</v>
      </c>
      <c r="K5" s="97"/>
      <c r="L5" s="129"/>
      <c r="M5" s="129"/>
      <c r="N5" s="91" t="s">
        <v>112</v>
      </c>
      <c r="O5" s="91" t="s">
        <v>113</v>
      </c>
      <c r="P5" s="91" t="s">
        <v>114</v>
      </c>
      <c r="Q5" s="91" t="s">
        <v>112</v>
      </c>
      <c r="R5" s="91" t="s">
        <v>113</v>
      </c>
      <c r="S5" s="91" t="s">
        <v>114</v>
      </c>
      <c r="U5" s="129"/>
      <c r="V5" s="129"/>
      <c r="W5" s="93" t="s">
        <v>112</v>
      </c>
      <c r="X5" s="93" t="s">
        <v>113</v>
      </c>
      <c r="Y5" s="93" t="s">
        <v>114</v>
      </c>
      <c r="Z5" s="93" t="s">
        <v>112</v>
      </c>
      <c r="AA5" s="93" t="s">
        <v>113</v>
      </c>
      <c r="AB5" s="93" t="s">
        <v>114</v>
      </c>
    </row>
    <row r="6" spans="3:28" x14ac:dyDescent="0.2">
      <c r="C6" s="122">
        <v>5</v>
      </c>
      <c r="D6" s="90" t="s">
        <v>110</v>
      </c>
      <c r="E6" s="89">
        <v>0</v>
      </c>
      <c r="F6" s="89">
        <v>-120.8</v>
      </c>
      <c r="G6" s="117">
        <f>IF((ABS(E6)+F7)&gt;(ABS(F6)+E7),(ABS(E6)+F7),(ABS(F6)+E7))</f>
        <v>127.1</v>
      </c>
      <c r="H6" s="89">
        <v>0</v>
      </c>
      <c r="I6" s="89">
        <v>-118.3</v>
      </c>
      <c r="J6" s="117">
        <f>IF((ABS(H6)+I7)&gt;(ABS(I6)+H7),(ABS(H6)+I7),(ABS(I6)+H7))</f>
        <v>118.3</v>
      </c>
      <c r="K6" s="97"/>
      <c r="L6" s="128">
        <v>5</v>
      </c>
      <c r="M6" s="90" t="s">
        <v>110</v>
      </c>
      <c r="N6" s="89">
        <v>-120.8</v>
      </c>
      <c r="O6" s="89">
        <v>-120.8</v>
      </c>
      <c r="P6" s="117">
        <f>IF((ABS(O6)+N7)&gt;(ABS(N6)+O7),(ABS(O6)+N7),(ABS(N6)+O7))</f>
        <v>247.89999999999998</v>
      </c>
      <c r="Q6" s="89">
        <v>0</v>
      </c>
      <c r="R6" s="89">
        <v>-118.3</v>
      </c>
      <c r="S6" s="117">
        <f>IF((ABS(R6)+Q7)&gt;(ABS(Q6)+R7),(ABS(R6)+Q7),(ABS(Q6)+R7))</f>
        <v>118.3</v>
      </c>
      <c r="U6" s="128">
        <v>5</v>
      </c>
      <c r="V6" s="90" t="s">
        <v>110</v>
      </c>
      <c r="W6" s="89">
        <v>-120.8</v>
      </c>
      <c r="X6" s="89">
        <v>-120.8</v>
      </c>
      <c r="Y6" s="117">
        <f>IF((ABS(X6)+W7)&gt;(ABS(W6)+X7),(ABS(X6)+W7),(ABS(W6)+X7))</f>
        <v>247.89999999999998</v>
      </c>
      <c r="Z6" s="89">
        <v>0</v>
      </c>
      <c r="AA6" s="89">
        <v>-157.80000000000001</v>
      </c>
      <c r="AB6" s="117">
        <f>IF((ABS(AA6)+Z7)&gt;(ABS(Z6)+AA7),(ABS(AA6)+Z7),(ABS(Z6)+AA7))</f>
        <v>157.80000000000001</v>
      </c>
    </row>
    <row r="7" spans="3:28" x14ac:dyDescent="0.2">
      <c r="C7" s="122"/>
      <c r="D7" s="90" t="s">
        <v>111</v>
      </c>
      <c r="E7" s="89">
        <v>0</v>
      </c>
      <c r="F7" s="89">
        <v>127.1</v>
      </c>
      <c r="G7" s="118"/>
      <c r="H7" s="89">
        <v>0</v>
      </c>
      <c r="I7" s="89">
        <v>118.3</v>
      </c>
      <c r="J7" s="118"/>
      <c r="K7" s="97"/>
      <c r="L7" s="129"/>
      <c r="M7" s="90" t="s">
        <v>111</v>
      </c>
      <c r="N7" s="89">
        <v>127.1</v>
      </c>
      <c r="O7" s="89">
        <v>127.1</v>
      </c>
      <c r="P7" s="118"/>
      <c r="Q7" s="89">
        <v>0</v>
      </c>
      <c r="R7" s="89">
        <v>118.3</v>
      </c>
      <c r="S7" s="118"/>
      <c r="U7" s="129"/>
      <c r="V7" s="90" t="s">
        <v>111</v>
      </c>
      <c r="W7" s="89">
        <v>127.1</v>
      </c>
      <c r="X7" s="89">
        <v>127.1</v>
      </c>
      <c r="Y7" s="118"/>
      <c r="Z7" s="89">
        <v>0</v>
      </c>
      <c r="AA7" s="89">
        <v>118.3</v>
      </c>
      <c r="AB7" s="118"/>
    </row>
    <row r="8" spans="3:28" x14ac:dyDescent="0.2">
      <c r="C8" s="122">
        <v>4</v>
      </c>
      <c r="D8" s="90" t="s">
        <v>110</v>
      </c>
      <c r="E8" s="89">
        <v>0</v>
      </c>
      <c r="F8" s="89">
        <v>-164.8</v>
      </c>
      <c r="G8" s="117">
        <f>IF((ABS(E8)+F9)&gt;(ABS(F8)+E9),(ABS(E8)+F9),(ABS(F8)+E9))</f>
        <v>164.8</v>
      </c>
      <c r="H8" s="89">
        <v>0</v>
      </c>
      <c r="I8" s="89">
        <v>-118.3</v>
      </c>
      <c r="J8" s="117">
        <f>IF((ABS(H8)+I9)&gt;(ABS(I8)+H9),(ABS(H8)+I9),(ABS(I8)+H9))</f>
        <v>118.3</v>
      </c>
      <c r="K8" s="97"/>
      <c r="L8" s="128">
        <v>4</v>
      </c>
      <c r="M8" s="90" t="s">
        <v>110</v>
      </c>
      <c r="N8" s="89">
        <v>-164.8</v>
      </c>
      <c r="O8" s="89">
        <v>-164.8</v>
      </c>
      <c r="P8" s="117">
        <f>IF((ABS(O8)+N9)&gt;(ABS(N8)+O9),(ABS(O8)+N9),(ABS(N8)+O9))</f>
        <v>291.20000000000005</v>
      </c>
      <c r="Q8" s="89">
        <v>0</v>
      </c>
      <c r="R8" s="89">
        <v>-118.3</v>
      </c>
      <c r="S8" s="117">
        <f>IF((ABS(R8)+Q9)&gt;(ABS(Q8)+R9),(ABS(R8)+Q9),(ABS(Q8)+R9))</f>
        <v>118.3</v>
      </c>
      <c r="U8" s="128">
        <v>4</v>
      </c>
      <c r="V8" s="90" t="s">
        <v>110</v>
      </c>
      <c r="W8" s="89">
        <v>-120.8</v>
      </c>
      <c r="X8" s="89">
        <v>-120.8</v>
      </c>
      <c r="Y8" s="117">
        <f>IF((ABS(X8)+W9)&gt;(ABS(W8)+X9),(ABS(X8)+W9),(ABS(W8)+X9))</f>
        <v>247.89999999999998</v>
      </c>
      <c r="Z8" s="89">
        <v>0</v>
      </c>
      <c r="AA8" s="89">
        <v>-180.3</v>
      </c>
      <c r="AB8" s="117">
        <f>IF((ABS(AA8)+Z9)&gt;(ABS(Z8)+AA9),(ABS(AA8)+Z9),(ABS(Z8)+AA9))</f>
        <v>180.3</v>
      </c>
    </row>
    <row r="9" spans="3:28" x14ac:dyDescent="0.2">
      <c r="C9" s="122"/>
      <c r="D9" s="90" t="s">
        <v>111</v>
      </c>
      <c r="E9" s="89">
        <v>0</v>
      </c>
      <c r="F9" s="89">
        <v>126.4</v>
      </c>
      <c r="G9" s="118"/>
      <c r="H9" s="89">
        <v>0</v>
      </c>
      <c r="I9" s="89">
        <v>118.3</v>
      </c>
      <c r="J9" s="118"/>
      <c r="K9" s="97"/>
      <c r="L9" s="129"/>
      <c r="M9" s="90" t="s">
        <v>111</v>
      </c>
      <c r="N9" s="89">
        <v>126.4</v>
      </c>
      <c r="O9" s="89">
        <v>126.4</v>
      </c>
      <c r="P9" s="118"/>
      <c r="Q9" s="89">
        <v>0</v>
      </c>
      <c r="R9" s="89">
        <v>118.3</v>
      </c>
      <c r="S9" s="118"/>
      <c r="U9" s="129"/>
      <c r="V9" s="90" t="s">
        <v>111</v>
      </c>
      <c r="W9" s="89">
        <v>127.1</v>
      </c>
      <c r="X9" s="89">
        <v>127.1</v>
      </c>
      <c r="Y9" s="118"/>
      <c r="Z9" s="89">
        <v>0</v>
      </c>
      <c r="AA9" s="89">
        <v>157.80000000000001</v>
      </c>
      <c r="AB9" s="118"/>
    </row>
    <row r="10" spans="3:28" x14ac:dyDescent="0.2">
      <c r="C10" s="122">
        <v>3</v>
      </c>
      <c r="D10" s="90" t="s">
        <v>110</v>
      </c>
      <c r="E10" s="89">
        <v>0</v>
      </c>
      <c r="F10" s="89">
        <v>-196.3</v>
      </c>
      <c r="G10" s="117">
        <f>IF((ABS(E10)+F11)&gt;(ABS(F10)+E11),(ABS(E10)+F11),(ABS(F10)+E11))</f>
        <v>196.3</v>
      </c>
      <c r="H10" s="89">
        <v>0</v>
      </c>
      <c r="I10" s="89">
        <v>-139.53</v>
      </c>
      <c r="J10" s="126">
        <f>IF((ABS(H10)+I11)&gt;(ABS(I10)+H11),(ABS(H10)+I11),(ABS(I10)+H11))</f>
        <v>139.53</v>
      </c>
      <c r="K10" s="97"/>
      <c r="L10" s="128">
        <v>3</v>
      </c>
      <c r="M10" s="90" t="s">
        <v>110</v>
      </c>
      <c r="N10" s="89">
        <v>-196.3</v>
      </c>
      <c r="O10" s="89">
        <v>-196.3</v>
      </c>
      <c r="P10" s="117">
        <f>IF((ABS(O10)+N11)&gt;(ABS(N10)+O11),(ABS(O10)+N11),(ABS(N10)+O11))</f>
        <v>346.3</v>
      </c>
      <c r="Q10" s="89">
        <v>0</v>
      </c>
      <c r="R10" s="89">
        <v>-139.5</v>
      </c>
      <c r="S10" s="117">
        <f>IF((ABS(R10)+Q11)&gt;(ABS(Q10)+R11),(ABS(R10)+Q11),(ABS(Q10)+R11))</f>
        <v>139.5</v>
      </c>
      <c r="U10" s="128">
        <v>3</v>
      </c>
      <c r="V10" s="90" t="s">
        <v>110</v>
      </c>
      <c r="W10" s="89">
        <v>-144.4</v>
      </c>
      <c r="X10" s="89">
        <v>-144.4</v>
      </c>
      <c r="Y10" s="126">
        <f>IF((ABS(X10)+W11)&gt;(ABS(W10)+X11),(ABS(X10)+W11),(ABS(W10)+X11))</f>
        <v>295</v>
      </c>
      <c r="Z10" s="89">
        <v>0</v>
      </c>
      <c r="AA10" s="89">
        <v>-258.89999999999998</v>
      </c>
      <c r="AB10" s="117">
        <f>IF((ABS(AA10)+Z11)&gt;(ABS(Z10)+AA11),(ABS(AA10)+Z11),(ABS(Z10)+AA11))</f>
        <v>258.89999999999998</v>
      </c>
    </row>
    <row r="11" spans="3:28" x14ac:dyDescent="0.2">
      <c r="C11" s="122"/>
      <c r="D11" s="90" t="s">
        <v>111</v>
      </c>
      <c r="E11" s="89">
        <v>0</v>
      </c>
      <c r="F11" s="92">
        <v>150</v>
      </c>
      <c r="G11" s="118"/>
      <c r="H11" s="89">
        <v>0</v>
      </c>
      <c r="I11" s="89">
        <v>139.53</v>
      </c>
      <c r="J11" s="127"/>
      <c r="K11" s="97"/>
      <c r="L11" s="129"/>
      <c r="M11" s="90" t="s">
        <v>111</v>
      </c>
      <c r="N11" s="92">
        <v>150</v>
      </c>
      <c r="O11" s="92">
        <v>150</v>
      </c>
      <c r="P11" s="118"/>
      <c r="Q11" s="89">
        <v>0</v>
      </c>
      <c r="R11" s="89">
        <v>139.5</v>
      </c>
      <c r="S11" s="118"/>
      <c r="U11" s="129"/>
      <c r="V11" s="90" t="s">
        <v>111</v>
      </c>
      <c r="W11" s="89">
        <v>150.6</v>
      </c>
      <c r="X11" s="89">
        <v>150.6</v>
      </c>
      <c r="Y11" s="127"/>
      <c r="Z11" s="89">
        <v>0</v>
      </c>
      <c r="AA11" s="89">
        <v>232.4</v>
      </c>
      <c r="AB11" s="118"/>
    </row>
    <row r="12" spans="3:28" x14ac:dyDescent="0.2">
      <c r="C12" s="122">
        <v>2</v>
      </c>
      <c r="D12" s="90" t="s">
        <v>110</v>
      </c>
      <c r="E12" s="89">
        <v>0</v>
      </c>
      <c r="F12" s="89">
        <v>-196.3</v>
      </c>
      <c r="G12" s="117">
        <f>IF((ABS(E12)+F13)&gt;(ABS(F12)+E13),(ABS(E12)+F13),(ABS(F12)+E13))</f>
        <v>196.3</v>
      </c>
      <c r="H12" s="89">
        <v>0</v>
      </c>
      <c r="I12" s="89">
        <v>-139.53</v>
      </c>
      <c r="J12" s="117">
        <f>IF((ABS(H12)+I13)&gt;(ABS(I12)+H13),(ABS(H12)+I13),(ABS(I12)+H13))</f>
        <v>139.53</v>
      </c>
      <c r="K12" s="97"/>
      <c r="L12" s="128">
        <v>2</v>
      </c>
      <c r="M12" s="90" t="s">
        <v>110</v>
      </c>
      <c r="N12" s="89">
        <v>-196.3</v>
      </c>
      <c r="O12" s="89">
        <v>-225.5</v>
      </c>
      <c r="P12" s="117">
        <f>IF((ABS(O12)+N13)&gt;(ABS(N12)+O13),(ABS(O12)+N13),(ABS(N12)+O13))</f>
        <v>375.5</v>
      </c>
      <c r="Q12" s="89">
        <v>0</v>
      </c>
      <c r="R12" s="89">
        <v>-139.5</v>
      </c>
      <c r="S12" s="117">
        <f>IF((ABS(R12)+Q13)&gt;(ABS(Q12)+R13),(ABS(R12)+Q13),(ABS(Q12)+R13))</f>
        <v>139.5</v>
      </c>
      <c r="U12" s="128">
        <v>2</v>
      </c>
      <c r="V12" s="90" t="s">
        <v>110</v>
      </c>
      <c r="W12" s="89">
        <v>-144.4</v>
      </c>
      <c r="X12" s="89">
        <v>-144.4</v>
      </c>
      <c r="Y12" s="126">
        <f>IF((ABS(X12)+W13)&gt;(ABS(W12)+X13),(ABS(X12)+W13),(ABS(W12)+X13))</f>
        <v>295</v>
      </c>
      <c r="Z12" s="89">
        <v>0</v>
      </c>
      <c r="AA12" s="89">
        <v>-285.39999999999998</v>
      </c>
      <c r="AB12" s="117">
        <f>IF((ABS(AA12)+Z13)&gt;(ABS(Z12)+AA13),(ABS(AA12)+Z13),(ABS(Z12)+AA13))</f>
        <v>285.39999999999998</v>
      </c>
    </row>
    <row r="13" spans="3:28" x14ac:dyDescent="0.2">
      <c r="C13" s="122"/>
      <c r="D13" s="90" t="s">
        <v>111</v>
      </c>
      <c r="E13" s="89">
        <v>0</v>
      </c>
      <c r="F13" s="92">
        <v>150</v>
      </c>
      <c r="G13" s="118"/>
      <c r="H13" s="89">
        <v>0</v>
      </c>
      <c r="I13" s="89">
        <v>139.53</v>
      </c>
      <c r="J13" s="118"/>
      <c r="K13" s="97"/>
      <c r="L13" s="129"/>
      <c r="M13" s="90" t="s">
        <v>111</v>
      </c>
      <c r="N13" s="92">
        <v>150</v>
      </c>
      <c r="O13" s="89">
        <v>149.6</v>
      </c>
      <c r="P13" s="118"/>
      <c r="Q13" s="89">
        <v>0</v>
      </c>
      <c r="R13" s="89">
        <v>139.5</v>
      </c>
      <c r="S13" s="118"/>
      <c r="U13" s="129"/>
      <c r="V13" s="90" t="s">
        <v>111</v>
      </c>
      <c r="W13" s="89">
        <v>150.6</v>
      </c>
      <c r="X13" s="89">
        <v>150.6</v>
      </c>
      <c r="Y13" s="127"/>
      <c r="Z13" s="89">
        <v>0</v>
      </c>
      <c r="AA13" s="89">
        <v>258.89999999999998</v>
      </c>
      <c r="AB13" s="118"/>
    </row>
    <row r="14" spans="3:28" x14ac:dyDescent="0.2">
      <c r="C14" s="122">
        <v>1</v>
      </c>
      <c r="D14" s="90" t="s">
        <v>110</v>
      </c>
      <c r="E14" s="89">
        <v>0</v>
      </c>
      <c r="F14" s="89">
        <v>-196.3</v>
      </c>
      <c r="G14" s="117">
        <f>IF((ABS(E14)+F15)&gt;(ABS(F14)+E15),(ABS(E14)+F15),(ABS(F14)+E15))</f>
        <v>196.3</v>
      </c>
      <c r="H14" s="89">
        <v>0</v>
      </c>
      <c r="I14" s="89">
        <v>-139.53</v>
      </c>
      <c r="J14" s="117">
        <f>IF((ABS(H14)+I15)&gt;(ABS(I14)+H15),(ABS(H14)+I15),(ABS(I14)+H15))</f>
        <v>139.53</v>
      </c>
      <c r="K14" s="97"/>
      <c r="L14" s="128">
        <v>1</v>
      </c>
      <c r="M14" s="90" t="s">
        <v>110</v>
      </c>
      <c r="N14" s="89">
        <v>-225.5</v>
      </c>
      <c r="O14" s="89">
        <v>-223.5</v>
      </c>
      <c r="P14" s="117">
        <f>IF((ABS(O14)+N15)&gt;(ABS(N14)+O15),(ABS(O14)+N15),(ABS(N14)+O15))</f>
        <v>427</v>
      </c>
      <c r="Q14" s="89">
        <v>0</v>
      </c>
      <c r="R14" s="89">
        <v>-139.5</v>
      </c>
      <c r="S14" s="117">
        <f>IF((ABS(R14)+Q15)&gt;(ABS(Q14)+R15),(ABS(R14)+Q15),(ABS(Q14)+R15))</f>
        <v>139.5</v>
      </c>
      <c r="U14" s="128">
        <v>1</v>
      </c>
      <c r="V14" s="90" t="s">
        <v>110</v>
      </c>
      <c r="W14" s="89">
        <v>-144.4</v>
      </c>
      <c r="X14" s="89">
        <v>-144.4</v>
      </c>
      <c r="Y14" s="126">
        <f>IF((ABS(X14)+W15)&gt;(ABS(W14)+X15),(ABS(X14)+W15),(ABS(W14)+X15))</f>
        <v>295</v>
      </c>
      <c r="Z14" s="89">
        <v>0</v>
      </c>
      <c r="AA14" s="89">
        <v>-305.89999999999998</v>
      </c>
      <c r="AB14" s="117">
        <f>IF((ABS(AA14)+Z15)&gt;(ABS(Z14)+AA15),(ABS(AA14)+Z15),(ABS(Z14)+AA15))</f>
        <v>305.89999999999998</v>
      </c>
    </row>
    <row r="15" spans="3:28" x14ac:dyDescent="0.2">
      <c r="C15" s="122"/>
      <c r="D15" s="90" t="s">
        <v>111</v>
      </c>
      <c r="E15" s="89">
        <v>0</v>
      </c>
      <c r="F15" s="92">
        <v>150</v>
      </c>
      <c r="G15" s="118"/>
      <c r="H15" s="89">
        <v>0</v>
      </c>
      <c r="I15" s="89">
        <v>139.53</v>
      </c>
      <c r="J15" s="118"/>
      <c r="K15" s="97"/>
      <c r="L15" s="129"/>
      <c r="M15" s="90" t="s">
        <v>111</v>
      </c>
      <c r="N15" s="89">
        <v>149.6</v>
      </c>
      <c r="O15" s="89">
        <v>201.5</v>
      </c>
      <c r="P15" s="118"/>
      <c r="Q15" s="89">
        <v>0</v>
      </c>
      <c r="R15" s="89">
        <v>139.5</v>
      </c>
      <c r="S15" s="118"/>
      <c r="U15" s="129"/>
      <c r="V15" s="90" t="s">
        <v>111</v>
      </c>
      <c r="W15" s="89">
        <v>150.6</v>
      </c>
      <c r="X15" s="89">
        <v>150.6</v>
      </c>
      <c r="Y15" s="127"/>
      <c r="Z15" s="89">
        <v>0</v>
      </c>
      <c r="AA15" s="89">
        <v>258.89999999999998</v>
      </c>
      <c r="AB15" s="118"/>
    </row>
    <row r="17" spans="3:28" x14ac:dyDescent="0.2">
      <c r="C17" s="119" t="s">
        <v>125</v>
      </c>
      <c r="D17" s="120"/>
      <c r="E17" s="120"/>
      <c r="F17" s="120"/>
      <c r="G17" s="120"/>
      <c r="H17" s="120"/>
      <c r="I17" s="120"/>
      <c r="J17" s="121"/>
      <c r="K17" s="97"/>
      <c r="L17" s="119" t="s">
        <v>126</v>
      </c>
      <c r="M17" s="120"/>
      <c r="N17" s="120"/>
      <c r="O17" s="120"/>
      <c r="P17" s="120"/>
      <c r="Q17" s="120"/>
      <c r="R17" s="120"/>
      <c r="S17" s="121"/>
      <c r="U17" s="119" t="s">
        <v>127</v>
      </c>
      <c r="V17" s="120"/>
      <c r="W17" s="120"/>
      <c r="X17" s="120"/>
      <c r="Y17" s="120"/>
      <c r="Z17" s="120"/>
      <c r="AA17" s="120"/>
      <c r="AB17" s="121"/>
    </row>
    <row r="18" spans="3:28" x14ac:dyDescent="0.2">
      <c r="C18" s="128" t="s">
        <v>2</v>
      </c>
      <c r="D18" s="128"/>
      <c r="E18" s="123" t="s">
        <v>83</v>
      </c>
      <c r="F18" s="124"/>
      <c r="G18" s="125"/>
      <c r="H18" s="123" t="s">
        <v>84</v>
      </c>
      <c r="I18" s="124"/>
      <c r="J18" s="125"/>
      <c r="K18" s="97"/>
      <c r="L18" s="128" t="s">
        <v>2</v>
      </c>
      <c r="M18" s="128"/>
      <c r="N18" s="123" t="s">
        <v>83</v>
      </c>
      <c r="O18" s="124"/>
      <c r="P18" s="125"/>
      <c r="Q18" s="123" t="s">
        <v>84</v>
      </c>
      <c r="R18" s="124"/>
      <c r="S18" s="125"/>
      <c r="U18" s="128" t="s">
        <v>2</v>
      </c>
      <c r="V18" s="128"/>
      <c r="W18" s="123" t="s">
        <v>83</v>
      </c>
      <c r="X18" s="124"/>
      <c r="Y18" s="125"/>
      <c r="Z18" s="123" t="s">
        <v>84</v>
      </c>
      <c r="AA18" s="124"/>
      <c r="AB18" s="125"/>
    </row>
    <row r="19" spans="3:28" x14ac:dyDescent="0.2">
      <c r="C19" s="129"/>
      <c r="D19" s="129"/>
      <c r="E19" s="94" t="s">
        <v>112</v>
      </c>
      <c r="F19" s="94" t="s">
        <v>113</v>
      </c>
      <c r="G19" s="94" t="s">
        <v>114</v>
      </c>
      <c r="H19" s="94" t="s">
        <v>112</v>
      </c>
      <c r="I19" s="94" t="s">
        <v>113</v>
      </c>
      <c r="J19" s="94" t="s">
        <v>114</v>
      </c>
      <c r="K19" s="97"/>
      <c r="L19" s="129"/>
      <c r="M19" s="129"/>
      <c r="N19" s="94" t="s">
        <v>112</v>
      </c>
      <c r="O19" s="94" t="s">
        <v>113</v>
      </c>
      <c r="P19" s="94" t="s">
        <v>114</v>
      </c>
      <c r="Q19" s="94" t="s">
        <v>112</v>
      </c>
      <c r="R19" s="94" t="s">
        <v>113</v>
      </c>
      <c r="S19" s="94" t="s">
        <v>114</v>
      </c>
      <c r="U19" s="129"/>
      <c r="V19" s="129"/>
      <c r="W19" s="94" t="s">
        <v>112</v>
      </c>
      <c r="X19" s="94" t="s">
        <v>113</v>
      </c>
      <c r="Y19" s="94" t="s">
        <v>114</v>
      </c>
      <c r="Z19" s="94" t="s">
        <v>112</v>
      </c>
      <c r="AA19" s="94" t="s">
        <v>113</v>
      </c>
      <c r="AB19" s="94" t="s">
        <v>114</v>
      </c>
    </row>
    <row r="20" spans="3:28" x14ac:dyDescent="0.2">
      <c r="C20" s="128">
        <v>5</v>
      </c>
      <c r="D20" s="90" t="s">
        <v>110</v>
      </c>
      <c r="E20" s="89">
        <v>-120.8</v>
      </c>
      <c r="F20" s="89">
        <v>-120.8</v>
      </c>
      <c r="G20" s="117">
        <f>IF((ABS(F20)+E21)&gt;(ABS(E20)+F21),(ABS(F20)+E21),(ABS(E20)+F21))</f>
        <v>247.89999999999998</v>
      </c>
      <c r="H20" s="89">
        <v>0</v>
      </c>
      <c r="I20" s="89">
        <v>-157.80000000000001</v>
      </c>
      <c r="J20" s="117">
        <f>IF((ABS(I20)+H21)&gt;(ABS(H20)+I21),(ABS(I20)+H21),(ABS(H20)+I21))</f>
        <v>157.80000000000001</v>
      </c>
      <c r="K20" s="97"/>
      <c r="L20" s="128">
        <v>5</v>
      </c>
      <c r="M20" s="90" t="s">
        <v>110</v>
      </c>
      <c r="N20" s="89">
        <v>-120.8</v>
      </c>
      <c r="O20" s="89">
        <v>-120.8</v>
      </c>
      <c r="P20" s="117">
        <f>IF((ABS(O20)+N21)&gt;(ABS(N20)+O21),(ABS(O20)+N21),(ABS(N20)+O21))</f>
        <v>247.89999999999998</v>
      </c>
      <c r="Q20" s="89">
        <v>0</v>
      </c>
      <c r="R20" s="89">
        <v>-118.3</v>
      </c>
      <c r="S20" s="117">
        <f>IF((ABS(R20)+Q21)&gt;(ABS(Q20)+R21),(ABS(R20)+Q21),(ABS(Q20)+R21))</f>
        <v>118.3</v>
      </c>
      <c r="U20" s="128">
        <v>5</v>
      </c>
      <c r="V20" s="90" t="s">
        <v>110</v>
      </c>
      <c r="W20" s="89">
        <v>-120.8</v>
      </c>
      <c r="X20" s="89">
        <v>0</v>
      </c>
      <c r="Y20" s="117">
        <f>IF((ABS(X20)+W21)&gt;(ABS(W20)+X21),(ABS(X20)+W21),(ABS(W20)+X21))</f>
        <v>127.1</v>
      </c>
      <c r="Z20" s="89">
        <v>0</v>
      </c>
      <c r="AA20" s="89">
        <v>-157.80000000000001</v>
      </c>
      <c r="AB20" s="117">
        <f>IF((ABS(AA20)+Z21)&gt;(ABS(Z20)+AA21),(ABS(AA20)+Z21),(ABS(Z20)+AA21))</f>
        <v>157.80000000000001</v>
      </c>
    </row>
    <row r="21" spans="3:28" x14ac:dyDescent="0.2">
      <c r="C21" s="129"/>
      <c r="D21" s="90" t="s">
        <v>111</v>
      </c>
      <c r="E21" s="89">
        <v>127.1</v>
      </c>
      <c r="F21" s="89">
        <v>127.1</v>
      </c>
      <c r="G21" s="118"/>
      <c r="H21" s="89">
        <v>0</v>
      </c>
      <c r="I21" s="89">
        <v>118.3</v>
      </c>
      <c r="J21" s="118"/>
      <c r="K21" s="97"/>
      <c r="L21" s="129"/>
      <c r="M21" s="90" t="s">
        <v>111</v>
      </c>
      <c r="N21" s="89">
        <v>127.1</v>
      </c>
      <c r="O21" s="89">
        <v>127.1</v>
      </c>
      <c r="P21" s="118"/>
      <c r="Q21" s="89">
        <v>0</v>
      </c>
      <c r="R21" s="89">
        <v>118.3</v>
      </c>
      <c r="S21" s="118"/>
      <c r="U21" s="129"/>
      <c r="V21" s="90" t="s">
        <v>111</v>
      </c>
      <c r="W21" s="89">
        <v>127.1</v>
      </c>
      <c r="X21" s="89">
        <v>0</v>
      </c>
      <c r="Y21" s="118"/>
      <c r="Z21" s="89">
        <v>0</v>
      </c>
      <c r="AA21" s="89">
        <v>118.3</v>
      </c>
      <c r="AB21" s="118"/>
    </row>
    <row r="22" spans="3:28" x14ac:dyDescent="0.2">
      <c r="C22" s="128">
        <v>4</v>
      </c>
      <c r="D22" s="90" t="s">
        <v>110</v>
      </c>
      <c r="E22" s="89">
        <v>-120.8</v>
      </c>
      <c r="F22" s="89">
        <v>-120.8</v>
      </c>
      <c r="G22" s="117">
        <f>IF((ABS(F22)+E23)&gt;(ABS(E22)+F23),(ABS(F22)+E23),(ABS(E22)+F23))</f>
        <v>247.89999999999998</v>
      </c>
      <c r="H22" s="89">
        <v>0</v>
      </c>
      <c r="I22" s="89">
        <v>-180.3</v>
      </c>
      <c r="J22" s="117">
        <f>IF((ABS(I22)+H23)&gt;(ABS(H22)+I23),(ABS(I22)+H23),(ABS(H22)+I23))</f>
        <v>180.3</v>
      </c>
      <c r="K22" s="97"/>
      <c r="L22" s="128">
        <v>4</v>
      </c>
      <c r="M22" s="90" t="s">
        <v>110</v>
      </c>
      <c r="N22" s="89">
        <v>-164.8</v>
      </c>
      <c r="O22" s="89">
        <v>-120.8</v>
      </c>
      <c r="P22" s="117">
        <f>IF((ABS(O22)+N23)&gt;(ABS(N22)+O23),(ABS(O22)+N23),(ABS(N22)+O23))</f>
        <v>291.89999999999998</v>
      </c>
      <c r="Q22" s="89">
        <v>0</v>
      </c>
      <c r="R22" s="89">
        <v>-118.3</v>
      </c>
      <c r="S22" s="117">
        <f>IF((ABS(R22)+Q23)&gt;(ABS(Q22)+R23),(ABS(R22)+Q23),(ABS(Q22)+R23))</f>
        <v>118.3</v>
      </c>
      <c r="U22" s="128">
        <v>4</v>
      </c>
      <c r="V22" s="90" t="s">
        <v>110</v>
      </c>
      <c r="W22" s="89">
        <v>-164.8</v>
      </c>
      <c r="X22" s="89">
        <v>0</v>
      </c>
      <c r="Y22" s="117">
        <f>IF((ABS(X22)+W23)&gt;(ABS(W22)+X23),(ABS(X22)+W23),(ABS(W22)+X23))</f>
        <v>164.8</v>
      </c>
      <c r="Z22" s="89">
        <v>0</v>
      </c>
      <c r="AA22" s="89">
        <v>-157.80000000000001</v>
      </c>
      <c r="AB22" s="117">
        <f>IF((ABS(AA22)+Z23)&gt;(ABS(Z22)+AA23),(ABS(AA22)+Z23),(ABS(Z22)+AA23))</f>
        <v>157.80000000000001</v>
      </c>
    </row>
    <row r="23" spans="3:28" x14ac:dyDescent="0.2">
      <c r="C23" s="129"/>
      <c r="D23" s="90" t="s">
        <v>111</v>
      </c>
      <c r="E23" s="89">
        <v>127.1</v>
      </c>
      <c r="F23" s="89">
        <v>127.1</v>
      </c>
      <c r="G23" s="118"/>
      <c r="H23" s="89">
        <v>0</v>
      </c>
      <c r="I23" s="89">
        <v>157.80000000000001</v>
      </c>
      <c r="J23" s="118"/>
      <c r="K23" s="97"/>
      <c r="L23" s="129"/>
      <c r="M23" s="90" t="s">
        <v>111</v>
      </c>
      <c r="N23" s="89">
        <v>126.4</v>
      </c>
      <c r="O23" s="89">
        <v>127.1</v>
      </c>
      <c r="P23" s="118"/>
      <c r="Q23" s="89">
        <v>0</v>
      </c>
      <c r="R23" s="89">
        <v>118.3</v>
      </c>
      <c r="S23" s="118"/>
      <c r="U23" s="129"/>
      <c r="V23" s="90" t="s">
        <v>111</v>
      </c>
      <c r="W23" s="89">
        <v>126.4</v>
      </c>
      <c r="X23" s="89">
        <v>0</v>
      </c>
      <c r="Y23" s="118"/>
      <c r="Z23" s="89">
        <v>0</v>
      </c>
      <c r="AA23" s="89">
        <v>118.3</v>
      </c>
      <c r="AB23" s="118"/>
    </row>
    <row r="24" spans="3:28" x14ac:dyDescent="0.2">
      <c r="C24" s="128">
        <v>3</v>
      </c>
      <c r="D24" s="90" t="s">
        <v>110</v>
      </c>
      <c r="E24" s="89">
        <v>-144.4</v>
      </c>
      <c r="F24" s="89">
        <v>-144.4</v>
      </c>
      <c r="G24" s="117">
        <f>IF((ABS(F24)+E25)&gt;(ABS(E24)+F25),(ABS(F24)+E25),(ABS(E24)+F25))</f>
        <v>295</v>
      </c>
      <c r="H24" s="89">
        <v>0</v>
      </c>
      <c r="I24" s="89">
        <v>-258.89999999999998</v>
      </c>
      <c r="J24" s="117">
        <f>IF((ABS(I24)+H25)&gt;(ABS(H24)+I25),(ABS(I24)+H25),(ABS(H24)+I25))</f>
        <v>258.89999999999998</v>
      </c>
      <c r="K24" s="97"/>
      <c r="L24" s="128">
        <v>3</v>
      </c>
      <c r="M24" s="90" t="s">
        <v>110</v>
      </c>
      <c r="N24" s="89">
        <v>-196.3</v>
      </c>
      <c r="O24" s="89">
        <v>-194.3</v>
      </c>
      <c r="P24" s="117">
        <f>IF((ABS(O24)+N25)&gt;(ABS(N24)+O25),(ABS(O24)+N25),(ABS(N24)+O25))</f>
        <v>398.20000000000005</v>
      </c>
      <c r="Q24" s="89">
        <v>0</v>
      </c>
      <c r="R24" s="89">
        <v>-139.5</v>
      </c>
      <c r="S24" s="117">
        <f>IF((ABS(R24)+Q25)&gt;(ABS(Q24)+R25),(ABS(R24)+Q25),(ABS(Q24)+R25))</f>
        <v>139.5</v>
      </c>
      <c r="U24" s="128">
        <v>3</v>
      </c>
      <c r="V24" s="90" t="s">
        <v>110</v>
      </c>
      <c r="W24" s="89">
        <v>-223.5</v>
      </c>
      <c r="X24" s="89">
        <v>0</v>
      </c>
      <c r="Y24" s="117">
        <f>IF((ABS(X24)+W25)&gt;(ABS(W24)+X25),(ABS(X24)+W25),(ABS(W24)+X25))</f>
        <v>223.5</v>
      </c>
      <c r="Z24" s="89">
        <v>0</v>
      </c>
      <c r="AA24" s="89">
        <v>-212.4</v>
      </c>
      <c r="AB24" s="117">
        <f>IF((ABS(AA24)+Z25)&gt;(ABS(Z24)+AA25),(ABS(AA24)+Z25),(ABS(Z24)+AA25))</f>
        <v>212.4</v>
      </c>
    </row>
    <row r="25" spans="3:28" x14ac:dyDescent="0.2">
      <c r="C25" s="129"/>
      <c r="D25" s="90" t="s">
        <v>111</v>
      </c>
      <c r="E25" s="92">
        <v>150.6</v>
      </c>
      <c r="F25" s="92">
        <v>150.6</v>
      </c>
      <c r="G25" s="118"/>
      <c r="H25" s="89">
        <v>0</v>
      </c>
      <c r="I25" s="89">
        <v>232.4</v>
      </c>
      <c r="J25" s="118"/>
      <c r="K25" s="97"/>
      <c r="L25" s="129"/>
      <c r="M25" s="90" t="s">
        <v>111</v>
      </c>
      <c r="N25" s="92">
        <v>150</v>
      </c>
      <c r="O25" s="89">
        <v>201.9</v>
      </c>
      <c r="P25" s="118"/>
      <c r="Q25" s="89">
        <v>0</v>
      </c>
      <c r="R25" s="89">
        <v>139.5</v>
      </c>
      <c r="S25" s="118"/>
      <c r="U25" s="129"/>
      <c r="V25" s="90" t="s">
        <v>111</v>
      </c>
      <c r="W25" s="89">
        <v>201.5</v>
      </c>
      <c r="X25" s="89">
        <v>0</v>
      </c>
      <c r="Y25" s="118"/>
      <c r="Z25" s="89">
        <v>0</v>
      </c>
      <c r="AA25" s="89">
        <v>185.9</v>
      </c>
      <c r="AB25" s="118"/>
    </row>
    <row r="26" spans="3:28" x14ac:dyDescent="0.2">
      <c r="C26" s="128">
        <v>2</v>
      </c>
      <c r="D26" s="90" t="s">
        <v>110</v>
      </c>
      <c r="E26" s="89">
        <v>-144.4</v>
      </c>
      <c r="F26" s="89">
        <v>-196.3</v>
      </c>
      <c r="G26" s="117">
        <f>IF((ABS(F26)+E27)&gt;(ABS(E26)+F27),(ABS(F26)+E27),(ABS(E26)+F27))</f>
        <v>346.9</v>
      </c>
      <c r="H26" s="89">
        <v>0</v>
      </c>
      <c r="I26" s="89">
        <v>-285.39999999999998</v>
      </c>
      <c r="J26" s="117">
        <f>IF((ABS(I26)+H27)&gt;(ABS(H26)+I27),(ABS(I26)+H27),(ABS(H26)+I27))</f>
        <v>285.39999999999998</v>
      </c>
      <c r="K26" s="97"/>
      <c r="L26" s="128">
        <v>2</v>
      </c>
      <c r="M26" s="90" t="s">
        <v>110</v>
      </c>
      <c r="N26" s="89">
        <v>-196.3</v>
      </c>
      <c r="O26" s="89">
        <v>-223.5</v>
      </c>
      <c r="P26" s="117">
        <f>IF((ABS(O26)+N27)&gt;(ABS(N26)+O27),(ABS(O26)+N27),(ABS(N26)+O27))</f>
        <v>397.8</v>
      </c>
      <c r="Q26" s="89">
        <v>0</v>
      </c>
      <c r="R26" s="89">
        <v>-139.5</v>
      </c>
      <c r="S26" s="117">
        <f>IF((ABS(R26)+Q27)&gt;(ABS(Q26)+R27),(ABS(R26)+Q27),(ABS(Q26)+R27))</f>
        <v>139.5</v>
      </c>
      <c r="U26" s="128">
        <v>2</v>
      </c>
      <c r="V26" s="90" t="s">
        <v>110</v>
      </c>
      <c r="W26" s="89">
        <v>-246.2</v>
      </c>
      <c r="X26" s="89">
        <v>0</v>
      </c>
      <c r="Y26" s="117">
        <f>IF((ABS(X26)+W27)&gt;(ABS(W26)+X27),(ABS(X26)+W27),(ABS(W26)+X27))</f>
        <v>246.2</v>
      </c>
      <c r="Z26" s="89">
        <v>0</v>
      </c>
      <c r="AA26" s="89">
        <v>-212.4</v>
      </c>
      <c r="AB26" s="117">
        <f>IF((ABS(AA26)+Z27)&gt;(ABS(Z26)+AA27),(ABS(AA26)+Z27),(ABS(Z26)+AA27))</f>
        <v>212.4</v>
      </c>
    </row>
    <row r="27" spans="3:28" x14ac:dyDescent="0.2">
      <c r="C27" s="129"/>
      <c r="D27" s="90" t="s">
        <v>111</v>
      </c>
      <c r="E27" s="92">
        <v>150.6</v>
      </c>
      <c r="F27" s="92">
        <v>150</v>
      </c>
      <c r="G27" s="118"/>
      <c r="H27" s="89">
        <v>0</v>
      </c>
      <c r="I27" s="89">
        <v>258.89999999999998</v>
      </c>
      <c r="J27" s="118"/>
      <c r="K27" s="97"/>
      <c r="L27" s="129"/>
      <c r="M27" s="90" t="s">
        <v>111</v>
      </c>
      <c r="N27" s="92">
        <v>150</v>
      </c>
      <c r="O27" s="89">
        <v>201.5</v>
      </c>
      <c r="P27" s="118"/>
      <c r="Q27" s="89">
        <v>0</v>
      </c>
      <c r="R27" s="89">
        <v>139.5</v>
      </c>
      <c r="S27" s="118"/>
      <c r="U27" s="129"/>
      <c r="V27" s="90" t="s">
        <v>111</v>
      </c>
      <c r="W27" s="89">
        <v>201.2</v>
      </c>
      <c r="X27" s="89">
        <v>0</v>
      </c>
      <c r="Y27" s="118"/>
      <c r="Z27" s="89">
        <v>0</v>
      </c>
      <c r="AA27" s="89">
        <v>185.9</v>
      </c>
      <c r="AB27" s="118"/>
    </row>
    <row r="28" spans="3:28" x14ac:dyDescent="0.2">
      <c r="C28" s="128">
        <v>1</v>
      </c>
      <c r="D28" s="90" t="s">
        <v>110</v>
      </c>
      <c r="E28" s="89">
        <v>-144.4</v>
      </c>
      <c r="F28" s="89">
        <v>-196.3</v>
      </c>
      <c r="G28" s="117">
        <f>IF((ABS(F28)+E29)&gt;(ABS(E28)+F29),(ABS(F28)+E29),(ABS(E28)+F29))</f>
        <v>346.9</v>
      </c>
      <c r="H28" s="89">
        <v>0</v>
      </c>
      <c r="I28" s="89">
        <v>-285.39999999999998</v>
      </c>
      <c r="J28" s="117">
        <f>IF((ABS(I28)+H29)&gt;(ABS(H28)+I29),(ABS(I28)+H29),(ABS(H28)+I29))</f>
        <v>285.39999999999998</v>
      </c>
      <c r="K28" s="97"/>
      <c r="L28" s="128">
        <v>1</v>
      </c>
      <c r="M28" s="90" t="s">
        <v>110</v>
      </c>
      <c r="N28" s="89">
        <v>-225.5</v>
      </c>
      <c r="O28" s="89">
        <v>-274.3</v>
      </c>
      <c r="P28" s="117">
        <f>IF((ABS(O28)+N29)&gt;(ABS(N28)+O29),(ABS(O28)+N29),(ABS(N28)+O29))</f>
        <v>455.5</v>
      </c>
      <c r="Q28" s="89">
        <v>0</v>
      </c>
      <c r="R28" s="89">
        <v>-139.5</v>
      </c>
      <c r="S28" s="117">
        <f>IF((ABS(R28)+Q29)&gt;(ABS(Q28)+R29),(ABS(R28)+Q29),(ABS(Q28)+R29))</f>
        <v>139.5</v>
      </c>
      <c r="U28" s="128">
        <v>1</v>
      </c>
      <c r="V28" s="90" t="s">
        <v>110</v>
      </c>
      <c r="W28" s="89">
        <v>-273.5</v>
      </c>
      <c r="X28" s="89">
        <v>0</v>
      </c>
      <c r="Y28" s="117">
        <f>IF((ABS(X28)+W29)&gt;(ABS(W28)+X29),(ABS(X28)+W29),(ABS(W28)+X29))</f>
        <v>310</v>
      </c>
      <c r="Z28" s="89">
        <v>0</v>
      </c>
      <c r="AA28" s="89">
        <v>-212.4</v>
      </c>
      <c r="AB28" s="117">
        <f>IF((ABS(AA28)+Z29)&gt;(ABS(Z28)+AA29),(ABS(AA28)+Z29),(ABS(Z28)+AA29))</f>
        <v>212.4</v>
      </c>
    </row>
    <row r="29" spans="3:28" x14ac:dyDescent="0.2">
      <c r="C29" s="129"/>
      <c r="D29" s="90" t="s">
        <v>111</v>
      </c>
      <c r="E29" s="92">
        <v>150.6</v>
      </c>
      <c r="F29" s="92">
        <v>150</v>
      </c>
      <c r="G29" s="118"/>
      <c r="H29" s="89">
        <v>0</v>
      </c>
      <c r="I29" s="89">
        <v>285.39999999999998</v>
      </c>
      <c r="J29" s="118"/>
      <c r="K29" s="97"/>
      <c r="L29" s="129"/>
      <c r="M29" s="90" t="s">
        <v>111</v>
      </c>
      <c r="N29" s="89">
        <v>149.6</v>
      </c>
      <c r="O29" s="92">
        <v>230</v>
      </c>
      <c r="P29" s="118"/>
      <c r="Q29" s="89">
        <v>0</v>
      </c>
      <c r="R29" s="89">
        <v>139.5</v>
      </c>
      <c r="S29" s="118"/>
      <c r="U29" s="129"/>
      <c r="V29" s="90" t="s">
        <v>111</v>
      </c>
      <c r="W29" s="89">
        <v>310</v>
      </c>
      <c r="X29" s="89">
        <v>0</v>
      </c>
      <c r="Y29" s="118"/>
      <c r="Z29" s="89">
        <v>0</v>
      </c>
      <c r="AA29" s="89">
        <v>185.9</v>
      </c>
      <c r="AB29" s="118"/>
    </row>
    <row r="31" spans="3:28" x14ac:dyDescent="0.2">
      <c r="C31" s="119" t="s">
        <v>122</v>
      </c>
      <c r="D31" s="120"/>
      <c r="E31" s="120"/>
      <c r="F31" s="120"/>
      <c r="G31" s="120"/>
      <c r="H31" s="120"/>
      <c r="I31" s="120"/>
      <c r="J31" s="121"/>
      <c r="K31" s="97"/>
      <c r="L31" s="119" t="s">
        <v>120</v>
      </c>
      <c r="M31" s="120"/>
      <c r="N31" s="120"/>
      <c r="O31" s="120"/>
      <c r="P31" s="120"/>
      <c r="Q31" s="120"/>
      <c r="R31" s="120"/>
      <c r="S31" s="121"/>
      <c r="U31" s="119" t="s">
        <v>128</v>
      </c>
      <c r="V31" s="120"/>
      <c r="W31" s="120"/>
      <c r="X31" s="120"/>
      <c r="Y31" s="120"/>
      <c r="Z31" s="120"/>
      <c r="AA31" s="120"/>
      <c r="AB31" s="121"/>
    </row>
    <row r="32" spans="3:28" x14ac:dyDescent="0.2">
      <c r="C32" s="128" t="s">
        <v>2</v>
      </c>
      <c r="D32" s="128"/>
      <c r="E32" s="123" t="s">
        <v>83</v>
      </c>
      <c r="F32" s="124"/>
      <c r="G32" s="125"/>
      <c r="H32" s="123" t="s">
        <v>84</v>
      </c>
      <c r="I32" s="124"/>
      <c r="J32" s="125"/>
      <c r="K32" s="97"/>
      <c r="L32" s="128" t="s">
        <v>2</v>
      </c>
      <c r="M32" s="128"/>
      <c r="N32" s="123" t="s">
        <v>83</v>
      </c>
      <c r="O32" s="124"/>
      <c r="P32" s="125"/>
      <c r="Q32" s="123" t="s">
        <v>84</v>
      </c>
      <c r="R32" s="124"/>
      <c r="S32" s="125"/>
      <c r="U32" s="128" t="s">
        <v>2</v>
      </c>
      <c r="V32" s="128"/>
      <c r="W32" s="123" t="s">
        <v>83</v>
      </c>
      <c r="X32" s="124"/>
      <c r="Y32" s="125"/>
      <c r="Z32" s="123" t="s">
        <v>84</v>
      </c>
      <c r="AA32" s="124"/>
      <c r="AB32" s="125"/>
    </row>
    <row r="33" spans="3:28" x14ac:dyDescent="0.2">
      <c r="C33" s="129"/>
      <c r="D33" s="129"/>
      <c r="E33" s="93" t="s">
        <v>112</v>
      </c>
      <c r="F33" s="93" t="s">
        <v>113</v>
      </c>
      <c r="G33" s="93" t="s">
        <v>114</v>
      </c>
      <c r="H33" s="93" t="s">
        <v>112</v>
      </c>
      <c r="I33" s="93" t="s">
        <v>113</v>
      </c>
      <c r="J33" s="93" t="s">
        <v>114</v>
      </c>
      <c r="K33" s="97"/>
      <c r="L33" s="129"/>
      <c r="M33" s="129"/>
      <c r="N33" s="93" t="s">
        <v>112</v>
      </c>
      <c r="O33" s="93" t="s">
        <v>113</v>
      </c>
      <c r="P33" s="93" t="s">
        <v>114</v>
      </c>
      <c r="Q33" s="93" t="s">
        <v>112</v>
      </c>
      <c r="R33" s="93" t="s">
        <v>113</v>
      </c>
      <c r="S33" s="93" t="s">
        <v>114</v>
      </c>
      <c r="U33" s="129"/>
      <c r="V33" s="129"/>
      <c r="W33" s="94" t="s">
        <v>112</v>
      </c>
      <c r="X33" s="94" t="s">
        <v>113</v>
      </c>
      <c r="Y33" s="94" t="s">
        <v>114</v>
      </c>
      <c r="Z33" s="94" t="s">
        <v>112</v>
      </c>
      <c r="AA33" s="94" t="s">
        <v>113</v>
      </c>
      <c r="AB33" s="94" t="s">
        <v>114</v>
      </c>
    </row>
    <row r="34" spans="3:28" x14ac:dyDescent="0.2">
      <c r="C34" s="128">
        <v>5</v>
      </c>
      <c r="D34" s="90" t="s">
        <v>110</v>
      </c>
      <c r="E34" s="89">
        <v>0</v>
      </c>
      <c r="F34" s="89">
        <v>-118.3</v>
      </c>
      <c r="G34" s="117">
        <f>IF((ABS(F34)+E35)&gt;(ABS(E34)+F35),(ABS(F34)+E35),(ABS(E34)+F35))</f>
        <v>118.3</v>
      </c>
      <c r="H34" s="89">
        <v>-118.3</v>
      </c>
      <c r="I34" s="89">
        <v>-118.3</v>
      </c>
      <c r="J34" s="117">
        <f>IF((ABS(I34)+H35)&gt;(ABS(H34)+I35),(ABS(I34)+H35),(ABS(H34)+I35))</f>
        <v>236.6</v>
      </c>
      <c r="K34" s="97"/>
      <c r="L34" s="128">
        <v>5</v>
      </c>
      <c r="M34" s="90" t="s">
        <v>110</v>
      </c>
      <c r="N34" s="89">
        <v>-118.3</v>
      </c>
      <c r="O34" s="89">
        <v>-118.3</v>
      </c>
      <c r="P34" s="117">
        <f>IF((ABS(O34)+N35)&gt;(ABS(N34)+O35),(ABS(O34)+N35),(ABS(N34)+O35))</f>
        <v>236.6</v>
      </c>
      <c r="Q34" s="89">
        <v>-118.3</v>
      </c>
      <c r="R34" s="89">
        <v>-118.3</v>
      </c>
      <c r="S34" s="117">
        <f>IF((ABS(R34)+Q35)&gt;(ABS(Q34)+R35),(ABS(R34)+Q35),(ABS(Q34)+R35))</f>
        <v>236.6</v>
      </c>
      <c r="U34" s="128">
        <v>5</v>
      </c>
      <c r="V34" s="90" t="s">
        <v>116</v>
      </c>
      <c r="W34" s="89">
        <v>-118.3</v>
      </c>
      <c r="X34" s="89">
        <v>-118.3</v>
      </c>
      <c r="Y34" s="117">
        <f>IF((ABS(X34)+W35)&gt;(ABS(W34)+X35),(ABS(X34)+W35),(ABS(W34)+X35))</f>
        <v>236.6</v>
      </c>
      <c r="Z34" s="89">
        <v>-118.3</v>
      </c>
      <c r="AA34" s="89">
        <v>-118.3</v>
      </c>
      <c r="AB34" s="117">
        <f>IF((ABS(AA34)+Z35)&gt;(ABS(Z34)+AA35),(ABS(AA34)+Z35),(ABS(Z34)+AA35))</f>
        <v>236.6</v>
      </c>
    </row>
    <row r="35" spans="3:28" x14ac:dyDescent="0.2">
      <c r="C35" s="129"/>
      <c r="D35" s="90" t="s">
        <v>111</v>
      </c>
      <c r="E35" s="89">
        <v>0</v>
      </c>
      <c r="F35" s="89">
        <v>118.3</v>
      </c>
      <c r="G35" s="118"/>
      <c r="H35" s="89">
        <v>118.3</v>
      </c>
      <c r="I35" s="89">
        <v>118.3</v>
      </c>
      <c r="J35" s="118"/>
      <c r="K35" s="97"/>
      <c r="L35" s="129"/>
      <c r="M35" s="90" t="s">
        <v>111</v>
      </c>
      <c r="N35" s="89">
        <v>118.3</v>
      </c>
      <c r="O35" s="89">
        <v>118.3</v>
      </c>
      <c r="P35" s="118"/>
      <c r="Q35" s="89">
        <v>118.3</v>
      </c>
      <c r="R35" s="89">
        <v>118.3</v>
      </c>
      <c r="S35" s="118"/>
      <c r="U35" s="129"/>
      <c r="V35" s="90" t="s">
        <v>117</v>
      </c>
      <c r="W35" s="89">
        <v>118.3</v>
      </c>
      <c r="X35" s="89">
        <v>118.3</v>
      </c>
      <c r="Y35" s="118"/>
      <c r="Z35" s="89">
        <v>118.3</v>
      </c>
      <c r="AA35" s="89">
        <v>118.3</v>
      </c>
      <c r="AB35" s="118"/>
    </row>
    <row r="36" spans="3:28" x14ac:dyDescent="0.2">
      <c r="C36" s="128">
        <v>4</v>
      </c>
      <c r="D36" s="90" t="s">
        <v>110</v>
      </c>
      <c r="E36" s="89">
        <v>0</v>
      </c>
      <c r="F36" s="89">
        <v>-157.80000000000001</v>
      </c>
      <c r="G36" s="117">
        <f>IF((ABS(F36)+E37)&gt;(ABS(E36)+F37),(ABS(F36)+E37),(ABS(E36)+F37))</f>
        <v>157.80000000000001</v>
      </c>
      <c r="H36" s="89">
        <v>-118.3</v>
      </c>
      <c r="I36" s="89">
        <v>-118.3</v>
      </c>
      <c r="J36" s="117">
        <f>IF((ABS(I36)+H37)&gt;(ABS(H36)+I37),(ABS(I36)+H37),(ABS(H36)+I37))</f>
        <v>236.6</v>
      </c>
      <c r="K36" s="97"/>
      <c r="L36" s="128">
        <v>4</v>
      </c>
      <c r="M36" s="90" t="s">
        <v>110</v>
      </c>
      <c r="N36" s="89">
        <v>-157.80000000000001</v>
      </c>
      <c r="O36" s="89">
        <v>-157.80000000000001</v>
      </c>
      <c r="P36" s="117">
        <f>IF((ABS(O36)+N37)&gt;(ABS(N36)+O37),(ABS(O36)+N37),(ABS(N36)+O37))</f>
        <v>276.10000000000002</v>
      </c>
      <c r="Q36" s="89">
        <v>-118.3</v>
      </c>
      <c r="R36" s="89">
        <v>-118.3</v>
      </c>
      <c r="S36" s="117">
        <f>IF((ABS(R36)+Q37)&gt;(ABS(Q36)+R37),(ABS(R36)+Q37),(ABS(Q36)+R37))</f>
        <v>236.6</v>
      </c>
      <c r="U36" s="128">
        <v>4</v>
      </c>
      <c r="V36" s="90" t="s">
        <v>116</v>
      </c>
      <c r="W36" s="89">
        <v>-118.3</v>
      </c>
      <c r="X36" s="89">
        <v>-157.80000000000001</v>
      </c>
      <c r="Y36" s="117">
        <f>IF((ABS(X36)+W37)&gt;(ABS(W36)+X37),(ABS(X36)+W37),(ABS(W36)+X37))</f>
        <v>276.10000000000002</v>
      </c>
      <c r="Z36" s="89">
        <v>-157.80000000000001</v>
      </c>
      <c r="AA36" s="89">
        <v>-157.80000000000001</v>
      </c>
      <c r="AB36" s="117">
        <f>IF((ABS(AA36)+Z37)&gt;(ABS(Z36)+AA37),(ABS(AA36)+Z37),(ABS(Z36)+AA37))</f>
        <v>315.60000000000002</v>
      </c>
    </row>
    <row r="37" spans="3:28" x14ac:dyDescent="0.2">
      <c r="C37" s="129"/>
      <c r="D37" s="90" t="s">
        <v>111</v>
      </c>
      <c r="E37" s="89">
        <v>0</v>
      </c>
      <c r="F37" s="89">
        <v>118.3</v>
      </c>
      <c r="G37" s="118"/>
      <c r="H37" s="89">
        <v>118.3</v>
      </c>
      <c r="I37" s="89">
        <v>118.3</v>
      </c>
      <c r="J37" s="118"/>
      <c r="K37" s="97"/>
      <c r="L37" s="129"/>
      <c r="M37" s="90" t="s">
        <v>111</v>
      </c>
      <c r="N37" s="89">
        <v>118.3</v>
      </c>
      <c r="O37" s="89">
        <v>118.3</v>
      </c>
      <c r="P37" s="118"/>
      <c r="Q37" s="89">
        <v>118.3</v>
      </c>
      <c r="R37" s="89">
        <v>118.3</v>
      </c>
      <c r="S37" s="118"/>
      <c r="U37" s="129"/>
      <c r="V37" s="90" t="s">
        <v>117</v>
      </c>
      <c r="W37" s="89">
        <v>118.3</v>
      </c>
      <c r="X37" s="89">
        <v>118.3</v>
      </c>
      <c r="Y37" s="118"/>
      <c r="Z37" s="89">
        <v>157.80000000000001</v>
      </c>
      <c r="AA37" s="89">
        <v>157.80000000000001</v>
      </c>
      <c r="AB37" s="118"/>
    </row>
    <row r="38" spans="3:28" x14ac:dyDescent="0.2">
      <c r="C38" s="128">
        <v>3</v>
      </c>
      <c r="D38" s="90" t="s">
        <v>110</v>
      </c>
      <c r="E38" s="89">
        <v>0</v>
      </c>
      <c r="F38" s="89">
        <v>-185.9</v>
      </c>
      <c r="G38" s="117">
        <f>IF((ABS(F38)+E39)&gt;(ABS(E38)+F39),(ABS(F38)+E39),(ABS(E38)+F39))</f>
        <v>185.9</v>
      </c>
      <c r="H38" s="89">
        <v>-139.5</v>
      </c>
      <c r="I38" s="89">
        <v>-139.5</v>
      </c>
      <c r="J38" s="117">
        <f>IF((ABS(I38)+H39)&gt;(ABS(H38)+I39),(ABS(I38)+H39),(ABS(H38)+I39))</f>
        <v>279</v>
      </c>
      <c r="K38" s="97"/>
      <c r="L38" s="128">
        <v>3</v>
      </c>
      <c r="M38" s="90" t="s">
        <v>110</v>
      </c>
      <c r="N38" s="89">
        <v>-185.9</v>
      </c>
      <c r="O38" s="89">
        <v>-185.9</v>
      </c>
      <c r="P38" s="117">
        <f>IF((ABS(O38)+N39)&gt;(ABS(N38)+O39),(ABS(O38)+N39),(ABS(N38)+O39))</f>
        <v>325.39999999999998</v>
      </c>
      <c r="Q38" s="89">
        <v>-139.5</v>
      </c>
      <c r="R38" s="89">
        <v>-139.5</v>
      </c>
      <c r="S38" s="117">
        <f>IF((ABS(R38)+Q39)&gt;(ABS(Q38)+R39),(ABS(R38)+Q39),(ABS(Q38)+R39))</f>
        <v>279</v>
      </c>
      <c r="U38" s="128">
        <v>3</v>
      </c>
      <c r="V38" s="90" t="s">
        <v>116</v>
      </c>
      <c r="W38" s="89">
        <v>-139.5</v>
      </c>
      <c r="X38" s="89">
        <v>-139.5</v>
      </c>
      <c r="Y38" s="117">
        <f>IF((ABS(X38)+W39)&gt;(ABS(W38)+X39),(ABS(X38)+W39),(ABS(W38)+X39))</f>
        <v>279</v>
      </c>
      <c r="Z38" s="89">
        <v>-232.4</v>
      </c>
      <c r="AA38" s="89">
        <v>-232.4</v>
      </c>
      <c r="AB38" s="117">
        <f>IF((ABS(AA38)+Z39)&gt;(ABS(Z38)+AA39),(ABS(AA38)+Z39),(ABS(Z38)+AA39))</f>
        <v>444.8</v>
      </c>
    </row>
    <row r="39" spans="3:28" x14ac:dyDescent="0.2">
      <c r="C39" s="129"/>
      <c r="D39" s="90" t="s">
        <v>111</v>
      </c>
      <c r="E39" s="89">
        <v>0</v>
      </c>
      <c r="F39" s="89">
        <v>139.5</v>
      </c>
      <c r="G39" s="118"/>
      <c r="H39" s="89">
        <v>139.5</v>
      </c>
      <c r="I39" s="89">
        <v>139.5</v>
      </c>
      <c r="J39" s="118"/>
      <c r="K39" s="97"/>
      <c r="L39" s="129"/>
      <c r="M39" s="90" t="s">
        <v>111</v>
      </c>
      <c r="N39" s="92">
        <v>139.5</v>
      </c>
      <c r="O39" s="89">
        <v>139.5</v>
      </c>
      <c r="P39" s="118"/>
      <c r="Q39" s="89">
        <v>139.5</v>
      </c>
      <c r="R39" s="89">
        <v>139.5</v>
      </c>
      <c r="S39" s="118"/>
      <c r="U39" s="129"/>
      <c r="V39" s="90" t="s">
        <v>117</v>
      </c>
      <c r="W39" s="92">
        <v>139.5</v>
      </c>
      <c r="X39" s="89">
        <v>139.5</v>
      </c>
      <c r="Y39" s="118"/>
      <c r="Z39" s="89">
        <v>212.4</v>
      </c>
      <c r="AA39" s="89">
        <v>212.4</v>
      </c>
      <c r="AB39" s="118"/>
    </row>
    <row r="40" spans="3:28" x14ac:dyDescent="0.2">
      <c r="C40" s="128">
        <v>2</v>
      </c>
      <c r="D40" s="90" t="s">
        <v>110</v>
      </c>
      <c r="E40" s="89">
        <v>0</v>
      </c>
      <c r="F40" s="89">
        <v>-185.9</v>
      </c>
      <c r="G40" s="117">
        <f>IF((ABS(F40)+E41)&gt;(ABS(E40)+F41),(ABS(F40)+E41),(ABS(E40)+F41))</f>
        <v>185.9</v>
      </c>
      <c r="H40" s="89">
        <v>-139.5</v>
      </c>
      <c r="I40" s="89">
        <v>-139.5</v>
      </c>
      <c r="J40" s="117">
        <f>IF((ABS(I40)+H41)&gt;(ABS(H40)+I41),(ABS(I40)+H41),(ABS(H40)+I41))</f>
        <v>279</v>
      </c>
      <c r="K40" s="97"/>
      <c r="L40" s="128">
        <v>2</v>
      </c>
      <c r="M40" s="90" t="s">
        <v>110</v>
      </c>
      <c r="N40" s="89">
        <v>-212.4</v>
      </c>
      <c r="O40" s="89">
        <v>-212.4</v>
      </c>
      <c r="P40" s="117">
        <f>IF((ABS(O40)+N41)&gt;(ABS(N40)+O41),(ABS(O40)+N41),(ABS(N40)+O41))</f>
        <v>351.9</v>
      </c>
      <c r="Q40" s="89">
        <v>-139.5</v>
      </c>
      <c r="R40" s="89">
        <v>-139.5</v>
      </c>
      <c r="S40" s="117">
        <f>IF((ABS(R40)+Q41)&gt;(ABS(Q40)+R41),(ABS(R40)+Q41),(ABS(Q40)+R41))</f>
        <v>279</v>
      </c>
      <c r="U40" s="128">
        <v>2</v>
      </c>
      <c r="V40" s="90" t="s">
        <v>116</v>
      </c>
      <c r="W40" s="89">
        <v>-185.9</v>
      </c>
      <c r="X40" s="89">
        <v>-139.5</v>
      </c>
      <c r="Y40" s="117">
        <f>IF((ABS(X40)+W41)&gt;(ABS(W40)+X41),(ABS(X40)+W41),(ABS(W40)+X41))</f>
        <v>325.39999999999998</v>
      </c>
      <c r="Z40" s="89">
        <v>-258.89999999999998</v>
      </c>
      <c r="AA40" s="89">
        <v>-258.89999999999998</v>
      </c>
      <c r="AB40" s="117">
        <f>IF((ABS(AA40)+Z41)&gt;(ABS(Z40)+AA41),(ABS(AA40)+Z41),(ABS(Z40)+AA41))</f>
        <v>491.29999999999995</v>
      </c>
    </row>
    <row r="41" spans="3:28" x14ac:dyDescent="0.2">
      <c r="C41" s="129"/>
      <c r="D41" s="90" t="s">
        <v>111</v>
      </c>
      <c r="E41" s="89">
        <v>0</v>
      </c>
      <c r="F41" s="89">
        <v>139.5</v>
      </c>
      <c r="G41" s="118"/>
      <c r="H41" s="89">
        <v>139.5</v>
      </c>
      <c r="I41" s="89">
        <v>139.5</v>
      </c>
      <c r="J41" s="118"/>
      <c r="K41" s="97"/>
      <c r="L41" s="129"/>
      <c r="M41" s="90" t="s">
        <v>111</v>
      </c>
      <c r="N41" s="92">
        <v>139.5</v>
      </c>
      <c r="O41" s="92">
        <v>139.5</v>
      </c>
      <c r="P41" s="118"/>
      <c r="Q41" s="89">
        <v>139.5</v>
      </c>
      <c r="R41" s="89">
        <v>139.5</v>
      </c>
      <c r="S41" s="118"/>
      <c r="U41" s="129"/>
      <c r="V41" s="90" t="s">
        <v>117</v>
      </c>
      <c r="W41" s="92">
        <v>139.5</v>
      </c>
      <c r="X41" s="89">
        <v>139.5</v>
      </c>
      <c r="Y41" s="118"/>
      <c r="Z41" s="89">
        <v>232.4</v>
      </c>
      <c r="AA41" s="89">
        <v>232.4</v>
      </c>
      <c r="AB41" s="118"/>
    </row>
    <row r="42" spans="3:28" x14ac:dyDescent="0.2">
      <c r="C42" s="128">
        <v>1</v>
      </c>
      <c r="D42" s="90" t="s">
        <v>110</v>
      </c>
      <c r="E42" s="89">
        <v>0</v>
      </c>
      <c r="F42" s="89">
        <v>-185.9</v>
      </c>
      <c r="G42" s="117">
        <f>IF((ABS(F42)+E43)&gt;(ABS(E42)+F43),(ABS(F42)+E43),(ABS(E42)+F43))</f>
        <v>185.9</v>
      </c>
      <c r="H42" s="89">
        <v>-185.9</v>
      </c>
      <c r="I42" s="89">
        <v>-139.5</v>
      </c>
      <c r="J42" s="117">
        <f>IF((ABS(I42)+H43)&gt;(ABS(H42)+I43),(ABS(I42)+H43),(ABS(H42)+I43))</f>
        <v>325.39999999999998</v>
      </c>
      <c r="K42" s="97"/>
      <c r="L42" s="128">
        <v>1</v>
      </c>
      <c r="M42" s="90" t="s">
        <v>110</v>
      </c>
      <c r="N42" s="89">
        <v>-232.4</v>
      </c>
      <c r="O42" s="89">
        <v>-212.4</v>
      </c>
      <c r="P42" s="117">
        <f>IF((ABS(O42)+N43)&gt;(ABS(N42)+O43),(ABS(O42)+N43),(ABS(N42)+O43))</f>
        <v>371.9</v>
      </c>
      <c r="Q42" s="89">
        <v>-139.5</v>
      </c>
      <c r="R42" s="89">
        <v>-139.5</v>
      </c>
      <c r="S42" s="117">
        <f>IF((ABS(R42)+Q43)&gt;(ABS(Q42)+R43),(ABS(R42)+Q43),(ABS(Q42)+R43))</f>
        <v>279</v>
      </c>
      <c r="U42" s="128">
        <v>1</v>
      </c>
      <c r="V42" s="90" t="s">
        <v>116</v>
      </c>
      <c r="W42" s="89">
        <v>-185.9</v>
      </c>
      <c r="X42" s="89">
        <v>-139.5</v>
      </c>
      <c r="Y42" s="117">
        <f>IF((ABS(X42)+W43)&gt;(ABS(W42)+X43),(ABS(X42)+W43),(ABS(W42)+X43))</f>
        <v>325.39999999999998</v>
      </c>
      <c r="Z42" s="89">
        <v>-258.89999999999998</v>
      </c>
      <c r="AA42" s="89">
        <v>-258.89999999999998</v>
      </c>
      <c r="AB42" s="117">
        <f>IF((ABS(AA42)+Z43)&gt;(ABS(Z42)+AA43),(ABS(AA42)+Z43),(ABS(Z42)+AA43))</f>
        <v>491.29999999999995</v>
      </c>
    </row>
    <row r="43" spans="3:28" x14ac:dyDescent="0.2">
      <c r="C43" s="129"/>
      <c r="D43" s="90" t="s">
        <v>111</v>
      </c>
      <c r="E43" s="89">
        <v>0</v>
      </c>
      <c r="F43" s="89">
        <v>139.5</v>
      </c>
      <c r="G43" s="118"/>
      <c r="H43" s="89">
        <v>139.5</v>
      </c>
      <c r="I43" s="89">
        <v>139.5</v>
      </c>
      <c r="J43" s="118"/>
      <c r="K43" s="97"/>
      <c r="L43" s="129"/>
      <c r="M43" s="90" t="s">
        <v>111</v>
      </c>
      <c r="N43" s="92">
        <v>139.5</v>
      </c>
      <c r="O43" s="92">
        <v>139.5</v>
      </c>
      <c r="P43" s="118"/>
      <c r="Q43" s="89">
        <v>139.5</v>
      </c>
      <c r="R43" s="89">
        <v>139.5</v>
      </c>
      <c r="S43" s="118"/>
      <c r="U43" s="129"/>
      <c r="V43" s="90" t="s">
        <v>117</v>
      </c>
      <c r="W43" s="92">
        <v>139.5</v>
      </c>
      <c r="X43" s="89">
        <v>139.5</v>
      </c>
      <c r="Y43" s="118"/>
      <c r="Z43" s="89">
        <v>232.4</v>
      </c>
      <c r="AA43" s="89">
        <v>212.4</v>
      </c>
      <c r="AB43" s="118"/>
    </row>
    <row r="45" spans="3:28" x14ac:dyDescent="0.2">
      <c r="C45" s="119" t="s">
        <v>121</v>
      </c>
      <c r="D45" s="120"/>
      <c r="E45" s="120"/>
      <c r="F45" s="120"/>
      <c r="G45" s="120"/>
      <c r="H45" s="120"/>
      <c r="I45" s="120"/>
      <c r="J45" s="121"/>
      <c r="K45" s="97"/>
      <c r="L45" s="119" t="s">
        <v>129</v>
      </c>
      <c r="M45" s="120"/>
      <c r="N45" s="120"/>
      <c r="O45" s="120"/>
      <c r="P45" s="120"/>
      <c r="Q45" s="120"/>
      <c r="R45" s="120"/>
      <c r="S45" s="121"/>
      <c r="U45" s="119" t="s">
        <v>130</v>
      </c>
      <c r="V45" s="120"/>
      <c r="W45" s="120"/>
      <c r="X45" s="120"/>
      <c r="Y45" s="120"/>
      <c r="Z45" s="120"/>
      <c r="AA45" s="120"/>
      <c r="AB45" s="121"/>
    </row>
    <row r="46" spans="3:28" x14ac:dyDescent="0.2">
      <c r="C46" s="128" t="s">
        <v>2</v>
      </c>
      <c r="D46" s="128"/>
      <c r="E46" s="123" t="s">
        <v>83</v>
      </c>
      <c r="F46" s="124"/>
      <c r="G46" s="125"/>
      <c r="H46" s="123" t="s">
        <v>84</v>
      </c>
      <c r="I46" s="124"/>
      <c r="J46" s="125"/>
      <c r="K46" s="97"/>
      <c r="L46" s="128" t="s">
        <v>2</v>
      </c>
      <c r="M46" s="128"/>
      <c r="N46" s="123" t="s">
        <v>83</v>
      </c>
      <c r="O46" s="124"/>
      <c r="P46" s="125"/>
      <c r="Q46" s="123" t="s">
        <v>84</v>
      </c>
      <c r="R46" s="124"/>
      <c r="S46" s="125"/>
      <c r="U46" s="128" t="s">
        <v>2</v>
      </c>
      <c r="V46" s="128"/>
      <c r="W46" s="123" t="s">
        <v>83</v>
      </c>
      <c r="X46" s="124"/>
      <c r="Y46" s="125"/>
      <c r="Z46" s="123" t="s">
        <v>84</v>
      </c>
      <c r="AA46" s="124"/>
      <c r="AB46" s="125"/>
    </row>
    <row r="47" spans="3:28" x14ac:dyDescent="0.2">
      <c r="C47" s="129"/>
      <c r="D47" s="129"/>
      <c r="E47" s="93" t="s">
        <v>112</v>
      </c>
      <c r="F47" s="93" t="s">
        <v>113</v>
      </c>
      <c r="G47" s="93" t="s">
        <v>114</v>
      </c>
      <c r="H47" s="93" t="s">
        <v>112</v>
      </c>
      <c r="I47" s="93" t="s">
        <v>113</v>
      </c>
      <c r="J47" s="93" t="s">
        <v>114</v>
      </c>
      <c r="K47" s="97"/>
      <c r="L47" s="129"/>
      <c r="M47" s="129"/>
      <c r="N47" s="94" t="s">
        <v>112</v>
      </c>
      <c r="O47" s="94" t="s">
        <v>113</v>
      </c>
      <c r="P47" s="94" t="s">
        <v>114</v>
      </c>
      <c r="Q47" s="94" t="s">
        <v>112</v>
      </c>
      <c r="R47" s="94" t="s">
        <v>113</v>
      </c>
      <c r="S47" s="94" t="s">
        <v>114</v>
      </c>
      <c r="U47" s="129"/>
      <c r="V47" s="129"/>
      <c r="W47" s="94" t="s">
        <v>112</v>
      </c>
      <c r="X47" s="94" t="s">
        <v>113</v>
      </c>
      <c r="Y47" s="94" t="s">
        <v>114</v>
      </c>
      <c r="Z47" s="94" t="s">
        <v>112</v>
      </c>
      <c r="AA47" s="94" t="s">
        <v>113</v>
      </c>
      <c r="AB47" s="94" t="s">
        <v>114</v>
      </c>
    </row>
    <row r="48" spans="3:28" x14ac:dyDescent="0.2">
      <c r="C48" s="128">
        <v>5</v>
      </c>
      <c r="D48" s="90" t="s">
        <v>110</v>
      </c>
      <c r="E48" s="89">
        <v>-118.3</v>
      </c>
      <c r="F48" s="89">
        <v>-118.3</v>
      </c>
      <c r="G48" s="117">
        <f>IF((ABS(F48)+E49)&gt;(ABS(E48)+F49),(ABS(F48)+E49),(ABS(E48)+F49))</f>
        <v>236.6</v>
      </c>
      <c r="H48" s="89">
        <v>-118.3</v>
      </c>
      <c r="I48" s="89">
        <v>-118.3</v>
      </c>
      <c r="J48" s="117">
        <f>IF((ABS(I48)+H49)&gt;(ABS(H48)+I49),(ABS(I48)+H49),(ABS(H48)+I49))</f>
        <v>236.6</v>
      </c>
      <c r="K48" s="97"/>
      <c r="L48" s="128">
        <v>5</v>
      </c>
      <c r="M48" s="90" t="s">
        <v>116</v>
      </c>
      <c r="N48" s="89">
        <v>-118.3</v>
      </c>
      <c r="O48" s="89">
        <v>-118.3</v>
      </c>
      <c r="P48" s="117">
        <f>IF((ABS(O48)+N49)&gt;(ABS(N48)+O49),(ABS(O48)+N49),(ABS(N48)+O49))</f>
        <v>236.6</v>
      </c>
      <c r="Q48" s="89">
        <v>-118.3</v>
      </c>
      <c r="R48" s="89">
        <v>-118.3</v>
      </c>
      <c r="S48" s="117">
        <f>IF((ABS(R48)+Q49)&gt;(ABS(Q48)+R49),(ABS(R48)+Q49),(ABS(Q48)+R49))</f>
        <v>236.6</v>
      </c>
      <c r="U48" s="128">
        <v>5</v>
      </c>
      <c r="V48" s="90" t="s">
        <v>116</v>
      </c>
      <c r="W48" s="89">
        <v>-118.3</v>
      </c>
      <c r="X48" s="89">
        <v>0</v>
      </c>
      <c r="Y48" s="117">
        <f>IF((ABS(X48)+W49)&gt;(ABS(W48)+X49),(ABS(X48)+W49),(ABS(W48)+X49))</f>
        <v>118.3</v>
      </c>
      <c r="Z48" s="89">
        <v>-118.3</v>
      </c>
      <c r="AA48" s="89">
        <v>-118.3</v>
      </c>
      <c r="AB48" s="117">
        <f>IF((ABS(AA48)+Z49)&gt;(ABS(Z48)+AA49),(ABS(AA48)+Z49),(ABS(Z48)+AA49))</f>
        <v>236.6</v>
      </c>
    </row>
    <row r="49" spans="3:28" x14ac:dyDescent="0.2">
      <c r="C49" s="129"/>
      <c r="D49" s="90" t="s">
        <v>111</v>
      </c>
      <c r="E49" s="89">
        <v>118.3</v>
      </c>
      <c r="F49" s="89">
        <v>118.3</v>
      </c>
      <c r="G49" s="118"/>
      <c r="H49" s="89">
        <v>118.3</v>
      </c>
      <c r="I49" s="89">
        <v>118.3</v>
      </c>
      <c r="J49" s="118"/>
      <c r="K49" s="97"/>
      <c r="L49" s="129"/>
      <c r="M49" s="90" t="s">
        <v>117</v>
      </c>
      <c r="N49" s="89">
        <v>118.3</v>
      </c>
      <c r="O49" s="89">
        <v>118.3</v>
      </c>
      <c r="P49" s="118"/>
      <c r="Q49" s="89">
        <v>118.3</v>
      </c>
      <c r="R49" s="89">
        <v>118.3</v>
      </c>
      <c r="S49" s="118"/>
      <c r="U49" s="129"/>
      <c r="V49" s="90" t="s">
        <v>117</v>
      </c>
      <c r="W49" s="89">
        <v>118.3</v>
      </c>
      <c r="X49" s="89">
        <v>0</v>
      </c>
      <c r="Y49" s="118"/>
      <c r="Z49" s="89">
        <v>118.3</v>
      </c>
      <c r="AA49" s="89">
        <v>118.3</v>
      </c>
      <c r="AB49" s="118"/>
    </row>
    <row r="50" spans="3:28" x14ac:dyDescent="0.2">
      <c r="C50" s="128">
        <v>4</v>
      </c>
      <c r="D50" s="90" t="s">
        <v>110</v>
      </c>
      <c r="E50" s="89">
        <v>-157.80000000000001</v>
      </c>
      <c r="F50" s="89">
        <v>-157.80000000000001</v>
      </c>
      <c r="G50" s="117">
        <f>IF((ABS(F50)+E51)&gt;(ABS(E50)+F51),(ABS(F50)+E51),(ABS(E50)+F51))</f>
        <v>276.10000000000002</v>
      </c>
      <c r="H50" s="89">
        <v>-157.80000000000001</v>
      </c>
      <c r="I50" s="89">
        <v>-157.80000000000001</v>
      </c>
      <c r="J50" s="117">
        <f>IF((ABS(I50)+H51)&gt;(ABS(H50)+I51),(ABS(I50)+H51),(ABS(H50)+I51))</f>
        <v>315.60000000000002</v>
      </c>
      <c r="K50" s="97"/>
      <c r="L50" s="128">
        <v>4</v>
      </c>
      <c r="M50" s="90" t="s">
        <v>116</v>
      </c>
      <c r="N50" s="89">
        <v>-157.80000000000001</v>
      </c>
      <c r="O50" s="89">
        <v>-157.80000000000001</v>
      </c>
      <c r="P50" s="117">
        <f>IF((ABS(O50)+N51)&gt;(ABS(N50)+O51),(ABS(O50)+N51),(ABS(N50)+O51))</f>
        <v>276.10000000000002</v>
      </c>
      <c r="Q50" s="89">
        <v>-118.3</v>
      </c>
      <c r="R50" s="89">
        <v>-118.3</v>
      </c>
      <c r="S50" s="117">
        <f>IF((ABS(R50)+Q51)&gt;(ABS(Q50)+R51),(ABS(R50)+Q51),(ABS(Q50)+R51))</f>
        <v>236.6</v>
      </c>
      <c r="U50" s="128">
        <v>4</v>
      </c>
      <c r="V50" s="90" t="s">
        <v>116</v>
      </c>
      <c r="W50" s="89">
        <v>-157.80000000000001</v>
      </c>
      <c r="X50" s="89">
        <v>0</v>
      </c>
      <c r="Y50" s="117">
        <f>IF((ABS(X50)+W51)&gt;(ABS(W50)+X51),(ABS(X50)+W51),(ABS(W50)+X51))</f>
        <v>157.80000000000001</v>
      </c>
      <c r="Z50" s="89">
        <v>-157.80000000000001</v>
      </c>
      <c r="AA50" s="89">
        <v>-180.3</v>
      </c>
      <c r="AB50" s="117">
        <f>IF((ABS(AA50)+Z51)&gt;(ABS(Z50)+AA51),(ABS(AA50)+Z51),(ABS(Z50)+AA51))</f>
        <v>298.60000000000002</v>
      </c>
    </row>
    <row r="51" spans="3:28" x14ac:dyDescent="0.2">
      <c r="C51" s="129"/>
      <c r="D51" s="90" t="s">
        <v>111</v>
      </c>
      <c r="E51" s="89">
        <v>118.3</v>
      </c>
      <c r="F51" s="89">
        <v>118.3</v>
      </c>
      <c r="G51" s="118"/>
      <c r="H51" s="89">
        <v>157.80000000000001</v>
      </c>
      <c r="I51" s="89">
        <v>118.3</v>
      </c>
      <c r="J51" s="118"/>
      <c r="K51" s="97"/>
      <c r="L51" s="129"/>
      <c r="M51" s="90" t="s">
        <v>117</v>
      </c>
      <c r="N51" s="89">
        <v>118.3</v>
      </c>
      <c r="O51" s="89">
        <v>118.3</v>
      </c>
      <c r="P51" s="118"/>
      <c r="Q51" s="89">
        <v>118.3</v>
      </c>
      <c r="R51" s="89">
        <v>118.3</v>
      </c>
      <c r="S51" s="118"/>
      <c r="U51" s="129"/>
      <c r="V51" s="90" t="s">
        <v>117</v>
      </c>
      <c r="W51" s="89">
        <v>118.3</v>
      </c>
      <c r="X51" s="89">
        <v>0</v>
      </c>
      <c r="Y51" s="118"/>
      <c r="Z51" s="89">
        <v>118.3</v>
      </c>
      <c r="AA51" s="89">
        <v>-157.80000000000001</v>
      </c>
      <c r="AB51" s="118"/>
    </row>
    <row r="52" spans="3:28" x14ac:dyDescent="0.2">
      <c r="C52" s="128">
        <v>3</v>
      </c>
      <c r="D52" s="90" t="s">
        <v>110</v>
      </c>
      <c r="E52" s="92">
        <v>-139.5</v>
      </c>
      <c r="F52" s="89">
        <v>-185.9</v>
      </c>
      <c r="G52" s="117">
        <f>IF((ABS(F52)+E53)&gt;(ABS(E52)+F53),(ABS(F52)+E53),(ABS(E52)+F53))</f>
        <v>325.39999999999998</v>
      </c>
      <c r="H52" s="89">
        <v>-232.4</v>
      </c>
      <c r="I52" s="89">
        <v>-232.4</v>
      </c>
      <c r="J52" s="117">
        <f>IF((ABS(I52)+H53)&gt;(ABS(H52)+I53),(ABS(I52)+H53),(ABS(H52)+I53))</f>
        <v>444.8</v>
      </c>
      <c r="K52" s="97"/>
      <c r="L52" s="128">
        <v>3</v>
      </c>
      <c r="M52" s="90" t="s">
        <v>116</v>
      </c>
      <c r="N52" s="89">
        <v>-185.9</v>
      </c>
      <c r="O52" s="89">
        <v>-185.9</v>
      </c>
      <c r="P52" s="117">
        <f>IF((ABS(O52)+N53)&gt;(ABS(N52)+O53),(ABS(O52)+N53),(ABS(N52)+O53))</f>
        <v>325.39999999999998</v>
      </c>
      <c r="Q52" s="89">
        <v>-139.5</v>
      </c>
      <c r="R52" s="89">
        <v>-139.5</v>
      </c>
      <c r="S52" s="117">
        <f>IF((ABS(R52)+Q53)&gt;(ABS(Q52)+R53),(ABS(R52)+Q53),(ABS(Q52)+R53))</f>
        <v>279</v>
      </c>
      <c r="U52" s="128">
        <v>3</v>
      </c>
      <c r="V52" s="90" t="s">
        <v>116</v>
      </c>
      <c r="W52" s="89">
        <v>-185.9</v>
      </c>
      <c r="X52" s="89">
        <v>0</v>
      </c>
      <c r="Y52" s="117">
        <f>IF((ABS(X52)+W53)&gt;(ABS(W52)+X53),(ABS(X52)+W53),(ABS(W52)+X53))</f>
        <v>185.9</v>
      </c>
      <c r="Z52" s="89">
        <v>-232.4</v>
      </c>
      <c r="AA52" s="89">
        <v>-258.89999999999998</v>
      </c>
      <c r="AB52" s="117">
        <f>IF((ABS(AA52)+Z53)&gt;(ABS(Z52)+AA53),(ABS(AA52)+Z53),(ABS(Z52)+AA53))</f>
        <v>471.29999999999995</v>
      </c>
    </row>
    <row r="53" spans="3:28" x14ac:dyDescent="0.2">
      <c r="C53" s="129"/>
      <c r="D53" s="90" t="s">
        <v>111</v>
      </c>
      <c r="E53" s="92">
        <v>139.5</v>
      </c>
      <c r="F53" s="89">
        <v>139.5</v>
      </c>
      <c r="G53" s="118"/>
      <c r="H53" s="89">
        <v>212.4</v>
      </c>
      <c r="I53" s="89">
        <v>212.4</v>
      </c>
      <c r="J53" s="118"/>
      <c r="K53" s="97"/>
      <c r="L53" s="129"/>
      <c r="M53" s="90" t="s">
        <v>117</v>
      </c>
      <c r="N53" s="92">
        <v>139.5</v>
      </c>
      <c r="O53" s="92">
        <v>139.5</v>
      </c>
      <c r="P53" s="118"/>
      <c r="Q53" s="89">
        <v>139.5</v>
      </c>
      <c r="R53" s="89">
        <v>139.5</v>
      </c>
      <c r="S53" s="118"/>
      <c r="U53" s="129"/>
      <c r="V53" s="90" t="s">
        <v>117</v>
      </c>
      <c r="W53" s="89">
        <v>139.5</v>
      </c>
      <c r="X53" s="89">
        <v>0</v>
      </c>
      <c r="Y53" s="118"/>
      <c r="Z53" s="89">
        <v>212.4</v>
      </c>
      <c r="AA53" s="89">
        <v>232.4</v>
      </c>
      <c r="AB53" s="118"/>
    </row>
    <row r="54" spans="3:28" x14ac:dyDescent="0.2">
      <c r="C54" s="128">
        <v>2</v>
      </c>
      <c r="D54" s="90" t="s">
        <v>110</v>
      </c>
      <c r="E54" s="92">
        <v>-139.5</v>
      </c>
      <c r="F54" s="89">
        <v>-185.9</v>
      </c>
      <c r="G54" s="117">
        <f>IF((ABS(F54)+E55)&gt;(ABS(E54)+F55),(ABS(F54)+E55),(ABS(E54)+F55))</f>
        <v>325.39999999999998</v>
      </c>
      <c r="H54" s="89">
        <v>-258.89999999999998</v>
      </c>
      <c r="I54" s="89">
        <v>-258.89999999999998</v>
      </c>
      <c r="J54" s="117">
        <f>IF((ABS(I54)+H55)&gt;(ABS(H54)+I55),(ABS(I54)+H55),(ABS(H54)+I55))</f>
        <v>491.79999999999995</v>
      </c>
      <c r="K54" s="97"/>
      <c r="L54" s="128">
        <v>2</v>
      </c>
      <c r="M54" s="90" t="s">
        <v>116</v>
      </c>
      <c r="N54" s="89">
        <v>-232.4</v>
      </c>
      <c r="O54" s="89">
        <v>-232.4</v>
      </c>
      <c r="P54" s="117">
        <f>IF((ABS(O54)+N55)&gt;(ABS(N54)+O55),(ABS(O54)+N55),(ABS(N54)+O55))</f>
        <v>371.9</v>
      </c>
      <c r="Q54" s="89">
        <v>-139.5</v>
      </c>
      <c r="R54" s="89">
        <v>-139.5</v>
      </c>
      <c r="S54" s="117">
        <f>IF((ABS(R54)+Q55)&gt;(ABS(Q54)+R55),(ABS(R54)+Q55),(ABS(Q54)+R55))</f>
        <v>279</v>
      </c>
      <c r="U54" s="128">
        <v>2</v>
      </c>
      <c r="V54" s="90" t="s">
        <v>116</v>
      </c>
      <c r="W54" s="89">
        <v>-185.9</v>
      </c>
      <c r="X54" s="89">
        <v>0</v>
      </c>
      <c r="Y54" s="117">
        <f>IF((ABS(X54)+W55)&gt;(ABS(W54)+X55),(ABS(X54)+W55),(ABS(W54)+X55))</f>
        <v>185.9</v>
      </c>
      <c r="Z54" s="89">
        <v>-258.89999999999998</v>
      </c>
      <c r="AA54" s="89">
        <v>-305.39999999999998</v>
      </c>
      <c r="AB54" s="117">
        <f>IF((ABS(AA54)+Z55)&gt;(ABS(Z54)+AA55),(ABS(AA54)+Z55),(ABS(Z54)+AA55))</f>
        <v>544.29999999999995</v>
      </c>
    </row>
    <row r="55" spans="3:28" x14ac:dyDescent="0.2">
      <c r="C55" s="129"/>
      <c r="D55" s="90" t="s">
        <v>111</v>
      </c>
      <c r="E55" s="92">
        <v>139.5</v>
      </c>
      <c r="F55" s="89">
        <v>139.5</v>
      </c>
      <c r="G55" s="118"/>
      <c r="H55" s="114">
        <v>232.9</v>
      </c>
      <c r="I55" s="114">
        <v>232.9</v>
      </c>
      <c r="J55" s="118"/>
      <c r="K55" s="97"/>
      <c r="L55" s="129"/>
      <c r="M55" s="90" t="s">
        <v>117</v>
      </c>
      <c r="N55" s="92">
        <v>139.5</v>
      </c>
      <c r="O55" s="92">
        <v>139.5</v>
      </c>
      <c r="P55" s="118"/>
      <c r="Q55" s="89">
        <v>139.5</v>
      </c>
      <c r="R55" s="89">
        <v>139.5</v>
      </c>
      <c r="S55" s="118"/>
      <c r="U55" s="129"/>
      <c r="V55" s="90" t="s">
        <v>117</v>
      </c>
      <c r="W55" s="89">
        <v>139.5</v>
      </c>
      <c r="X55" s="89">
        <v>0</v>
      </c>
      <c r="Y55" s="118"/>
      <c r="Z55" s="89">
        <v>232.4</v>
      </c>
      <c r="AA55" s="89">
        <v>285.39999999999998</v>
      </c>
      <c r="AB55" s="118"/>
    </row>
    <row r="56" spans="3:28" x14ac:dyDescent="0.2">
      <c r="C56" s="128">
        <v>1</v>
      </c>
      <c r="D56" s="90" t="s">
        <v>110</v>
      </c>
      <c r="E56" s="89">
        <v>-139.5</v>
      </c>
      <c r="F56" s="89">
        <v>-185.9</v>
      </c>
      <c r="G56" s="117">
        <f>IF((ABS(F56)+E57)&gt;(ABS(E56)+F57),(ABS(F56)+E57),(ABS(E56)+F57))</f>
        <v>325.39999999999998</v>
      </c>
      <c r="H56" s="89">
        <v>-258.89999999999998</v>
      </c>
      <c r="I56" s="89">
        <v>-258.89999999999998</v>
      </c>
      <c r="J56" s="117">
        <f>IF((ABS(I56)+H57)&gt;(ABS(H56)+I57),(ABS(I56)+H57),(ABS(H56)+I57))</f>
        <v>491.79999999999995</v>
      </c>
      <c r="K56" s="97"/>
      <c r="L56" s="128">
        <v>1</v>
      </c>
      <c r="M56" s="90" t="s">
        <v>116</v>
      </c>
      <c r="N56" s="89">
        <v>-212.4</v>
      </c>
      <c r="O56" s="89">
        <v>-232.4</v>
      </c>
      <c r="P56" s="117">
        <f>IF((ABS(O56)+N57)&gt;(ABS(N56)+O57),(ABS(O56)+N57),(ABS(N56)+O57))</f>
        <v>398.3</v>
      </c>
      <c r="Q56" s="89">
        <v>-139.5</v>
      </c>
      <c r="R56" s="89">
        <v>-139.5</v>
      </c>
      <c r="S56" s="117">
        <f>IF((ABS(R56)+Q57)&gt;(ABS(Q56)+R57),(ABS(R56)+Q57),(ABS(Q56)+R57))</f>
        <v>279</v>
      </c>
      <c r="U56" s="128">
        <v>1</v>
      </c>
      <c r="V56" s="90" t="s">
        <v>116</v>
      </c>
      <c r="W56" s="89">
        <v>-185.9</v>
      </c>
      <c r="X56" s="89">
        <v>0</v>
      </c>
      <c r="Y56" s="117">
        <f>IF((ABS(X56)+W57)&gt;(ABS(W56)+X57),(ABS(X56)+W57),(ABS(W56)+X57))</f>
        <v>185.9</v>
      </c>
      <c r="Z56" s="89">
        <v>-258.89999999999998</v>
      </c>
      <c r="AA56" s="89">
        <v>-305.39999999999998</v>
      </c>
      <c r="AB56" s="117">
        <f>IF((ABS(AA56)+Z57)&gt;(ABS(Z56)+AA57),(ABS(AA56)+Z57),(ABS(Z56)+AA57))</f>
        <v>544.29999999999995</v>
      </c>
    </row>
    <row r="57" spans="3:28" x14ac:dyDescent="0.2">
      <c r="C57" s="129"/>
      <c r="D57" s="90" t="s">
        <v>111</v>
      </c>
      <c r="E57" s="92">
        <v>139.5</v>
      </c>
      <c r="F57" s="89">
        <v>139.5</v>
      </c>
      <c r="G57" s="118"/>
      <c r="H57" s="114">
        <v>232.9</v>
      </c>
      <c r="I57" s="89">
        <v>212.4</v>
      </c>
      <c r="J57" s="118"/>
      <c r="K57" s="97"/>
      <c r="L57" s="129"/>
      <c r="M57" s="90" t="s">
        <v>117</v>
      </c>
      <c r="N57" s="92">
        <v>139.5</v>
      </c>
      <c r="O57" s="92">
        <v>185.9</v>
      </c>
      <c r="P57" s="118"/>
      <c r="Q57" s="89">
        <v>139.5</v>
      </c>
      <c r="R57" s="89">
        <v>139.5</v>
      </c>
      <c r="S57" s="118"/>
      <c r="U57" s="129"/>
      <c r="V57" s="90" t="s">
        <v>117</v>
      </c>
      <c r="W57" s="89">
        <v>139.5</v>
      </c>
      <c r="X57" s="89">
        <v>0</v>
      </c>
      <c r="Y57" s="118"/>
      <c r="Z57" s="89">
        <v>212.4</v>
      </c>
      <c r="AA57" s="89">
        <v>285.39999999999998</v>
      </c>
      <c r="AB57" s="118"/>
    </row>
    <row r="59" spans="3:28" x14ac:dyDescent="0.2">
      <c r="C59" s="119" t="s">
        <v>123</v>
      </c>
      <c r="D59" s="120"/>
      <c r="E59" s="120"/>
      <c r="F59" s="120"/>
      <c r="G59" s="120"/>
      <c r="H59" s="120"/>
      <c r="I59" s="120"/>
      <c r="J59" s="121"/>
      <c r="K59" s="97"/>
      <c r="L59" s="119" t="s">
        <v>131</v>
      </c>
      <c r="M59" s="120"/>
      <c r="N59" s="120"/>
      <c r="O59" s="120"/>
      <c r="P59" s="120"/>
      <c r="Q59" s="120"/>
      <c r="R59" s="120"/>
      <c r="S59" s="121"/>
      <c r="U59" s="119" t="s">
        <v>124</v>
      </c>
      <c r="V59" s="120"/>
      <c r="W59" s="120"/>
      <c r="X59" s="120"/>
      <c r="Y59" s="120"/>
      <c r="Z59" s="120"/>
      <c r="AA59" s="120"/>
      <c r="AB59" s="121"/>
    </row>
    <row r="60" spans="3:28" x14ac:dyDescent="0.2">
      <c r="C60" s="128" t="s">
        <v>2</v>
      </c>
      <c r="D60" s="128"/>
      <c r="E60" s="123" t="s">
        <v>83</v>
      </c>
      <c r="F60" s="124"/>
      <c r="G60" s="125"/>
      <c r="H60" s="123" t="s">
        <v>84</v>
      </c>
      <c r="I60" s="124"/>
      <c r="J60" s="125"/>
      <c r="K60" s="97"/>
      <c r="L60" s="128" t="s">
        <v>2</v>
      </c>
      <c r="M60" s="128"/>
      <c r="N60" s="123" t="s">
        <v>83</v>
      </c>
      <c r="O60" s="124"/>
      <c r="P60" s="125"/>
      <c r="Q60" s="123" t="s">
        <v>84</v>
      </c>
      <c r="R60" s="124"/>
      <c r="S60" s="125"/>
      <c r="U60" s="128" t="s">
        <v>2</v>
      </c>
      <c r="V60" s="128"/>
      <c r="W60" s="123" t="s">
        <v>83</v>
      </c>
      <c r="X60" s="124"/>
      <c r="Y60" s="125"/>
      <c r="Z60" s="123" t="s">
        <v>84</v>
      </c>
      <c r="AA60" s="124"/>
      <c r="AB60" s="125"/>
    </row>
    <row r="61" spans="3:28" x14ac:dyDescent="0.2">
      <c r="C61" s="129"/>
      <c r="D61" s="129"/>
      <c r="E61" s="93" t="s">
        <v>112</v>
      </c>
      <c r="F61" s="93" t="s">
        <v>113</v>
      </c>
      <c r="G61" s="93" t="s">
        <v>114</v>
      </c>
      <c r="H61" s="93" t="s">
        <v>112</v>
      </c>
      <c r="I61" s="93" t="s">
        <v>113</v>
      </c>
      <c r="J61" s="93" t="s">
        <v>114</v>
      </c>
      <c r="K61" s="97"/>
      <c r="L61" s="129"/>
      <c r="M61" s="129"/>
      <c r="N61" s="94" t="s">
        <v>112</v>
      </c>
      <c r="O61" s="94" t="s">
        <v>113</v>
      </c>
      <c r="P61" s="94" t="s">
        <v>114</v>
      </c>
      <c r="Q61" s="94" t="s">
        <v>112</v>
      </c>
      <c r="R61" s="94" t="s">
        <v>113</v>
      </c>
      <c r="S61" s="94" t="s">
        <v>114</v>
      </c>
      <c r="U61" s="129"/>
      <c r="V61" s="129"/>
      <c r="W61" s="93" t="s">
        <v>112</v>
      </c>
      <c r="X61" s="93" t="s">
        <v>113</v>
      </c>
      <c r="Y61" s="93" t="s">
        <v>114</v>
      </c>
      <c r="Z61" s="93" t="s">
        <v>112</v>
      </c>
      <c r="AA61" s="93" t="s">
        <v>113</v>
      </c>
      <c r="AB61" s="93" t="s">
        <v>114</v>
      </c>
    </row>
    <row r="62" spans="3:28" x14ac:dyDescent="0.2">
      <c r="C62" s="128">
        <v>5</v>
      </c>
      <c r="D62" s="90" t="s">
        <v>110</v>
      </c>
      <c r="E62" s="89">
        <v>0</v>
      </c>
      <c r="F62" s="89">
        <v>-157.80000000000001</v>
      </c>
      <c r="G62" s="117">
        <f>IF((ABS(F62)+E63)&gt;(ABS(E62)+F63),(ABS(F62)+E63),(ABS(E62)+F63))</f>
        <v>157.80000000000001</v>
      </c>
      <c r="H62" s="89">
        <v>-118.3</v>
      </c>
      <c r="I62" s="89">
        <v>0</v>
      </c>
      <c r="J62" s="117">
        <f>IF((ABS(I62)+H63)&gt;(ABS(H62)+I63),(ABS(I62)+H63),(ABS(H62)+I63))</f>
        <v>118.3</v>
      </c>
      <c r="K62" s="97"/>
      <c r="L62" s="128">
        <v>5</v>
      </c>
      <c r="M62" s="90" t="s">
        <v>116</v>
      </c>
      <c r="N62" s="89">
        <v>-118.3</v>
      </c>
      <c r="O62" s="89">
        <v>-118.3</v>
      </c>
      <c r="P62" s="117">
        <f>IF((ABS(O62)+N63)&gt;(ABS(N62)+O63),(ABS(O62)+N63),(ABS(N62)+O63))</f>
        <v>236.6</v>
      </c>
      <c r="Q62" s="89">
        <v>-118.3</v>
      </c>
      <c r="R62" s="89">
        <v>0</v>
      </c>
      <c r="S62" s="117">
        <f>IF((ABS(R62)+Q63)&gt;(ABS(Q62)+R63),(ABS(R62)+Q63),(ABS(Q62)+R63))</f>
        <v>118.3</v>
      </c>
      <c r="U62" s="128">
        <v>5</v>
      </c>
      <c r="V62" s="90" t="s">
        <v>110</v>
      </c>
      <c r="W62" s="89">
        <v>-118.3</v>
      </c>
      <c r="X62" s="89">
        <v>-118.3</v>
      </c>
      <c r="Y62" s="117">
        <f>IF((ABS(X62)+W63)&gt;(ABS(W62)+X63),(ABS(X62)+W63),(ABS(W62)+X63))</f>
        <v>236.6</v>
      </c>
      <c r="Z62" s="89">
        <v>-157.80000000000001</v>
      </c>
      <c r="AA62" s="89">
        <v>0</v>
      </c>
      <c r="AB62" s="117">
        <f>IF((ABS(AA62)+Z63)&gt;(ABS(Z62)+AA63),(ABS(AA62)+Z63),(ABS(Z62)+AA63))</f>
        <v>157.80000000000001</v>
      </c>
    </row>
    <row r="63" spans="3:28" x14ac:dyDescent="0.2">
      <c r="C63" s="129"/>
      <c r="D63" s="90" t="s">
        <v>111</v>
      </c>
      <c r="E63" s="89">
        <v>0</v>
      </c>
      <c r="F63" s="89">
        <v>118.3</v>
      </c>
      <c r="G63" s="118"/>
      <c r="H63" s="89">
        <v>118.3</v>
      </c>
      <c r="I63" s="89">
        <v>0</v>
      </c>
      <c r="J63" s="118"/>
      <c r="K63" s="97"/>
      <c r="L63" s="129"/>
      <c r="M63" s="90" t="s">
        <v>117</v>
      </c>
      <c r="N63" s="89">
        <v>118.3</v>
      </c>
      <c r="O63" s="89">
        <v>118.3</v>
      </c>
      <c r="P63" s="118"/>
      <c r="Q63" s="89">
        <v>118.3</v>
      </c>
      <c r="R63" s="89">
        <v>0</v>
      </c>
      <c r="S63" s="118"/>
      <c r="U63" s="129"/>
      <c r="V63" s="90" t="s">
        <v>111</v>
      </c>
      <c r="W63" s="89">
        <v>118.3</v>
      </c>
      <c r="X63" s="89">
        <v>118.3</v>
      </c>
      <c r="Y63" s="118"/>
      <c r="Z63" s="89">
        <v>118.3</v>
      </c>
      <c r="AA63" s="89">
        <v>0</v>
      </c>
      <c r="AB63" s="118"/>
    </row>
    <row r="64" spans="3:28" x14ac:dyDescent="0.2">
      <c r="C64" s="128">
        <v>4</v>
      </c>
      <c r="D64" s="90" t="s">
        <v>110</v>
      </c>
      <c r="E64" s="89">
        <v>0</v>
      </c>
      <c r="F64" s="89">
        <v>-180.3</v>
      </c>
      <c r="G64" s="117">
        <f>IF((ABS(F64)+E65)&gt;(ABS(E64)+F65),(ABS(F64)+E65),(ABS(E64)+F65))</f>
        <v>180.3</v>
      </c>
      <c r="H64" s="89">
        <v>-118.3</v>
      </c>
      <c r="I64" s="89">
        <v>0</v>
      </c>
      <c r="J64" s="117">
        <f>IF((ABS(I64)+H65)&gt;(ABS(H64)+I65),(ABS(I64)+H65),(ABS(H64)+I65))</f>
        <v>118.3</v>
      </c>
      <c r="K64" s="97"/>
      <c r="L64" s="128">
        <v>4</v>
      </c>
      <c r="M64" s="90" t="s">
        <v>116</v>
      </c>
      <c r="N64" s="89">
        <v>-157.80000000000001</v>
      </c>
      <c r="O64" s="89">
        <v>-157.80000000000001</v>
      </c>
      <c r="P64" s="117">
        <f>IF((ABS(O64)+N65)&gt;(ABS(N64)+O65),(ABS(O64)+N65),(ABS(N64)+O65))</f>
        <v>276.10000000000002</v>
      </c>
      <c r="Q64" s="89">
        <v>-118.3</v>
      </c>
      <c r="R64" s="89">
        <v>0</v>
      </c>
      <c r="S64" s="117">
        <f>IF((ABS(R64)+Q65)&gt;(ABS(Q64)+R65),(ABS(R64)+Q65),(ABS(Q64)+R65))</f>
        <v>118.3</v>
      </c>
      <c r="U64" s="128">
        <v>4</v>
      </c>
      <c r="V64" s="90" t="s">
        <v>110</v>
      </c>
      <c r="W64" s="89">
        <v>-118.3</v>
      </c>
      <c r="X64" s="89">
        <v>-118.3</v>
      </c>
      <c r="Y64" s="117">
        <f>IF((ABS(X64)+W65)&gt;(ABS(W64)+X65),(ABS(X64)+W65),(ABS(W64)+X65))</f>
        <v>236.6</v>
      </c>
      <c r="Z64" s="89">
        <v>-180.3</v>
      </c>
      <c r="AA64" s="89">
        <v>0</v>
      </c>
      <c r="AB64" s="117">
        <f>IF((ABS(AA64)+Z65)&gt;(ABS(Z64)+AA65),(ABS(AA64)+Z65),(ABS(Z64)+AA65))</f>
        <v>180.3</v>
      </c>
    </row>
    <row r="65" spans="3:28" x14ac:dyDescent="0.2">
      <c r="C65" s="129"/>
      <c r="D65" s="90" t="s">
        <v>111</v>
      </c>
      <c r="E65" s="89">
        <v>0</v>
      </c>
      <c r="F65" s="89">
        <v>118.3</v>
      </c>
      <c r="G65" s="118"/>
      <c r="H65" s="89">
        <v>118.3</v>
      </c>
      <c r="I65" s="89">
        <v>0</v>
      </c>
      <c r="J65" s="118"/>
      <c r="K65" s="97"/>
      <c r="L65" s="129"/>
      <c r="M65" s="90" t="s">
        <v>117</v>
      </c>
      <c r="N65" s="89">
        <v>118.3</v>
      </c>
      <c r="O65" s="89">
        <v>118.3</v>
      </c>
      <c r="P65" s="118"/>
      <c r="Q65" s="89">
        <v>118.3</v>
      </c>
      <c r="R65" s="89">
        <v>0</v>
      </c>
      <c r="S65" s="118"/>
      <c r="U65" s="129"/>
      <c r="V65" s="90" t="s">
        <v>111</v>
      </c>
      <c r="W65" s="89">
        <v>118.3</v>
      </c>
      <c r="X65" s="89">
        <v>118.3</v>
      </c>
      <c r="Y65" s="118"/>
      <c r="Z65" s="89">
        <v>157.80000000000001</v>
      </c>
      <c r="AA65" s="89">
        <v>0</v>
      </c>
      <c r="AB65" s="118"/>
    </row>
    <row r="66" spans="3:28" x14ac:dyDescent="0.2">
      <c r="C66" s="128">
        <v>3</v>
      </c>
      <c r="D66" s="90" t="s">
        <v>110</v>
      </c>
      <c r="E66" s="89">
        <v>0</v>
      </c>
      <c r="F66" s="89">
        <v>-258.89999999999998</v>
      </c>
      <c r="G66" s="117">
        <f>IF((ABS(F66)+E67)&gt;(ABS(E66)+F67),(ABS(F66)+E67),(ABS(E66)+F67))</f>
        <v>258.89999999999998</v>
      </c>
      <c r="H66" s="89">
        <v>-139.5</v>
      </c>
      <c r="I66" s="89">
        <v>0</v>
      </c>
      <c r="J66" s="117">
        <f>IF((ABS(I66)+H67)&gt;(ABS(H66)+I67),(ABS(I66)+H67),(ABS(H66)+I67))</f>
        <v>139.5</v>
      </c>
      <c r="K66" s="97"/>
      <c r="L66" s="128">
        <v>3</v>
      </c>
      <c r="M66" s="90" t="s">
        <v>116</v>
      </c>
      <c r="N66" s="89">
        <v>-212.4</v>
      </c>
      <c r="O66" s="89">
        <v>185.9</v>
      </c>
      <c r="P66" s="117">
        <f>IF((ABS(O66)+N67)&gt;(ABS(N66)+O67),(ABS(O66)+N67),(ABS(N66)+O67))</f>
        <v>371.8</v>
      </c>
      <c r="Q66" s="89">
        <v>-139.5</v>
      </c>
      <c r="R66" s="89">
        <v>0</v>
      </c>
      <c r="S66" s="117">
        <f>IF((ABS(R66)+Q67)&gt;(ABS(Q66)+R67),(ABS(R66)+Q67),(ABS(Q66)+R67))</f>
        <v>139.5</v>
      </c>
      <c r="U66" s="128">
        <v>3</v>
      </c>
      <c r="V66" s="90" t="s">
        <v>110</v>
      </c>
      <c r="W66" s="89">
        <v>-139.5</v>
      </c>
      <c r="X66" s="89">
        <v>-139.5</v>
      </c>
      <c r="Y66" s="117">
        <f>IF((ABS(X66)+W67)&gt;(ABS(W66)+X67),(ABS(X66)+W67),(ABS(W66)+X67))</f>
        <v>279</v>
      </c>
      <c r="Z66" s="89">
        <v>-258.89999999999998</v>
      </c>
      <c r="AA66" s="89">
        <v>0</v>
      </c>
      <c r="AB66" s="117">
        <f>IF((ABS(AA66)+Z67)&gt;(ABS(Z66)+AA67),(ABS(AA66)+Z67),(ABS(Z66)+AA67))</f>
        <v>258.89999999999998</v>
      </c>
    </row>
    <row r="67" spans="3:28" x14ac:dyDescent="0.2">
      <c r="C67" s="129"/>
      <c r="D67" s="90" t="s">
        <v>111</v>
      </c>
      <c r="E67" s="89">
        <v>0</v>
      </c>
      <c r="F67" s="89">
        <v>139.5</v>
      </c>
      <c r="G67" s="118"/>
      <c r="H67" s="89">
        <v>139.5</v>
      </c>
      <c r="I67" s="89">
        <v>0</v>
      </c>
      <c r="J67" s="118"/>
      <c r="K67" s="97"/>
      <c r="L67" s="129"/>
      <c r="M67" s="90" t="s">
        <v>117</v>
      </c>
      <c r="N67" s="89">
        <v>185.9</v>
      </c>
      <c r="O67" s="89">
        <v>139.5</v>
      </c>
      <c r="P67" s="118"/>
      <c r="Q67" s="89">
        <v>139.5</v>
      </c>
      <c r="R67" s="89">
        <v>0</v>
      </c>
      <c r="S67" s="118"/>
      <c r="U67" s="129"/>
      <c r="V67" s="90" t="s">
        <v>111</v>
      </c>
      <c r="W67" s="89">
        <v>139.5</v>
      </c>
      <c r="X67" s="89">
        <v>139.5</v>
      </c>
      <c r="Y67" s="118"/>
      <c r="Z67" s="89">
        <v>212.4</v>
      </c>
      <c r="AA67" s="89">
        <v>0</v>
      </c>
      <c r="AB67" s="118"/>
    </row>
    <row r="68" spans="3:28" x14ac:dyDescent="0.2">
      <c r="C68" s="128">
        <v>2</v>
      </c>
      <c r="D68" s="90" t="s">
        <v>110</v>
      </c>
      <c r="E68" s="89">
        <v>0</v>
      </c>
      <c r="F68" s="89">
        <v>-258.89999999999998</v>
      </c>
      <c r="G68" s="117">
        <f>IF((ABS(F68)+E69)&gt;(ABS(E68)+F69),(ABS(F68)+E69),(ABS(E68)+F69))</f>
        <v>258.89999999999998</v>
      </c>
      <c r="H68" s="89">
        <v>-139.5</v>
      </c>
      <c r="I68" s="89">
        <v>0</v>
      </c>
      <c r="J68" s="117">
        <f>IF((ABS(I68)+H69)&gt;(ABS(H68)+I69),(ABS(I68)+H69),(ABS(H68)+I69))</f>
        <v>139.5</v>
      </c>
      <c r="K68" s="97"/>
      <c r="L68" s="128">
        <v>2</v>
      </c>
      <c r="M68" s="90" t="s">
        <v>116</v>
      </c>
      <c r="N68" s="89">
        <v>-232.4</v>
      </c>
      <c r="O68" s="89">
        <v>-212.4</v>
      </c>
      <c r="P68" s="117">
        <f>IF((ABS(O68)+N69)&gt;(ABS(N68)+O69),(ABS(O68)+N69),(ABS(N68)+O69))</f>
        <v>424.8</v>
      </c>
      <c r="Q68" s="89">
        <v>-139.5</v>
      </c>
      <c r="R68" s="89">
        <v>0</v>
      </c>
      <c r="S68" s="117">
        <f>IF((ABS(R68)+Q69)&gt;(ABS(Q68)+R69),(ABS(R68)+Q69),(ABS(Q68)+R69))</f>
        <v>139.5</v>
      </c>
      <c r="U68" s="128">
        <v>2</v>
      </c>
      <c r="V68" s="90" t="s">
        <v>110</v>
      </c>
      <c r="W68" s="89">
        <v>-185.9</v>
      </c>
      <c r="X68" s="89">
        <v>-139.5</v>
      </c>
      <c r="Y68" s="117">
        <f>IF((ABS(X68)+W69)&gt;(ABS(W68)+X69),(ABS(X68)+W69),(ABS(W68)+X69))</f>
        <v>325.39999999999998</v>
      </c>
      <c r="Z68" s="89">
        <v>-285.39999999999998</v>
      </c>
      <c r="AA68" s="89">
        <v>0</v>
      </c>
      <c r="AB68" s="117">
        <f>IF((ABS(AA68)+Z69)&gt;(ABS(Z68)+AA69),(ABS(AA68)+Z69),(ABS(Z68)+AA69))</f>
        <v>285.39999999999998</v>
      </c>
    </row>
    <row r="69" spans="3:28" x14ac:dyDescent="0.2">
      <c r="C69" s="129"/>
      <c r="D69" s="90" t="s">
        <v>111</v>
      </c>
      <c r="E69" s="89">
        <v>0</v>
      </c>
      <c r="F69" s="89">
        <v>185.9</v>
      </c>
      <c r="G69" s="118"/>
      <c r="H69" s="89">
        <v>139.5</v>
      </c>
      <c r="I69" s="89">
        <v>0</v>
      </c>
      <c r="J69" s="118"/>
      <c r="K69" s="97"/>
      <c r="L69" s="129"/>
      <c r="M69" s="90" t="s">
        <v>117</v>
      </c>
      <c r="N69" s="89">
        <v>212.4</v>
      </c>
      <c r="O69" s="89">
        <v>185.9</v>
      </c>
      <c r="P69" s="118"/>
      <c r="Q69" s="89">
        <v>139.5</v>
      </c>
      <c r="R69" s="89">
        <v>0</v>
      </c>
      <c r="S69" s="118"/>
      <c r="U69" s="129"/>
      <c r="V69" s="90" t="s">
        <v>111</v>
      </c>
      <c r="W69" s="89">
        <v>139.5</v>
      </c>
      <c r="X69" s="89">
        <v>139.5</v>
      </c>
      <c r="Y69" s="118"/>
      <c r="Z69" s="89">
        <v>232.4</v>
      </c>
      <c r="AA69" s="89">
        <v>0</v>
      </c>
      <c r="AB69" s="118"/>
    </row>
    <row r="70" spans="3:28" x14ac:dyDescent="0.2">
      <c r="C70" s="128">
        <v>1</v>
      </c>
      <c r="D70" s="90" t="s">
        <v>110</v>
      </c>
      <c r="E70" s="89">
        <v>0</v>
      </c>
      <c r="F70" s="89">
        <v>-285.39999999999998</v>
      </c>
      <c r="G70" s="117">
        <f>IF((ABS(F70)+E71)&gt;(ABS(E70)+F71),(ABS(F70)+E71),(ABS(E70)+F71))</f>
        <v>285.39999999999998</v>
      </c>
      <c r="H70" s="89">
        <v>-139.5</v>
      </c>
      <c r="I70" s="89">
        <v>0</v>
      </c>
      <c r="J70" s="117">
        <f>IF((ABS(I70)+H71)&gt;(ABS(H70)+I71),(ABS(I70)+H71),(ABS(H70)+I71))</f>
        <v>139.5</v>
      </c>
      <c r="K70" s="97"/>
      <c r="L70" s="128">
        <v>1</v>
      </c>
      <c r="M70" s="90" t="s">
        <v>116</v>
      </c>
      <c r="N70" s="89">
        <v>-258.89999999999998</v>
      </c>
      <c r="O70" s="89">
        <v>-212.4</v>
      </c>
      <c r="P70" s="117">
        <f>IF((ABS(O70)+N71)&gt;(ABS(N70)+O71),(ABS(O70)+N71),(ABS(N70)+O71))</f>
        <v>444.79999999999995</v>
      </c>
      <c r="Q70" s="89">
        <v>-139.5</v>
      </c>
      <c r="R70" s="89">
        <v>0</v>
      </c>
      <c r="S70" s="117">
        <f>IF((ABS(R70)+Q71)&gt;(ABS(Q70)+R71),(ABS(R70)+Q71),(ABS(Q70)+R71))</f>
        <v>139.5</v>
      </c>
      <c r="U70" s="128">
        <v>1</v>
      </c>
      <c r="V70" s="90" t="s">
        <v>110</v>
      </c>
      <c r="W70" s="89">
        <v>-185.9</v>
      </c>
      <c r="X70" s="89">
        <v>-139.5</v>
      </c>
      <c r="Y70" s="117">
        <f>IF((ABS(X70)+W71)&gt;(ABS(W70)+X71),(ABS(X70)+W71),(ABS(W70)+X71))</f>
        <v>325.39999999999998</v>
      </c>
      <c r="Z70" s="89">
        <v>-285.39999999999998</v>
      </c>
      <c r="AA70" s="89">
        <v>0</v>
      </c>
      <c r="AB70" s="117">
        <f>IF((ABS(AA70)+Z71)&gt;(ABS(Z70)+AA71),(ABS(AA70)+Z71),(ABS(Z70)+AA71))</f>
        <v>285.39999999999998</v>
      </c>
    </row>
    <row r="71" spans="3:28" x14ac:dyDescent="0.2">
      <c r="C71" s="129"/>
      <c r="D71" s="90" t="s">
        <v>111</v>
      </c>
      <c r="E71" s="89">
        <v>0</v>
      </c>
      <c r="F71" s="89">
        <v>212.4</v>
      </c>
      <c r="G71" s="118"/>
      <c r="H71" s="89">
        <v>139.5</v>
      </c>
      <c r="I71" s="89">
        <v>0</v>
      </c>
      <c r="J71" s="118"/>
      <c r="K71" s="97"/>
      <c r="L71" s="129"/>
      <c r="M71" s="90" t="s">
        <v>117</v>
      </c>
      <c r="N71" s="89">
        <v>185.9</v>
      </c>
      <c r="O71" s="89">
        <v>185.9</v>
      </c>
      <c r="P71" s="118"/>
      <c r="Q71" s="89">
        <v>139.5</v>
      </c>
      <c r="R71" s="89">
        <v>0</v>
      </c>
      <c r="S71" s="118"/>
      <c r="U71" s="129"/>
      <c r="V71" s="90" t="s">
        <v>111</v>
      </c>
      <c r="W71" s="89">
        <v>139.5</v>
      </c>
      <c r="X71" s="89">
        <v>139.5</v>
      </c>
      <c r="Y71" s="118"/>
      <c r="Z71" s="89">
        <v>258.89999999999998</v>
      </c>
      <c r="AA71" s="89">
        <v>0</v>
      </c>
      <c r="AB71" s="118"/>
    </row>
    <row r="73" spans="3:28" x14ac:dyDescent="0.2">
      <c r="C73" s="119" t="s">
        <v>132</v>
      </c>
      <c r="D73" s="120"/>
      <c r="E73" s="120"/>
      <c r="F73" s="120"/>
      <c r="G73" s="120"/>
      <c r="H73" s="120"/>
      <c r="I73" s="120"/>
      <c r="J73" s="121"/>
      <c r="K73" s="97"/>
      <c r="L73" s="119" t="s">
        <v>133</v>
      </c>
      <c r="M73" s="120"/>
      <c r="N73" s="120"/>
      <c r="O73" s="120"/>
      <c r="P73" s="120"/>
      <c r="Q73" s="120"/>
      <c r="R73" s="120"/>
      <c r="S73" s="121"/>
      <c r="U73" s="119" t="s">
        <v>134</v>
      </c>
      <c r="V73" s="120"/>
      <c r="W73" s="120"/>
      <c r="X73" s="120"/>
      <c r="Y73" s="120"/>
      <c r="Z73" s="120"/>
      <c r="AA73" s="120"/>
      <c r="AB73" s="121"/>
    </row>
    <row r="74" spans="3:28" x14ac:dyDescent="0.2">
      <c r="C74" s="128" t="s">
        <v>2</v>
      </c>
      <c r="D74" s="128"/>
      <c r="E74" s="123" t="s">
        <v>83</v>
      </c>
      <c r="F74" s="124"/>
      <c r="G74" s="125"/>
      <c r="H74" s="123" t="s">
        <v>84</v>
      </c>
      <c r="I74" s="124"/>
      <c r="J74" s="125"/>
      <c r="K74" s="97"/>
      <c r="L74" s="128" t="s">
        <v>2</v>
      </c>
      <c r="M74" s="128"/>
      <c r="N74" s="123" t="s">
        <v>83</v>
      </c>
      <c r="O74" s="124"/>
      <c r="P74" s="125"/>
      <c r="Q74" s="123" t="s">
        <v>84</v>
      </c>
      <c r="R74" s="124"/>
      <c r="S74" s="125"/>
      <c r="U74" s="122" t="s">
        <v>2</v>
      </c>
      <c r="V74" s="122"/>
      <c r="W74" s="123" t="s">
        <v>83</v>
      </c>
      <c r="X74" s="124"/>
      <c r="Y74" s="125"/>
      <c r="Z74" s="123" t="s">
        <v>84</v>
      </c>
      <c r="AA74" s="124"/>
      <c r="AB74" s="125"/>
    </row>
    <row r="75" spans="3:28" x14ac:dyDescent="0.2">
      <c r="C75" s="129"/>
      <c r="D75" s="129"/>
      <c r="E75" s="94" t="s">
        <v>112</v>
      </c>
      <c r="F75" s="94" t="s">
        <v>113</v>
      </c>
      <c r="G75" s="94" t="s">
        <v>114</v>
      </c>
      <c r="H75" s="94" t="s">
        <v>112</v>
      </c>
      <c r="I75" s="94" t="s">
        <v>113</v>
      </c>
      <c r="J75" s="94" t="s">
        <v>114</v>
      </c>
      <c r="K75" s="97"/>
      <c r="L75" s="129"/>
      <c r="M75" s="129"/>
      <c r="N75" s="94" t="s">
        <v>112</v>
      </c>
      <c r="O75" s="94" t="s">
        <v>113</v>
      </c>
      <c r="P75" s="94" t="s">
        <v>114</v>
      </c>
      <c r="Q75" s="94" t="s">
        <v>112</v>
      </c>
      <c r="R75" s="94" t="s">
        <v>113</v>
      </c>
      <c r="S75" s="94" t="s">
        <v>114</v>
      </c>
      <c r="U75" s="122"/>
      <c r="V75" s="122"/>
      <c r="W75" s="94" t="s">
        <v>112</v>
      </c>
      <c r="X75" s="94" t="s">
        <v>113</v>
      </c>
      <c r="Y75" s="94" t="s">
        <v>114</v>
      </c>
      <c r="Z75" s="94" t="s">
        <v>112</v>
      </c>
      <c r="AA75" s="94" t="s">
        <v>113</v>
      </c>
      <c r="AB75" s="94" t="s">
        <v>114</v>
      </c>
    </row>
    <row r="76" spans="3:28" x14ac:dyDescent="0.2">
      <c r="C76" s="128">
        <v>5</v>
      </c>
      <c r="D76" s="90" t="s">
        <v>116</v>
      </c>
      <c r="E76" s="89">
        <v>-118.3</v>
      </c>
      <c r="F76" s="89">
        <v>-118.3</v>
      </c>
      <c r="G76" s="117">
        <f>IF((ABS(F76)+E77)&gt;(ABS(E76)+F77),(ABS(F76)+E77),(ABS(E76)+F77))</f>
        <v>236.6</v>
      </c>
      <c r="H76" s="89">
        <v>-157.80000000000001</v>
      </c>
      <c r="I76" s="89">
        <v>0</v>
      </c>
      <c r="J76" s="117">
        <f>IF((ABS(I76)+H77)&gt;(ABS(H76)+I77),(ABS(I76)+H77),(ABS(H76)+I77))</f>
        <v>157.80000000000001</v>
      </c>
      <c r="K76" s="97"/>
      <c r="L76" s="128">
        <v>5</v>
      </c>
      <c r="M76" s="90" t="s">
        <v>116</v>
      </c>
      <c r="N76" s="89">
        <v>-118.3</v>
      </c>
      <c r="O76" s="89">
        <v>-118.3</v>
      </c>
      <c r="P76" s="117">
        <f>IF((ABS(O76)+N77)&gt;(ABS(N76)+O77),(ABS(O76)+N77),(ABS(N76)+O77))</f>
        <v>236.6</v>
      </c>
      <c r="Q76" s="89">
        <v>-118.3</v>
      </c>
      <c r="R76" s="89">
        <v>0</v>
      </c>
      <c r="S76" s="117">
        <f>IF((ABS(R76)+Q77)&gt;(ABS(Q76)+R77),(ABS(R76)+Q77),(ABS(Q76)+R77))</f>
        <v>118.3</v>
      </c>
      <c r="U76" s="122">
        <v>5</v>
      </c>
      <c r="V76" s="90" t="s">
        <v>116</v>
      </c>
      <c r="W76" s="89">
        <v>-118.3</v>
      </c>
      <c r="X76" s="89">
        <v>0</v>
      </c>
      <c r="Y76" s="117">
        <f>IF((ABS(W76)+X77)&gt;(ABS(X76)+W77),(ABS(W76)+X77),(ABS(X76)+W77))</f>
        <v>118.3</v>
      </c>
      <c r="Z76" s="89">
        <v>-157.80000000000001</v>
      </c>
      <c r="AA76" s="89">
        <v>0</v>
      </c>
      <c r="AB76" s="117">
        <f>IF((ABS(Z76)+AA77)&gt;(ABS(AA76)+Z77),(ABS(Z76)+AA77),(ABS(AA76)+Z77))</f>
        <v>157.80000000000001</v>
      </c>
    </row>
    <row r="77" spans="3:28" x14ac:dyDescent="0.2">
      <c r="C77" s="129"/>
      <c r="D77" s="90" t="s">
        <v>117</v>
      </c>
      <c r="E77" s="89">
        <v>118.3</v>
      </c>
      <c r="F77" s="89">
        <v>118.3</v>
      </c>
      <c r="G77" s="118"/>
      <c r="H77" s="89">
        <v>118.3</v>
      </c>
      <c r="I77" s="89">
        <v>0</v>
      </c>
      <c r="J77" s="118"/>
      <c r="K77" s="97"/>
      <c r="L77" s="129"/>
      <c r="M77" s="90" t="s">
        <v>117</v>
      </c>
      <c r="N77" s="89">
        <v>118.3</v>
      </c>
      <c r="O77" s="89">
        <v>118.3</v>
      </c>
      <c r="P77" s="118"/>
      <c r="Q77" s="89">
        <v>118.3</v>
      </c>
      <c r="R77" s="89">
        <v>0</v>
      </c>
      <c r="S77" s="118"/>
      <c r="U77" s="122"/>
      <c r="V77" s="90" t="s">
        <v>117</v>
      </c>
      <c r="W77" s="89">
        <v>118.3</v>
      </c>
      <c r="X77" s="89">
        <v>0</v>
      </c>
      <c r="Y77" s="118"/>
      <c r="Z77" s="92">
        <v>118.3</v>
      </c>
      <c r="AA77" s="89">
        <v>0</v>
      </c>
      <c r="AB77" s="118"/>
    </row>
    <row r="78" spans="3:28" x14ac:dyDescent="0.2">
      <c r="C78" s="128">
        <v>4</v>
      </c>
      <c r="D78" s="90" t="s">
        <v>116</v>
      </c>
      <c r="E78" s="89">
        <v>-118.3</v>
      </c>
      <c r="F78" s="89">
        <v>-157.80000000000001</v>
      </c>
      <c r="G78" s="117">
        <f>IF((ABS(F78)+E79)&gt;(ABS(E78)+F79),(ABS(F78)+E79),(ABS(E78)+F79))</f>
        <v>276.10000000000002</v>
      </c>
      <c r="H78" s="89">
        <v>-180.3</v>
      </c>
      <c r="I78" s="89">
        <v>0</v>
      </c>
      <c r="J78" s="117">
        <f>IF((ABS(I78)+H79)&gt;(ABS(H78)+I79),(ABS(I78)+H79),(ABS(H78)+I79))</f>
        <v>180.3</v>
      </c>
      <c r="K78" s="97"/>
      <c r="L78" s="128">
        <v>4</v>
      </c>
      <c r="M78" s="90" t="s">
        <v>116</v>
      </c>
      <c r="N78" s="89">
        <v>-157.80000000000001</v>
      </c>
      <c r="O78" s="89">
        <v>-118.3</v>
      </c>
      <c r="P78" s="117">
        <f>IF((ABS(O78)+N79)&gt;(ABS(N78)+O79),(ABS(O78)+N79),(ABS(N78)+O79))</f>
        <v>276.10000000000002</v>
      </c>
      <c r="Q78" s="89">
        <v>-118.3</v>
      </c>
      <c r="R78" s="89">
        <v>0</v>
      </c>
      <c r="S78" s="117">
        <f>IF((ABS(R78)+Q79)&gt;(ABS(Q78)+R79),(ABS(R78)+Q79),(ABS(Q78)+R79))</f>
        <v>118.3</v>
      </c>
      <c r="U78" s="122">
        <v>4</v>
      </c>
      <c r="V78" s="90" t="s">
        <v>116</v>
      </c>
      <c r="W78" s="89">
        <v>-157.80000000000001</v>
      </c>
      <c r="X78" s="89">
        <v>0</v>
      </c>
      <c r="Y78" s="117">
        <f>IF((ABS(W78)+X79)&gt;(ABS(X78)+W79),(ABS(W78)+X79),(ABS(X78)+W79))</f>
        <v>157.80000000000001</v>
      </c>
      <c r="Z78" s="92">
        <v>-197.2</v>
      </c>
      <c r="AA78" s="89">
        <v>0</v>
      </c>
      <c r="AB78" s="117">
        <f>IF((ABS(Z78)+AA79)&gt;(ABS(AA78)+Z79),(ABS(Z78)+AA79),(ABS(AA78)+Z79))</f>
        <v>197.2</v>
      </c>
    </row>
    <row r="79" spans="3:28" x14ac:dyDescent="0.2">
      <c r="C79" s="129"/>
      <c r="D79" s="90" t="s">
        <v>117</v>
      </c>
      <c r="E79" s="89">
        <v>118.3</v>
      </c>
      <c r="F79" s="89">
        <v>118.3</v>
      </c>
      <c r="G79" s="118"/>
      <c r="H79" s="89">
        <v>118.3</v>
      </c>
      <c r="I79" s="89">
        <v>0</v>
      </c>
      <c r="J79" s="118"/>
      <c r="K79" s="97"/>
      <c r="L79" s="129"/>
      <c r="M79" s="90" t="s">
        <v>117</v>
      </c>
      <c r="N79" s="89">
        <v>118.3</v>
      </c>
      <c r="O79" s="89">
        <v>118.3</v>
      </c>
      <c r="P79" s="118"/>
      <c r="Q79" s="89">
        <v>118.3</v>
      </c>
      <c r="R79" s="89">
        <v>0</v>
      </c>
      <c r="S79" s="118"/>
      <c r="U79" s="122"/>
      <c r="V79" s="90" t="s">
        <v>117</v>
      </c>
      <c r="W79" s="89">
        <v>118.3</v>
      </c>
      <c r="X79" s="89">
        <v>0</v>
      </c>
      <c r="Y79" s="118"/>
      <c r="Z79" s="92">
        <v>157.80000000000001</v>
      </c>
      <c r="AA79" s="89">
        <v>0</v>
      </c>
      <c r="AB79" s="118"/>
    </row>
    <row r="80" spans="3:28" x14ac:dyDescent="0.2">
      <c r="C80" s="128">
        <v>3</v>
      </c>
      <c r="D80" s="90" t="s">
        <v>116</v>
      </c>
      <c r="E80" s="89">
        <v>-139.5</v>
      </c>
      <c r="F80" s="89">
        <v>-185.9</v>
      </c>
      <c r="G80" s="117">
        <f>IF((ABS(F80)+E81)&gt;(ABS(E80)+F81),(ABS(F80)+E81),(ABS(E80)+F81))</f>
        <v>325.39999999999998</v>
      </c>
      <c r="H80" s="89">
        <v>-258.89999999999998</v>
      </c>
      <c r="I80" s="89">
        <v>0</v>
      </c>
      <c r="J80" s="117">
        <f>IF((ABS(I80)+H81)&gt;(ABS(H80)+I81),(ABS(I80)+H81),(ABS(H80)+I81))</f>
        <v>258.89999999999998</v>
      </c>
      <c r="K80" s="97"/>
      <c r="L80" s="128">
        <v>3</v>
      </c>
      <c r="M80" s="90" t="s">
        <v>116</v>
      </c>
      <c r="N80" s="89">
        <v>-185.9</v>
      </c>
      <c r="O80" s="89">
        <v>-185.9</v>
      </c>
      <c r="P80" s="117">
        <f>IF((ABS(O80)+N81)&gt;(ABS(N80)+O81),(ABS(O80)+N81),(ABS(N80)+O81))</f>
        <v>325.39999999999998</v>
      </c>
      <c r="Q80" s="89">
        <v>-139.5</v>
      </c>
      <c r="R80" s="89">
        <v>0</v>
      </c>
      <c r="S80" s="117">
        <f>IF((ABS(R80)+Q81)&gt;(ABS(Q80)+R81),(ABS(R80)+Q81),(ABS(Q80)+R81))</f>
        <v>139.5</v>
      </c>
      <c r="U80" s="122">
        <v>3</v>
      </c>
      <c r="V80" s="90" t="s">
        <v>116</v>
      </c>
      <c r="W80" s="89">
        <v>-185.9</v>
      </c>
      <c r="X80" s="89">
        <v>0</v>
      </c>
      <c r="Y80" s="117">
        <f>IF((ABS(W80)+X81)&gt;(ABS(X80)+W81),(ABS(W80)+X81),(ABS(X80)+W81))</f>
        <v>185.9</v>
      </c>
      <c r="Z80" s="89">
        <v>-285.39999999999998</v>
      </c>
      <c r="AA80" s="89">
        <v>0</v>
      </c>
      <c r="AB80" s="126">
        <f>IF((ABS(Z80)+AA81)&gt;(ABS(AA80)+Z81),(ABS(Z80)+AA81),(ABS(AA80)+Z81))</f>
        <v>285.39999999999998</v>
      </c>
    </row>
    <row r="81" spans="3:28" x14ac:dyDescent="0.2">
      <c r="C81" s="129"/>
      <c r="D81" s="90" t="s">
        <v>117</v>
      </c>
      <c r="E81" s="89">
        <v>139.5</v>
      </c>
      <c r="F81" s="89">
        <v>139.5</v>
      </c>
      <c r="G81" s="118"/>
      <c r="H81" s="89">
        <v>212.4</v>
      </c>
      <c r="I81" s="89">
        <v>0</v>
      </c>
      <c r="J81" s="118"/>
      <c r="K81" s="97"/>
      <c r="L81" s="129"/>
      <c r="M81" s="90" t="s">
        <v>117</v>
      </c>
      <c r="N81" s="89">
        <v>139.5</v>
      </c>
      <c r="O81" s="89">
        <v>139.5</v>
      </c>
      <c r="P81" s="118"/>
      <c r="Q81" s="89">
        <v>139.5</v>
      </c>
      <c r="R81" s="89">
        <v>0</v>
      </c>
      <c r="S81" s="118"/>
      <c r="U81" s="122"/>
      <c r="V81" s="90" t="s">
        <v>117</v>
      </c>
      <c r="W81" s="92">
        <v>-139.53</v>
      </c>
      <c r="X81" s="89">
        <v>0</v>
      </c>
      <c r="Y81" s="118"/>
      <c r="Z81" s="92">
        <v>258.89999999999998</v>
      </c>
      <c r="AA81" s="89">
        <v>0</v>
      </c>
      <c r="AB81" s="127"/>
    </row>
    <row r="82" spans="3:28" x14ac:dyDescent="0.2">
      <c r="C82" s="128">
        <v>2</v>
      </c>
      <c r="D82" s="90" t="s">
        <v>116</v>
      </c>
      <c r="E82" s="89">
        <v>-139.5</v>
      </c>
      <c r="F82" s="89">
        <v>-185.9</v>
      </c>
      <c r="G82" s="117">
        <f>IF((ABS(F82)+E83)&gt;(ABS(E82)+F83),(ABS(F82)+E83),(ABS(E82)+F83))</f>
        <v>325.39999999999998</v>
      </c>
      <c r="H82" s="89">
        <v>-285.39999999999998</v>
      </c>
      <c r="I82" s="89">
        <v>0</v>
      </c>
      <c r="J82" s="117">
        <f>IF((ABS(I82)+H83)&gt;(ABS(H82)+I83),(ABS(I82)+H83),(ABS(H82)+I83))</f>
        <v>285.39999999999998</v>
      </c>
      <c r="K82" s="97"/>
      <c r="L82" s="128">
        <v>2</v>
      </c>
      <c r="M82" s="90" t="s">
        <v>116</v>
      </c>
      <c r="N82" s="89">
        <v>-212.4</v>
      </c>
      <c r="O82" s="89">
        <v>-212.4</v>
      </c>
      <c r="P82" s="117">
        <f>IF((ABS(O82)+N83)&gt;(ABS(N82)+O83),(ABS(O82)+N83),(ABS(N82)+O83))</f>
        <v>398.3</v>
      </c>
      <c r="Q82" s="89">
        <v>-139.5</v>
      </c>
      <c r="R82" s="89">
        <v>0</v>
      </c>
      <c r="S82" s="117">
        <f>IF((ABS(R82)+Q83)&gt;(ABS(Q82)+R83),(ABS(R82)+Q83),(ABS(Q82)+R83))</f>
        <v>139.5</v>
      </c>
      <c r="U82" s="122">
        <v>2</v>
      </c>
      <c r="V82" s="90" t="s">
        <v>116</v>
      </c>
      <c r="W82" s="89">
        <v>-185.9</v>
      </c>
      <c r="X82" s="89">
        <v>0</v>
      </c>
      <c r="Y82" s="117">
        <f>IF((ABS(W82)+X83)&gt;(ABS(X82)+W83),(ABS(W82)+X83),(ABS(X82)+W83))</f>
        <v>185.9</v>
      </c>
      <c r="Z82" s="92">
        <v>-311.89999999999998</v>
      </c>
      <c r="AA82" s="89">
        <v>0</v>
      </c>
      <c r="AB82" s="117">
        <f>IF((ABS(Z82)+AA83)&gt;(ABS(AA82)+Z83),(ABS(Z82)+AA83),(ABS(AA82)+Z83))</f>
        <v>311.89999999999998</v>
      </c>
    </row>
    <row r="83" spans="3:28" x14ac:dyDescent="0.2">
      <c r="C83" s="129"/>
      <c r="D83" s="90" t="s">
        <v>117</v>
      </c>
      <c r="E83" s="89">
        <v>139.5</v>
      </c>
      <c r="F83" s="89">
        <v>139.5</v>
      </c>
      <c r="G83" s="118"/>
      <c r="H83" s="89">
        <v>258.89999999999998</v>
      </c>
      <c r="I83" s="89">
        <v>0</v>
      </c>
      <c r="J83" s="118"/>
      <c r="K83" s="97"/>
      <c r="L83" s="129"/>
      <c r="M83" s="90" t="s">
        <v>117</v>
      </c>
      <c r="N83" s="89">
        <v>139.5</v>
      </c>
      <c r="O83" s="89">
        <v>185.9</v>
      </c>
      <c r="P83" s="118"/>
      <c r="Q83" s="89">
        <v>139.5</v>
      </c>
      <c r="R83" s="89">
        <v>0</v>
      </c>
      <c r="S83" s="118"/>
      <c r="U83" s="122"/>
      <c r="V83" s="90" t="s">
        <v>117</v>
      </c>
      <c r="W83" s="92">
        <v>-139.53</v>
      </c>
      <c r="X83" s="89">
        <v>0</v>
      </c>
      <c r="Y83" s="118"/>
      <c r="Z83" s="92">
        <v>305.39999999999998</v>
      </c>
      <c r="AA83" s="89">
        <v>0</v>
      </c>
      <c r="AB83" s="118"/>
    </row>
    <row r="84" spans="3:28" x14ac:dyDescent="0.2">
      <c r="C84" s="128">
        <v>1</v>
      </c>
      <c r="D84" s="90" t="s">
        <v>116</v>
      </c>
      <c r="E84" s="89">
        <v>-139.5</v>
      </c>
      <c r="F84" s="89">
        <v>-185.9</v>
      </c>
      <c r="G84" s="117">
        <f>IF((ABS(F84)+E85)&gt;(ABS(E84)+F85),(ABS(F84)+E85),(ABS(E84)+F85))</f>
        <v>325.39999999999998</v>
      </c>
      <c r="H84" s="89">
        <v>-285.39999999999998</v>
      </c>
      <c r="I84" s="89">
        <v>0</v>
      </c>
      <c r="J84" s="117">
        <f>IF((ABS(I84)+H85)&gt;(ABS(H84)+I85),(ABS(I84)+H85),(ABS(H84)+I85))</f>
        <v>285.39999999999998</v>
      </c>
      <c r="K84" s="97"/>
      <c r="L84" s="128">
        <v>1</v>
      </c>
      <c r="M84" s="90" t="s">
        <v>116</v>
      </c>
      <c r="N84" s="89">
        <v>-232.4</v>
      </c>
      <c r="O84" s="89">
        <v>-232.4</v>
      </c>
      <c r="P84" s="117">
        <f>IF((ABS(O84)+N85)&gt;(ABS(N84)+O85),(ABS(O84)+N85),(ABS(N84)+O85))</f>
        <v>418.3</v>
      </c>
      <c r="Q84" s="89">
        <v>-139.5</v>
      </c>
      <c r="R84" s="89">
        <v>0</v>
      </c>
      <c r="S84" s="117">
        <f>IF((ABS(R84)+Q85)&gt;(ABS(Q84)+R85),(ABS(R84)+Q85),(ABS(Q84)+R85))</f>
        <v>139.5</v>
      </c>
      <c r="U84" s="122">
        <v>1</v>
      </c>
      <c r="V84" s="90" t="s">
        <v>116</v>
      </c>
      <c r="W84" s="92">
        <v>-185.9</v>
      </c>
      <c r="X84" s="89">
        <v>0</v>
      </c>
      <c r="Y84" s="117">
        <f>IF((ABS(W84)+X85)&gt;(ABS(X84)+W85),(ABS(W84)+X85),(ABS(X84)+W85))</f>
        <v>185.9</v>
      </c>
      <c r="Z84" s="92">
        <v>-311.89999999999998</v>
      </c>
      <c r="AA84" s="89">
        <v>0</v>
      </c>
      <c r="AB84" s="117">
        <f>IF((ABS(Z84)+AA85)&gt;(ABS(AA84)+Z85),(ABS(Z84)+AA85),(ABS(AA84)+Z85))</f>
        <v>311.89999999999998</v>
      </c>
    </row>
    <row r="85" spans="3:28" x14ac:dyDescent="0.2">
      <c r="C85" s="129"/>
      <c r="D85" s="90" t="s">
        <v>117</v>
      </c>
      <c r="E85" s="89">
        <v>139.5</v>
      </c>
      <c r="F85" s="89">
        <v>139.5</v>
      </c>
      <c r="G85" s="118"/>
      <c r="H85" s="89">
        <v>258.89999999999998</v>
      </c>
      <c r="I85" s="89">
        <v>0</v>
      </c>
      <c r="J85" s="118"/>
      <c r="K85" s="97"/>
      <c r="L85" s="129"/>
      <c r="M85" s="90" t="s">
        <v>117</v>
      </c>
      <c r="N85" s="89">
        <v>139.5</v>
      </c>
      <c r="O85" s="89">
        <v>185.9</v>
      </c>
      <c r="P85" s="118"/>
      <c r="Q85" s="89">
        <v>139.5</v>
      </c>
      <c r="R85" s="89">
        <v>0</v>
      </c>
      <c r="S85" s="118"/>
      <c r="U85" s="122"/>
      <c r="V85" s="90" t="s">
        <v>117</v>
      </c>
      <c r="W85" s="92">
        <v>139.5</v>
      </c>
      <c r="X85" s="89">
        <v>0</v>
      </c>
      <c r="Y85" s="118"/>
      <c r="Z85" s="92">
        <v>305.39999999999998</v>
      </c>
      <c r="AA85" s="89">
        <v>0</v>
      </c>
      <c r="AB85" s="118"/>
    </row>
  </sheetData>
  <mergeCells count="360">
    <mergeCell ref="M60:M61"/>
    <mergeCell ref="N60:P60"/>
    <mergeCell ref="Q60:S60"/>
    <mergeCell ref="U68:U69"/>
    <mergeCell ref="Y68:Y69"/>
    <mergeCell ref="AB68:AB69"/>
    <mergeCell ref="U70:U71"/>
    <mergeCell ref="Y70:Y71"/>
    <mergeCell ref="AB70:AB71"/>
    <mergeCell ref="U64:U65"/>
    <mergeCell ref="Y64:Y65"/>
    <mergeCell ref="AB64:AB65"/>
    <mergeCell ref="U66:U67"/>
    <mergeCell ref="Y66:Y67"/>
    <mergeCell ref="AB66:AB67"/>
    <mergeCell ref="C64:C65"/>
    <mergeCell ref="G64:G65"/>
    <mergeCell ref="J64:J65"/>
    <mergeCell ref="C66:C67"/>
    <mergeCell ref="G66:G67"/>
    <mergeCell ref="J66:J67"/>
    <mergeCell ref="U59:AB59"/>
    <mergeCell ref="U60:U61"/>
    <mergeCell ref="V60:V61"/>
    <mergeCell ref="W60:Y60"/>
    <mergeCell ref="Z60:AB60"/>
    <mergeCell ref="U62:U63"/>
    <mergeCell ref="Y62:Y63"/>
    <mergeCell ref="AB62:AB63"/>
    <mergeCell ref="C59:J59"/>
    <mergeCell ref="C60:C61"/>
    <mergeCell ref="D60:D61"/>
    <mergeCell ref="E60:G60"/>
    <mergeCell ref="H60:J60"/>
    <mergeCell ref="C62:C63"/>
    <mergeCell ref="G62:G63"/>
    <mergeCell ref="J62:J63"/>
    <mergeCell ref="L59:S59"/>
    <mergeCell ref="L60:L61"/>
    <mergeCell ref="C54:C55"/>
    <mergeCell ref="G54:G55"/>
    <mergeCell ref="J54:J55"/>
    <mergeCell ref="C56:C57"/>
    <mergeCell ref="G56:G57"/>
    <mergeCell ref="J56:J57"/>
    <mergeCell ref="C50:C51"/>
    <mergeCell ref="G50:G51"/>
    <mergeCell ref="J50:J51"/>
    <mergeCell ref="C52:C53"/>
    <mergeCell ref="G52:G53"/>
    <mergeCell ref="J52:J53"/>
    <mergeCell ref="C45:J45"/>
    <mergeCell ref="C46:C47"/>
    <mergeCell ref="D46:D47"/>
    <mergeCell ref="E46:G46"/>
    <mergeCell ref="H46:J46"/>
    <mergeCell ref="C48:C49"/>
    <mergeCell ref="G48:G49"/>
    <mergeCell ref="J48:J49"/>
    <mergeCell ref="C40:C41"/>
    <mergeCell ref="G40:G41"/>
    <mergeCell ref="J40:J41"/>
    <mergeCell ref="C42:C43"/>
    <mergeCell ref="G42:G43"/>
    <mergeCell ref="J42:J43"/>
    <mergeCell ref="C36:C37"/>
    <mergeCell ref="G36:G37"/>
    <mergeCell ref="J36:J37"/>
    <mergeCell ref="C38:C39"/>
    <mergeCell ref="G38:G39"/>
    <mergeCell ref="J38:J39"/>
    <mergeCell ref="C31:J31"/>
    <mergeCell ref="C32:C33"/>
    <mergeCell ref="D32:D33"/>
    <mergeCell ref="E32:G32"/>
    <mergeCell ref="H32:J32"/>
    <mergeCell ref="C34:C35"/>
    <mergeCell ref="G34:G35"/>
    <mergeCell ref="J34:J35"/>
    <mergeCell ref="L31:S31"/>
    <mergeCell ref="L32:L33"/>
    <mergeCell ref="M32:M33"/>
    <mergeCell ref="N32:P32"/>
    <mergeCell ref="Q32:S32"/>
    <mergeCell ref="L34:L35"/>
    <mergeCell ref="P34:P35"/>
    <mergeCell ref="S34:S35"/>
    <mergeCell ref="L36:L37"/>
    <mergeCell ref="P36:P37"/>
    <mergeCell ref="S36:S37"/>
    <mergeCell ref="L38:L39"/>
    <mergeCell ref="P38:P39"/>
    <mergeCell ref="S38:S39"/>
    <mergeCell ref="L40:L41"/>
    <mergeCell ref="P40:P41"/>
    <mergeCell ref="S40:S41"/>
    <mergeCell ref="L42:L43"/>
    <mergeCell ref="P42:P43"/>
    <mergeCell ref="S42:S43"/>
    <mergeCell ref="U12:U13"/>
    <mergeCell ref="Y12:Y13"/>
    <mergeCell ref="AB12:AB13"/>
    <mergeCell ref="U14:U15"/>
    <mergeCell ref="Y14:Y15"/>
    <mergeCell ref="AB14:AB15"/>
    <mergeCell ref="U8:U9"/>
    <mergeCell ref="Y8:Y9"/>
    <mergeCell ref="AB8:AB9"/>
    <mergeCell ref="U10:U11"/>
    <mergeCell ref="Y10:Y11"/>
    <mergeCell ref="AB10:AB11"/>
    <mergeCell ref="U3:AB3"/>
    <mergeCell ref="U4:U5"/>
    <mergeCell ref="V4:V5"/>
    <mergeCell ref="W4:Y4"/>
    <mergeCell ref="Z4:AB4"/>
    <mergeCell ref="U6:U7"/>
    <mergeCell ref="Y6:Y7"/>
    <mergeCell ref="AB6:AB7"/>
    <mergeCell ref="C3:J3"/>
    <mergeCell ref="H4:J4"/>
    <mergeCell ref="J6:J7"/>
    <mergeCell ref="L3:S3"/>
    <mergeCell ref="L4:L5"/>
    <mergeCell ref="M4:M5"/>
    <mergeCell ref="N4:P4"/>
    <mergeCell ref="Q4:S4"/>
    <mergeCell ref="L6:L7"/>
    <mergeCell ref="P6:P7"/>
    <mergeCell ref="S6:S7"/>
    <mergeCell ref="J8:J9"/>
    <mergeCell ref="J10:J11"/>
    <mergeCell ref="J12:J13"/>
    <mergeCell ref="C4:C5"/>
    <mergeCell ref="D4:D5"/>
    <mergeCell ref="E4:G4"/>
    <mergeCell ref="G6:G7"/>
    <mergeCell ref="J14:J15"/>
    <mergeCell ref="G8:G9"/>
    <mergeCell ref="G10:G11"/>
    <mergeCell ref="G12:G13"/>
    <mergeCell ref="G14:G15"/>
    <mergeCell ref="C6:C7"/>
    <mergeCell ref="C8:C9"/>
    <mergeCell ref="C10:C11"/>
    <mergeCell ref="C12:C13"/>
    <mergeCell ref="C14:C15"/>
    <mergeCell ref="L8:L9"/>
    <mergeCell ref="P8:P9"/>
    <mergeCell ref="S8:S9"/>
    <mergeCell ref="L10:L11"/>
    <mergeCell ref="P10:P11"/>
    <mergeCell ref="S10:S11"/>
    <mergeCell ref="L12:L13"/>
    <mergeCell ref="P12:P13"/>
    <mergeCell ref="S12:S13"/>
    <mergeCell ref="P14:P15"/>
    <mergeCell ref="S14:S15"/>
    <mergeCell ref="C17:J17"/>
    <mergeCell ref="C18:C19"/>
    <mergeCell ref="D18:D19"/>
    <mergeCell ref="E18:G18"/>
    <mergeCell ref="H18:J18"/>
    <mergeCell ref="C20:C21"/>
    <mergeCell ref="G20:G21"/>
    <mergeCell ref="J20:J21"/>
    <mergeCell ref="G22:G23"/>
    <mergeCell ref="J22:J23"/>
    <mergeCell ref="C24:C25"/>
    <mergeCell ref="G24:G25"/>
    <mergeCell ref="J24:J25"/>
    <mergeCell ref="C26:C27"/>
    <mergeCell ref="G26:G27"/>
    <mergeCell ref="J26:J27"/>
    <mergeCell ref="L14:L15"/>
    <mergeCell ref="C28:C29"/>
    <mergeCell ref="G28:G29"/>
    <mergeCell ref="J28:J29"/>
    <mergeCell ref="L17:S17"/>
    <mergeCell ref="L18:L19"/>
    <mergeCell ref="M18:M19"/>
    <mergeCell ref="N18:P18"/>
    <mergeCell ref="Q18:S18"/>
    <mergeCell ref="L20:L21"/>
    <mergeCell ref="P20:P21"/>
    <mergeCell ref="S20:S21"/>
    <mergeCell ref="L22:L23"/>
    <mergeCell ref="P22:P23"/>
    <mergeCell ref="S22:S23"/>
    <mergeCell ref="L24:L25"/>
    <mergeCell ref="P24:P25"/>
    <mergeCell ref="S24:S25"/>
    <mergeCell ref="L26:L27"/>
    <mergeCell ref="P26:P27"/>
    <mergeCell ref="S26:S27"/>
    <mergeCell ref="L28:L29"/>
    <mergeCell ref="P28:P29"/>
    <mergeCell ref="S28:S29"/>
    <mergeCell ref="C22:C23"/>
    <mergeCell ref="U17:AB17"/>
    <mergeCell ref="U18:U19"/>
    <mergeCell ref="V18:V19"/>
    <mergeCell ref="W18:Y18"/>
    <mergeCell ref="Z18:AB18"/>
    <mergeCell ref="U20:U21"/>
    <mergeCell ref="Y20:Y21"/>
    <mergeCell ref="AB20:AB21"/>
    <mergeCell ref="U22:U23"/>
    <mergeCell ref="Y22:Y23"/>
    <mergeCell ref="AB22:AB23"/>
    <mergeCell ref="U24:U25"/>
    <mergeCell ref="Y24:Y25"/>
    <mergeCell ref="AB24:AB25"/>
    <mergeCell ref="U26:U27"/>
    <mergeCell ref="Y26:Y27"/>
    <mergeCell ref="AB26:AB27"/>
    <mergeCell ref="U28:U29"/>
    <mergeCell ref="Y28:Y29"/>
    <mergeCell ref="AB28:AB29"/>
    <mergeCell ref="U31:AB31"/>
    <mergeCell ref="U32:U33"/>
    <mergeCell ref="V32:V33"/>
    <mergeCell ref="W32:Y32"/>
    <mergeCell ref="Z32:AB32"/>
    <mergeCell ref="U34:U35"/>
    <mergeCell ref="Y34:Y35"/>
    <mergeCell ref="AB34:AB35"/>
    <mergeCell ref="U36:U37"/>
    <mergeCell ref="Y36:Y37"/>
    <mergeCell ref="AB36:AB37"/>
    <mergeCell ref="U38:U39"/>
    <mergeCell ref="Y38:Y39"/>
    <mergeCell ref="AB38:AB39"/>
    <mergeCell ref="U40:U41"/>
    <mergeCell ref="Y40:Y41"/>
    <mergeCell ref="AB40:AB41"/>
    <mergeCell ref="U42:U43"/>
    <mergeCell ref="Y42:Y43"/>
    <mergeCell ref="AB42:AB43"/>
    <mergeCell ref="L45:S45"/>
    <mergeCell ref="L46:L47"/>
    <mergeCell ref="M46:M47"/>
    <mergeCell ref="N46:P46"/>
    <mergeCell ref="Q46:S46"/>
    <mergeCell ref="L48:L49"/>
    <mergeCell ref="P48:P49"/>
    <mergeCell ref="S48:S49"/>
    <mergeCell ref="L50:L51"/>
    <mergeCell ref="P50:P51"/>
    <mergeCell ref="S50:S51"/>
    <mergeCell ref="L52:L53"/>
    <mergeCell ref="P52:P53"/>
    <mergeCell ref="S52:S53"/>
    <mergeCell ref="L54:L55"/>
    <mergeCell ref="P54:P55"/>
    <mergeCell ref="S54:S55"/>
    <mergeCell ref="L56:L57"/>
    <mergeCell ref="P56:P57"/>
    <mergeCell ref="S56:S57"/>
    <mergeCell ref="U45:AB45"/>
    <mergeCell ref="U46:U47"/>
    <mergeCell ref="V46:V47"/>
    <mergeCell ref="W46:Y46"/>
    <mergeCell ref="Z46:AB46"/>
    <mergeCell ref="U48:U49"/>
    <mergeCell ref="Y48:Y49"/>
    <mergeCell ref="AB48:AB49"/>
    <mergeCell ref="U50:U51"/>
    <mergeCell ref="Y50:Y51"/>
    <mergeCell ref="AB50:AB51"/>
    <mergeCell ref="U52:U53"/>
    <mergeCell ref="Y52:Y53"/>
    <mergeCell ref="AB52:AB53"/>
    <mergeCell ref="U54:U55"/>
    <mergeCell ref="Y54:Y55"/>
    <mergeCell ref="AB54:AB55"/>
    <mergeCell ref="U56:U57"/>
    <mergeCell ref="Y56:Y57"/>
    <mergeCell ref="AB56:AB57"/>
    <mergeCell ref="L62:L63"/>
    <mergeCell ref="P62:P63"/>
    <mergeCell ref="S62:S63"/>
    <mergeCell ref="L64:L65"/>
    <mergeCell ref="P64:P65"/>
    <mergeCell ref="S64:S65"/>
    <mergeCell ref="L66:L67"/>
    <mergeCell ref="P66:P67"/>
    <mergeCell ref="S66:S67"/>
    <mergeCell ref="L68:L69"/>
    <mergeCell ref="P68:P69"/>
    <mergeCell ref="S68:S69"/>
    <mergeCell ref="L70:L71"/>
    <mergeCell ref="P70:P71"/>
    <mergeCell ref="S70:S71"/>
    <mergeCell ref="C73:J73"/>
    <mergeCell ref="C74:C75"/>
    <mergeCell ref="D74:D75"/>
    <mergeCell ref="E74:G74"/>
    <mergeCell ref="H74:J74"/>
    <mergeCell ref="C70:C71"/>
    <mergeCell ref="G70:G71"/>
    <mergeCell ref="J70:J71"/>
    <mergeCell ref="C68:C69"/>
    <mergeCell ref="G68:G69"/>
    <mergeCell ref="J68:J69"/>
    <mergeCell ref="C76:C77"/>
    <mergeCell ref="G76:G77"/>
    <mergeCell ref="J76:J77"/>
    <mergeCell ref="C78:C79"/>
    <mergeCell ref="G78:G79"/>
    <mergeCell ref="J78:J79"/>
    <mergeCell ref="C80:C81"/>
    <mergeCell ref="G80:G81"/>
    <mergeCell ref="J80:J81"/>
    <mergeCell ref="C82:C83"/>
    <mergeCell ref="G82:G83"/>
    <mergeCell ref="J82:J83"/>
    <mergeCell ref="C84:C85"/>
    <mergeCell ref="G84:G85"/>
    <mergeCell ref="J84:J85"/>
    <mergeCell ref="L73:S73"/>
    <mergeCell ref="L74:L75"/>
    <mergeCell ref="M74:M75"/>
    <mergeCell ref="N74:P74"/>
    <mergeCell ref="Q74:S74"/>
    <mergeCell ref="L76:L77"/>
    <mergeCell ref="P76:P77"/>
    <mergeCell ref="S76:S77"/>
    <mergeCell ref="L78:L79"/>
    <mergeCell ref="P78:P79"/>
    <mergeCell ref="S78:S79"/>
    <mergeCell ref="L80:L81"/>
    <mergeCell ref="P80:P81"/>
    <mergeCell ref="S80:S81"/>
    <mergeCell ref="L82:L83"/>
    <mergeCell ref="P82:P83"/>
    <mergeCell ref="S82:S83"/>
    <mergeCell ref="L84:L85"/>
    <mergeCell ref="P84:P85"/>
    <mergeCell ref="S84:S85"/>
    <mergeCell ref="U73:AB73"/>
    <mergeCell ref="U74:U75"/>
    <mergeCell ref="V74:V75"/>
    <mergeCell ref="W74:Y74"/>
    <mergeCell ref="Z74:AB74"/>
    <mergeCell ref="U76:U77"/>
    <mergeCell ref="Y76:Y77"/>
    <mergeCell ref="AB76:AB77"/>
    <mergeCell ref="U78:U79"/>
    <mergeCell ref="Y78:Y79"/>
    <mergeCell ref="AB78:AB79"/>
    <mergeCell ref="U80:U81"/>
    <mergeCell ref="Y80:Y81"/>
    <mergeCell ref="AB80:AB81"/>
    <mergeCell ref="U82:U83"/>
    <mergeCell ref="Y82:Y83"/>
    <mergeCell ref="AB82:AB83"/>
    <mergeCell ref="U84:U85"/>
    <mergeCell ref="Y84:Y85"/>
    <mergeCell ref="AB84:AB85"/>
  </mergeCells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1"/>
  <sheetViews>
    <sheetView topLeftCell="A245" zoomScaleNormal="100" workbookViewId="0">
      <selection activeCell="H247" sqref="H247"/>
    </sheetView>
  </sheetViews>
  <sheetFormatPr defaultRowHeight="12.75" x14ac:dyDescent="0.2"/>
  <cols>
    <col min="1" max="7" width="9.140625" style="55"/>
    <col min="8" max="8" width="9.7109375" style="55" customWidth="1"/>
    <col min="9" max="16384" width="9.140625" style="55"/>
  </cols>
  <sheetData>
    <row r="1" spans="1:30" x14ac:dyDescent="0.2">
      <c r="K1" s="53" t="s">
        <v>14</v>
      </c>
      <c r="L1" s="52" t="s">
        <v>15</v>
      </c>
      <c r="N1" s="53" t="s">
        <v>16</v>
      </c>
      <c r="O1" s="54">
        <f>MID(L1,2,2)*0.85/1.5</f>
        <v>14.166666666666666</v>
      </c>
      <c r="P1" s="53" t="s">
        <v>17</v>
      </c>
      <c r="R1" s="55" t="s">
        <v>101</v>
      </c>
      <c r="S1" s="55">
        <f>S2-1</f>
        <v>433</v>
      </c>
    </row>
    <row r="2" spans="1:30" x14ac:dyDescent="0.2">
      <c r="A2" s="55" t="s">
        <v>93</v>
      </c>
      <c r="C2" s="56">
        <v>1</v>
      </c>
      <c r="F2" s="55" t="s">
        <v>99</v>
      </c>
      <c r="H2" s="56">
        <v>3</v>
      </c>
      <c r="K2" s="53" t="s">
        <v>18</v>
      </c>
      <c r="L2" s="52" t="s">
        <v>19</v>
      </c>
      <c r="N2" s="53" t="s">
        <v>20</v>
      </c>
      <c r="O2" s="54">
        <f>MID(L2,2,3)/1.15</f>
        <v>391.304347826087</v>
      </c>
      <c r="P2" s="53" t="s">
        <v>17</v>
      </c>
      <c r="R2" s="55" t="s">
        <v>100</v>
      </c>
      <c r="S2" s="55">
        <f>MATCH(H2+1,Pilastri!A:A,0)</f>
        <v>434</v>
      </c>
    </row>
    <row r="4" spans="1:30" x14ac:dyDescent="0.2">
      <c r="A4" s="57">
        <f ca="1">INDEX(Pilastri!$A$1:$K$10000,$B4,2)</f>
        <v>1</v>
      </c>
      <c r="B4" s="57">
        <f ca="1">MATCH(C2,INDIRECT("Pilastri!B1:B"&amp;TRIM(S1)),0)</f>
        <v>2</v>
      </c>
      <c r="C4" s="57">
        <f ca="1">INDEX(Pilastri!$A$1:$K$10000,$B4,4)</f>
        <v>6</v>
      </c>
      <c r="D4" s="57" t="str">
        <f ca="1">INDEX(Pilastri!$A$1:$K$10000,$B4,5)</f>
        <v>Msup</v>
      </c>
      <c r="E4" s="58">
        <f ca="1">INDEX(Pilastri!$A$1:$K$10000,$B4,6)</f>
        <v>-46.375</v>
      </c>
      <c r="F4" s="58">
        <f ca="1">INDEX(Pilastri!$A$1:$K$10000,$B4,7)</f>
        <v>-31.332000000000001</v>
      </c>
      <c r="G4" s="58">
        <f ca="1">INDEX(Pilastri!$A$1:$K$10000,$B4,8)</f>
        <v>24.677</v>
      </c>
      <c r="H4" s="58">
        <f ca="1">INDEX(Pilastri!$A$1:$K$10000,$B4,9)</f>
        <v>5.2999999999999999E-2</v>
      </c>
      <c r="I4" s="58">
        <f ca="1">INDEX(Pilastri!$A$1:$K$10000,$B4,10)</f>
        <v>1.0229999999999999</v>
      </c>
      <c r="J4" s="58">
        <f ca="1">INDEX(Pilastri!$A$1:$K$10000,$B4,11)</f>
        <v>2.3380000000000001</v>
      </c>
      <c r="K4" s="57">
        <f ca="1">INDEX(Pilastri!$A$1:$K$10000,$L4,2)</f>
        <v>1</v>
      </c>
      <c r="L4" s="57">
        <f ca="1">MATCH(C2,INDIRECT("Pilastri!B"&amp;TRIM(S2)&amp;":B10000"),0)+S1</f>
        <v>434</v>
      </c>
      <c r="M4" s="57">
        <f ca="1">INDEX(Pilastri!$A$1:$K$10000,$L4,4)</f>
        <v>6</v>
      </c>
      <c r="N4" s="57" t="str">
        <f ca="1">INDEX(Pilastri!$A$1:$K$10000,$L4,5)</f>
        <v>Msup</v>
      </c>
      <c r="O4" s="58">
        <f ca="1">INDEX(Pilastri!$A$1:$K$10000,$L4,6)</f>
        <v>-25.510999999999999</v>
      </c>
      <c r="P4" s="58">
        <f ca="1">INDEX(Pilastri!$A$1:$K$10000,$L4,7)</f>
        <v>-19.178999999999998</v>
      </c>
      <c r="Q4" s="58">
        <f ca="1">INDEX(Pilastri!$A$1:$K$10000,$L4,8)</f>
        <v>0.98699999999999999</v>
      </c>
      <c r="R4" s="58">
        <f ca="1">INDEX(Pilastri!$A$1:$K$10000,$L4,9)</f>
        <v>55.945</v>
      </c>
      <c r="S4" s="58">
        <f ca="1">INDEX(Pilastri!$A$1:$K$10000,$L4,10)</f>
        <v>-3.762</v>
      </c>
      <c r="T4" s="58">
        <f ca="1">INDEX(Pilastri!$A$1:$K$10000,$L4,11)</f>
        <v>-8.6</v>
      </c>
      <c r="U4" s="58"/>
      <c r="V4" s="59">
        <f ca="1">K4</f>
        <v>1</v>
      </c>
      <c r="W4" s="59"/>
      <c r="X4" s="59"/>
      <c r="Y4" s="59"/>
      <c r="Z4" s="59"/>
      <c r="AA4" s="59"/>
      <c r="AB4" s="59"/>
      <c r="AC4" s="59"/>
      <c r="AD4" s="87"/>
    </row>
    <row r="5" spans="1:30" x14ac:dyDescent="0.2">
      <c r="A5" s="60"/>
      <c r="B5" s="55">
        <f ca="1">B4+1</f>
        <v>3</v>
      </c>
      <c r="C5" s="61">
        <f ca="1">INDEX(Pilastri!$A$1:$K$10000,$B5,4)</f>
        <v>6</v>
      </c>
      <c r="D5" s="61" t="str">
        <f ca="1">INDEX(Pilastri!$A$1:$K$10000,$B5,5)</f>
        <v>Minf</v>
      </c>
      <c r="E5" s="62">
        <f ca="1">INDEX(Pilastri!$A$1:$K$10000,$B5,6)</f>
        <v>44.338000000000001</v>
      </c>
      <c r="F5" s="62">
        <f ca="1">INDEX(Pilastri!$A$1:$K$10000,$B5,7)</f>
        <v>29.329000000000001</v>
      </c>
      <c r="G5" s="62">
        <f ca="1">INDEX(Pilastri!$A$1:$K$10000,$B5,8)</f>
        <v>-19.559999999999999</v>
      </c>
      <c r="H5" s="62">
        <f ca="1">INDEX(Pilastri!$A$1:$K$10000,$B5,9)</f>
        <v>-4.1000000000000002E-2</v>
      </c>
      <c r="I5" s="62">
        <f ca="1">INDEX(Pilastri!$A$1:$K$10000,$B5,10)</f>
        <v>-0.82499999999999996</v>
      </c>
      <c r="J5" s="62">
        <f ca="1">INDEX(Pilastri!$A$1:$K$10000,$B5,11)</f>
        <v>-1.8859999999999999</v>
      </c>
      <c r="K5" s="61"/>
      <c r="L5" s="55">
        <f ca="1">L4+1</f>
        <v>435</v>
      </c>
      <c r="M5" s="61">
        <f ca="1">INDEX(Pilastri!$A$1:$K$10000,$L5,4)</f>
        <v>6</v>
      </c>
      <c r="N5" s="61" t="str">
        <f ca="1">INDEX(Pilastri!$A$1:$K$10000,$L5,5)</f>
        <v>Minf</v>
      </c>
      <c r="O5" s="62">
        <f ca="1">INDEX(Pilastri!$A$1:$K$10000,$L5,6)</f>
        <v>18.815999999999999</v>
      </c>
      <c r="P5" s="62">
        <f ca="1">INDEX(Pilastri!$A$1:$K$10000,$L5,7)</f>
        <v>13.869</v>
      </c>
      <c r="Q5" s="62">
        <f ca="1">INDEX(Pilastri!$A$1:$K$10000,$L5,8)</f>
        <v>-7.5999999999999998E-2</v>
      </c>
      <c r="R5" s="62">
        <f ca="1">INDEX(Pilastri!$A$1:$K$10000,$L5,9)</f>
        <v>-10.547000000000001</v>
      </c>
      <c r="S5" s="62">
        <f ca="1">INDEX(Pilastri!$A$1:$K$10000,$L5,10)</f>
        <v>0.51</v>
      </c>
      <c r="T5" s="62">
        <f ca="1">INDEX(Pilastri!$A$1:$K$10000,$L5,11)</f>
        <v>1.167</v>
      </c>
      <c r="U5" s="62"/>
      <c r="V5" s="63"/>
      <c r="W5" s="63"/>
      <c r="X5" s="63"/>
      <c r="Y5" s="63"/>
      <c r="Z5" s="63"/>
      <c r="AA5" s="63"/>
      <c r="AB5" s="63"/>
      <c r="AC5" s="63"/>
      <c r="AD5" s="64"/>
    </row>
    <row r="6" spans="1:30" x14ac:dyDescent="0.2">
      <c r="A6" s="60"/>
      <c r="B6" s="55">
        <f ca="1">B5+1</f>
        <v>4</v>
      </c>
      <c r="C6" s="61">
        <f ca="1">INDEX(Pilastri!$A$1:$K$10000,$B6,4)</f>
        <v>6</v>
      </c>
      <c r="D6" s="61" t="str">
        <f ca="1">INDEX(Pilastri!$A$1:$K$10000,$B6,5)</f>
        <v>V</v>
      </c>
      <c r="E6" s="62">
        <f ca="1">INDEX(Pilastri!$A$1:$K$10000,$B6,6)</f>
        <v>-28.347999999999999</v>
      </c>
      <c r="F6" s="62">
        <f ca="1">INDEX(Pilastri!$A$1:$K$10000,$B6,7)</f>
        <v>-18.957000000000001</v>
      </c>
      <c r="G6" s="62">
        <f ca="1">INDEX(Pilastri!$A$1:$K$10000,$B6,8)</f>
        <v>13.824</v>
      </c>
      <c r="H6" s="62">
        <f ca="1">INDEX(Pilastri!$A$1:$K$10000,$B6,9)</f>
        <v>2.9000000000000001E-2</v>
      </c>
      <c r="I6" s="62">
        <f ca="1">INDEX(Pilastri!$A$1:$K$10000,$B6,10)</f>
        <v>0.57699999999999996</v>
      </c>
      <c r="J6" s="62">
        <f ca="1">INDEX(Pilastri!$A$1:$K$10000,$B6,11)</f>
        <v>1.32</v>
      </c>
      <c r="K6" s="61"/>
      <c r="L6" s="55">
        <f ca="1">L5+1</f>
        <v>436</v>
      </c>
      <c r="M6" s="61">
        <f ca="1">INDEX(Pilastri!$A$1:$K$10000,$L6,4)</f>
        <v>6</v>
      </c>
      <c r="N6" s="61" t="str">
        <f ca="1">INDEX(Pilastri!$A$1:$K$10000,$L6,5)</f>
        <v>V</v>
      </c>
      <c r="O6" s="62">
        <f ca="1">INDEX(Pilastri!$A$1:$K$10000,$L6,6)</f>
        <v>-13.852</v>
      </c>
      <c r="P6" s="62">
        <f ca="1">INDEX(Pilastri!$A$1:$K$10000,$L6,7)</f>
        <v>-10.327999999999999</v>
      </c>
      <c r="Q6" s="62">
        <f ca="1">INDEX(Pilastri!$A$1:$K$10000,$L6,8)</f>
        <v>0.33200000000000002</v>
      </c>
      <c r="R6" s="62">
        <f ca="1">INDEX(Pilastri!$A$1:$K$10000,$L6,9)</f>
        <v>20.779</v>
      </c>
      <c r="S6" s="62">
        <f ca="1">INDEX(Pilastri!$A$1:$K$10000,$L6,10)</f>
        <v>-1.335</v>
      </c>
      <c r="T6" s="62">
        <f ca="1">INDEX(Pilastri!$A$1:$K$10000,$L6,11)</f>
        <v>-3.052</v>
      </c>
      <c r="U6" s="62"/>
      <c r="V6" s="63"/>
      <c r="W6" s="63"/>
      <c r="X6" s="63"/>
      <c r="Y6" s="63"/>
      <c r="Z6" s="63"/>
      <c r="AA6" s="63"/>
      <c r="AB6" s="63"/>
      <c r="AC6" s="63"/>
      <c r="AD6" s="64"/>
    </row>
    <row r="7" spans="1:30" x14ac:dyDescent="0.2">
      <c r="A7" s="60"/>
      <c r="B7" s="55">
        <f ca="1">B6+1</f>
        <v>5</v>
      </c>
      <c r="C7" s="61">
        <f ca="1">INDEX(Pilastri!$A$1:$K$10000,$B7,4)</f>
        <v>6</v>
      </c>
      <c r="D7" s="61" t="str">
        <f ca="1">INDEX(Pilastri!$A$1:$K$10000,$B7,5)</f>
        <v>N</v>
      </c>
      <c r="E7" s="62">
        <f ca="1">INDEX(Pilastri!$A$1:$K$10000,$B7,6)</f>
        <v>-68.337999999999994</v>
      </c>
      <c r="F7" s="62">
        <f ca="1">INDEX(Pilastri!$A$1:$K$10000,$B7,7)</f>
        <v>-47.832999999999998</v>
      </c>
      <c r="G7" s="62">
        <f ca="1">INDEX(Pilastri!$A$1:$K$10000,$B7,8)</f>
        <v>10.522</v>
      </c>
      <c r="H7" s="62">
        <f ca="1">INDEX(Pilastri!$A$1:$K$10000,$B7,9)</f>
        <v>2.1999999999999999E-2</v>
      </c>
      <c r="I7" s="62">
        <f ca="1">INDEX(Pilastri!$A$1:$K$10000,$B7,10)</f>
        <v>0.437</v>
      </c>
      <c r="J7" s="62">
        <f ca="1">INDEX(Pilastri!$A$1:$K$10000,$B7,11)</f>
        <v>0.998</v>
      </c>
      <c r="K7" s="61"/>
      <c r="L7" s="55">
        <f ca="1">L6+1</f>
        <v>437</v>
      </c>
      <c r="M7" s="61">
        <f ca="1">INDEX(Pilastri!$A$1:$K$10000,$L7,4)</f>
        <v>6</v>
      </c>
      <c r="N7" s="61" t="str">
        <f ca="1">INDEX(Pilastri!$A$1:$K$10000,$L7,5)</f>
        <v>N</v>
      </c>
      <c r="O7" s="62">
        <f ca="1">INDEX(Pilastri!$A$1:$K$10000,$L7,6)</f>
        <v>-35.741</v>
      </c>
      <c r="P7" s="62">
        <f ca="1">INDEX(Pilastri!$A$1:$K$10000,$L7,7)</f>
        <v>-26.809000000000001</v>
      </c>
      <c r="Q7" s="62">
        <f ca="1">INDEX(Pilastri!$A$1:$K$10000,$L7,8)</f>
        <v>0.38400000000000001</v>
      </c>
      <c r="R7" s="62">
        <f ca="1">INDEX(Pilastri!$A$1:$K$10000,$L7,9)</f>
        <v>21.762</v>
      </c>
      <c r="S7" s="62">
        <f ca="1">INDEX(Pilastri!$A$1:$K$10000,$L7,10)</f>
        <v>-1.4630000000000001</v>
      </c>
      <c r="T7" s="62">
        <f ca="1">INDEX(Pilastri!$A$1:$K$10000,$L7,11)</f>
        <v>-3.343</v>
      </c>
      <c r="U7" s="62"/>
      <c r="V7" s="63"/>
      <c r="W7" s="63">
        <f ca="1">M7</f>
        <v>6</v>
      </c>
      <c r="X7" s="63" t="str">
        <f ca="1">N7</f>
        <v>N</v>
      </c>
      <c r="Y7" s="63">
        <f t="shared" ref="Y7:AD7" ca="1" si="0">E7+O7</f>
        <v>-104.07899999999999</v>
      </c>
      <c r="Z7" s="63">
        <f t="shared" ca="1" si="0"/>
        <v>-74.641999999999996</v>
      </c>
      <c r="AA7" s="63">
        <f t="shared" ca="1" si="0"/>
        <v>10.906000000000001</v>
      </c>
      <c r="AB7" s="63">
        <f t="shared" ca="1" si="0"/>
        <v>21.783999999999999</v>
      </c>
      <c r="AC7" s="63">
        <f t="shared" ca="1" si="0"/>
        <v>-1.026</v>
      </c>
      <c r="AD7" s="64">
        <f t="shared" ca="1" si="0"/>
        <v>-2.3449999999999998</v>
      </c>
    </row>
    <row r="8" spans="1:30" x14ac:dyDescent="0.2">
      <c r="A8" s="60"/>
      <c r="B8" s="55">
        <f ca="1">IF(ROW(C8)-ROW(C$4)&gt;=4*$C$4,"",B7+1)</f>
        <v>6</v>
      </c>
      <c r="C8" s="61">
        <f ca="1">IF(B8="","",INDEX(Pilastri!$A$1:$K$10000,$B8,4))</f>
        <v>5</v>
      </c>
      <c r="D8" s="61" t="str">
        <f ca="1">IF(B8="","",INDEX(Pilastri!$A$1:$K$10000,$B8,5))</f>
        <v>Msup</v>
      </c>
      <c r="E8" s="62">
        <f ca="1">IF(C8="","",INDEX(Pilastri!$A$1:$K$10000,$B8,6))</f>
        <v>-42.094000000000001</v>
      </c>
      <c r="F8" s="62">
        <f ca="1">IF(D8="","",INDEX(Pilastri!$A$1:$K$10000,$B8,7))</f>
        <v>-27.24</v>
      </c>
      <c r="G8" s="62">
        <f ca="1">IF(E8="","",INDEX(Pilastri!$A$1:$K$10000,$B8,8))</f>
        <v>38.798999999999999</v>
      </c>
      <c r="H8" s="62">
        <f ca="1">IF(F8="","",INDEX(Pilastri!$A$1:$K$10000,$B8,9))</f>
        <v>8.5999999999999993E-2</v>
      </c>
      <c r="I8" s="62">
        <f ca="1">IF(G8="","",INDEX(Pilastri!$A$1:$K$10000,$B8,10))</f>
        <v>1.484</v>
      </c>
      <c r="J8" s="62">
        <f ca="1">IF(H8="","",INDEX(Pilastri!$A$1:$K$10000,$B8,11))</f>
        <v>3.3919999999999999</v>
      </c>
      <c r="K8" s="61"/>
      <c r="L8" s="55">
        <f ca="1">IF(ROW(M8)-ROW(M$4)&gt;=4*$C$4,"",L7+1)</f>
        <v>438</v>
      </c>
      <c r="M8" s="61">
        <f ca="1">IF(L8="","",INDEX(Pilastri!$A$1:$K$10000,$L8,4))</f>
        <v>5</v>
      </c>
      <c r="N8" s="61" t="str">
        <f ca="1">IF(L8="","",INDEX(Pilastri!$A$1:$K$10000,$L8,5))</f>
        <v>Msup</v>
      </c>
      <c r="O8" s="62">
        <f ca="1">IF(M8="","",INDEX(Pilastri!$A$1:$K$10000,$L8,6))</f>
        <v>-16.716999999999999</v>
      </c>
      <c r="P8" s="62">
        <f ca="1">IF(N8="","",INDEX(Pilastri!$A$1:$K$10000,$L8,7))</f>
        <v>-12.121</v>
      </c>
      <c r="Q8" s="62">
        <f ca="1">IF(O8="","",INDEX(Pilastri!$A$1:$K$10000,$L8,8))</f>
        <v>2.0529999999999999</v>
      </c>
      <c r="R8" s="62">
        <f ca="1">IF(P8="","",INDEX(Pilastri!$A$1:$K$10000,$L8,9))</f>
        <v>102.70699999999999</v>
      </c>
      <c r="S8" s="62">
        <f ca="1">IF(Q8="","",INDEX(Pilastri!$A$1:$K$10000,$L8,10))</f>
        <v>-7.3440000000000003</v>
      </c>
      <c r="T8" s="62">
        <f ca="1">IF(R8="","",INDEX(Pilastri!$A$1:$K$10000,$L8,11))</f>
        <v>-16.785</v>
      </c>
      <c r="U8" s="62"/>
      <c r="V8" s="63"/>
      <c r="W8" s="63"/>
      <c r="X8" s="63"/>
      <c r="Y8" s="63"/>
      <c r="Z8" s="63"/>
      <c r="AA8" s="63"/>
      <c r="AB8" s="63"/>
      <c r="AC8" s="63"/>
      <c r="AD8" s="64"/>
    </row>
    <row r="9" spans="1:30" x14ac:dyDescent="0.2">
      <c r="A9" s="60"/>
      <c r="B9" s="61">
        <f t="shared" ref="B9:B27" ca="1" si="1">IF(ROW(C9)-ROW(C$4)&gt;=4*$C$4,"",B8+1)</f>
        <v>7</v>
      </c>
      <c r="C9" s="61">
        <f ca="1">IF(B9="","",INDEX(Pilastri!$A$1:$K$10000,$B9,4))</f>
        <v>5</v>
      </c>
      <c r="D9" s="61" t="str">
        <f ca="1">IF(B9="","",INDEX(Pilastri!$A$1:$K$10000,$B9,5))</f>
        <v>Minf</v>
      </c>
      <c r="E9" s="62">
        <f ca="1">IF(C9="","",INDEX(Pilastri!$A$1:$K$10000,$B9,6))</f>
        <v>42.279000000000003</v>
      </c>
      <c r="F9" s="62">
        <f ca="1">IF(D9="","",INDEX(Pilastri!$A$1:$K$10000,$B9,7))</f>
        <v>27.454000000000001</v>
      </c>
      <c r="G9" s="62">
        <f ca="1">IF(E9="","",INDEX(Pilastri!$A$1:$K$10000,$B9,8))</f>
        <v>-35.29</v>
      </c>
      <c r="H9" s="62">
        <f ca="1">IF(F9="","",INDEX(Pilastri!$A$1:$K$10000,$B9,9))</f>
        <v>-7.5999999999999998E-2</v>
      </c>
      <c r="I9" s="62">
        <f ca="1">IF(G9="","",INDEX(Pilastri!$A$1:$K$10000,$B9,10))</f>
        <v>-1.3640000000000001</v>
      </c>
      <c r="J9" s="62">
        <f ca="1">IF(H9="","",INDEX(Pilastri!$A$1:$K$10000,$B9,11))</f>
        <v>-3.1179999999999999</v>
      </c>
      <c r="K9" s="61"/>
      <c r="L9" s="61">
        <f t="shared" ref="L9:L27" ca="1" si="2">IF(ROW(M9)-ROW(M$4)&gt;=4*$C$4,"",L8+1)</f>
        <v>439</v>
      </c>
      <c r="M9" s="61">
        <f ca="1">IF(L9="","",INDEX(Pilastri!$A$1:$K$10000,$L9,4))</f>
        <v>5</v>
      </c>
      <c r="N9" s="61" t="str">
        <f ca="1">IF(L9="","",INDEX(Pilastri!$A$1:$K$10000,$L9,5))</f>
        <v>Minf</v>
      </c>
      <c r="O9" s="62">
        <f ca="1">IF(M9="","",INDEX(Pilastri!$A$1:$K$10000,$L9,6))</f>
        <v>16.701000000000001</v>
      </c>
      <c r="P9" s="62">
        <f ca="1">IF(N9="","",INDEX(Pilastri!$A$1:$K$10000,$L9,7))</f>
        <v>12.146000000000001</v>
      </c>
      <c r="Q9" s="62">
        <f ca="1">IF(O9="","",INDEX(Pilastri!$A$1:$K$10000,$L9,8))</f>
        <v>-1.137</v>
      </c>
      <c r="R9" s="62">
        <f ca="1">IF(P9="","",INDEX(Pilastri!$A$1:$K$10000,$L9,9))</f>
        <v>-57.713999999999999</v>
      </c>
      <c r="S9" s="62">
        <f ca="1">IF(Q9="","",INDEX(Pilastri!$A$1:$K$10000,$L9,10))</f>
        <v>4.0069999999999997</v>
      </c>
      <c r="T9" s="62">
        <f ca="1">IF(R9="","",INDEX(Pilastri!$A$1:$K$10000,$L9,11))</f>
        <v>9.1590000000000007</v>
      </c>
      <c r="U9" s="61"/>
      <c r="V9" s="63"/>
      <c r="W9" s="63"/>
      <c r="X9" s="63"/>
      <c r="Y9" s="63"/>
      <c r="Z9" s="63"/>
      <c r="AA9" s="63"/>
      <c r="AB9" s="63"/>
      <c r="AC9" s="63"/>
      <c r="AD9" s="64"/>
    </row>
    <row r="10" spans="1:30" x14ac:dyDescent="0.2">
      <c r="A10" s="60"/>
      <c r="B10" s="61">
        <f t="shared" ca="1" si="1"/>
        <v>8</v>
      </c>
      <c r="C10" s="61">
        <f ca="1">IF(B10="","",INDEX(Pilastri!$A$1:$K$10000,$B10,4))</f>
        <v>5</v>
      </c>
      <c r="D10" s="61" t="str">
        <f ca="1">IF(B10="","",INDEX(Pilastri!$A$1:$K$10000,$B10,5))</f>
        <v>V</v>
      </c>
      <c r="E10" s="62">
        <f ca="1">IF(C10="","",INDEX(Pilastri!$A$1:$K$10000,$B10,6))</f>
        <v>-26.367000000000001</v>
      </c>
      <c r="F10" s="62">
        <f ca="1">IF(D10="","",INDEX(Pilastri!$A$1:$K$10000,$B10,7))</f>
        <v>-17.091999999999999</v>
      </c>
      <c r="G10" s="62">
        <f ca="1">IF(E10="","",INDEX(Pilastri!$A$1:$K$10000,$B10,8))</f>
        <v>23.152999999999999</v>
      </c>
      <c r="H10" s="62">
        <f ca="1">IF(F10="","",INDEX(Pilastri!$A$1:$K$10000,$B10,9))</f>
        <v>5.0999999999999997E-2</v>
      </c>
      <c r="I10" s="62">
        <f ca="1">IF(G10="","",INDEX(Pilastri!$A$1:$K$10000,$B10,10))</f>
        <v>0.89</v>
      </c>
      <c r="J10" s="62">
        <f ca="1">IF(H10="","",INDEX(Pilastri!$A$1:$K$10000,$B10,11))</f>
        <v>2.0350000000000001</v>
      </c>
      <c r="K10" s="61"/>
      <c r="L10" s="61">
        <f t="shared" ca="1" si="2"/>
        <v>440</v>
      </c>
      <c r="M10" s="61">
        <f ca="1">IF(L10="","",INDEX(Pilastri!$A$1:$K$10000,$L10,4))</f>
        <v>5</v>
      </c>
      <c r="N10" s="61" t="str">
        <f ca="1">IF(L10="","",INDEX(Pilastri!$A$1:$K$10000,$L10,5))</f>
        <v>V</v>
      </c>
      <c r="O10" s="62">
        <f ca="1">IF(M10="","",INDEX(Pilastri!$A$1:$K$10000,$L10,6))</f>
        <v>-10.443</v>
      </c>
      <c r="P10" s="62">
        <f ca="1">IF(N10="","",INDEX(Pilastri!$A$1:$K$10000,$L10,7))</f>
        <v>-7.5839999999999996</v>
      </c>
      <c r="Q10" s="62">
        <f ca="1">IF(O10="","",INDEX(Pilastri!$A$1:$K$10000,$L10,8))</f>
        <v>0.997</v>
      </c>
      <c r="R10" s="62">
        <f ca="1">IF(P10="","",INDEX(Pilastri!$A$1:$K$10000,$L10,9))</f>
        <v>50.131</v>
      </c>
      <c r="S10" s="62">
        <f ca="1">IF(Q10="","",INDEX(Pilastri!$A$1:$K$10000,$L10,10))</f>
        <v>-3.5470000000000002</v>
      </c>
      <c r="T10" s="62">
        <f ca="1">IF(R10="","",INDEX(Pilastri!$A$1:$K$10000,$L10,11))</f>
        <v>-8.1080000000000005</v>
      </c>
      <c r="U10" s="61"/>
      <c r="V10" s="63"/>
      <c r="W10" s="63"/>
      <c r="X10" s="63"/>
      <c r="Y10" s="63"/>
      <c r="Z10" s="63"/>
      <c r="AA10" s="63"/>
      <c r="AB10" s="63"/>
      <c r="AC10" s="63"/>
      <c r="AD10" s="64"/>
    </row>
    <row r="11" spans="1:30" x14ac:dyDescent="0.2">
      <c r="A11" s="60"/>
      <c r="B11" s="61">
        <f t="shared" ca="1" si="1"/>
        <v>9</v>
      </c>
      <c r="C11" s="61">
        <f ca="1">IF(B11="","",INDEX(Pilastri!$A$1:$K$10000,$B11,4))</f>
        <v>5</v>
      </c>
      <c r="D11" s="61" t="str">
        <f ca="1">IF(B11="","",INDEX(Pilastri!$A$1:$K$10000,$B11,5))</f>
        <v>N</v>
      </c>
      <c r="E11" s="62">
        <f ca="1">IF(C11="","",INDEX(Pilastri!$A$1:$K$10000,$B11,6))</f>
        <v>-175.327</v>
      </c>
      <c r="F11" s="62">
        <f ca="1">IF(D11="","",INDEX(Pilastri!$A$1:$K$10000,$B11,7))</f>
        <v>-117.83799999999999</v>
      </c>
      <c r="G11" s="62">
        <f ca="1">IF(E11="","",INDEX(Pilastri!$A$1:$K$10000,$B11,8))</f>
        <v>33.896000000000001</v>
      </c>
      <c r="H11" s="62">
        <f ca="1">IF(F11="","",INDEX(Pilastri!$A$1:$K$10000,$B11,9))</f>
        <v>7.2999999999999995E-2</v>
      </c>
      <c r="I11" s="62">
        <f ca="1">IF(G11="","",INDEX(Pilastri!$A$1:$K$10000,$B11,10))</f>
        <v>1.3620000000000001</v>
      </c>
      <c r="J11" s="62">
        <f ca="1">IF(H11="","",INDEX(Pilastri!$A$1:$K$10000,$B11,11))</f>
        <v>3.113</v>
      </c>
      <c r="K11" s="61"/>
      <c r="L11" s="61">
        <f t="shared" ca="1" si="2"/>
        <v>441</v>
      </c>
      <c r="M11" s="61">
        <f ca="1">IF(L11="","",INDEX(Pilastri!$A$1:$K$10000,$L11,4))</f>
        <v>5</v>
      </c>
      <c r="N11" s="61" t="str">
        <f ca="1">IF(L11="","",INDEX(Pilastri!$A$1:$K$10000,$L11,5))</f>
        <v>N</v>
      </c>
      <c r="O11" s="62">
        <f ca="1">IF(M11="","",INDEX(Pilastri!$A$1:$K$10000,$L11,6))</f>
        <v>-79.331999999999994</v>
      </c>
      <c r="P11" s="62">
        <f ca="1">IF(N11="","",INDEX(Pilastri!$A$1:$K$10000,$L11,7))</f>
        <v>-58.365000000000002</v>
      </c>
      <c r="Q11" s="62">
        <f ca="1">IF(O11="","",INDEX(Pilastri!$A$1:$K$10000,$L11,8))</f>
        <v>1.238</v>
      </c>
      <c r="R11" s="62">
        <f ca="1">IF(P11="","",INDEX(Pilastri!$A$1:$K$10000,$L11,9))</f>
        <v>67.191999999999993</v>
      </c>
      <c r="S11" s="62">
        <f ca="1">IF(Q11="","",INDEX(Pilastri!$A$1:$K$10000,$L11,10))</f>
        <v>-4.6130000000000004</v>
      </c>
      <c r="T11" s="62">
        <f ca="1">IF(R11="","",INDEX(Pilastri!$A$1:$K$10000,$L11,11))</f>
        <v>-10.542999999999999</v>
      </c>
      <c r="U11" s="61"/>
      <c r="V11" s="63"/>
      <c r="W11" s="63">
        <f ca="1">M11</f>
        <v>5</v>
      </c>
      <c r="X11" s="63" t="str">
        <f ca="1">N11</f>
        <v>N</v>
      </c>
      <c r="Y11" s="63">
        <f t="shared" ref="Y11:AD11" ca="1" si="3">E11+O11</f>
        <v>-254.65899999999999</v>
      </c>
      <c r="Z11" s="63">
        <f t="shared" ca="1" si="3"/>
        <v>-176.203</v>
      </c>
      <c r="AA11" s="63">
        <f t="shared" ca="1" si="3"/>
        <v>35.134</v>
      </c>
      <c r="AB11" s="63">
        <f t="shared" ca="1" si="3"/>
        <v>67.264999999999986</v>
      </c>
      <c r="AC11" s="63">
        <f t="shared" ca="1" si="3"/>
        <v>-3.2510000000000003</v>
      </c>
      <c r="AD11" s="64">
        <f t="shared" ca="1" si="3"/>
        <v>-7.43</v>
      </c>
    </row>
    <row r="12" spans="1:30" x14ac:dyDescent="0.2">
      <c r="A12" s="60"/>
      <c r="B12" s="61">
        <f t="shared" ca="1" si="1"/>
        <v>10</v>
      </c>
      <c r="C12" s="61">
        <f ca="1">IF(B12="","",INDEX(Pilastri!$A$1:$K$10000,$B12,4))</f>
        <v>4</v>
      </c>
      <c r="D12" s="61" t="str">
        <f ca="1">IF(B12="","",INDEX(Pilastri!$A$1:$K$10000,$B12,5))</f>
        <v>Msup</v>
      </c>
      <c r="E12" s="62">
        <f ca="1">IF(C12="","",INDEX(Pilastri!$A$1:$K$10000,$B12,6))</f>
        <v>-40.905000000000001</v>
      </c>
      <c r="F12" s="62">
        <f ca="1">IF(D12="","",INDEX(Pilastri!$A$1:$K$10000,$B12,7))</f>
        <v>-26.643999999999998</v>
      </c>
      <c r="G12" s="62">
        <f ca="1">IF(E12="","",INDEX(Pilastri!$A$1:$K$10000,$B12,8))</f>
        <v>50.264000000000003</v>
      </c>
      <c r="H12" s="62">
        <f ca="1">IF(F12="","",INDEX(Pilastri!$A$1:$K$10000,$B12,9))</f>
        <v>0.13</v>
      </c>
      <c r="I12" s="62">
        <f ca="1">IF(G12="","",INDEX(Pilastri!$A$1:$K$10000,$B12,10))</f>
        <v>1.8779999999999999</v>
      </c>
      <c r="J12" s="62">
        <f ca="1">IF(H12="","",INDEX(Pilastri!$A$1:$K$10000,$B12,11))</f>
        <v>4.2930000000000001</v>
      </c>
      <c r="K12" s="61"/>
      <c r="L12" s="61">
        <f t="shared" ca="1" si="2"/>
        <v>442</v>
      </c>
      <c r="M12" s="61">
        <f ca="1">IF(L12="","",INDEX(Pilastri!$A$1:$K$10000,$L12,4))</f>
        <v>4</v>
      </c>
      <c r="N12" s="61" t="str">
        <f ca="1">IF(L12="","",INDEX(Pilastri!$A$1:$K$10000,$L12,5))</f>
        <v>Msup</v>
      </c>
      <c r="O12" s="62">
        <f ca="1">IF(M12="","",INDEX(Pilastri!$A$1:$K$10000,$L12,6))</f>
        <v>-17.489000000000001</v>
      </c>
      <c r="P12" s="62">
        <f ca="1">IF(N12="","",INDEX(Pilastri!$A$1:$K$10000,$L12,7))</f>
        <v>-12.829000000000001</v>
      </c>
      <c r="Q12" s="62">
        <f ca="1">IF(O12="","",INDEX(Pilastri!$A$1:$K$10000,$L12,8))</f>
        <v>2.1070000000000002</v>
      </c>
      <c r="R12" s="62">
        <f ca="1">IF(P12="","",INDEX(Pilastri!$A$1:$K$10000,$L12,9))</f>
        <v>110.46299999999999</v>
      </c>
      <c r="S12" s="62">
        <f ca="1">IF(Q12="","",INDEX(Pilastri!$A$1:$K$10000,$L12,10))</f>
        <v>-7.9119999999999999</v>
      </c>
      <c r="T12" s="62">
        <f ca="1">IF(R12="","",INDEX(Pilastri!$A$1:$K$10000,$L12,11))</f>
        <v>-18.084</v>
      </c>
      <c r="U12" s="61"/>
      <c r="V12" s="63"/>
      <c r="W12" s="63"/>
      <c r="X12" s="63"/>
      <c r="Y12" s="63"/>
      <c r="Z12" s="63"/>
      <c r="AA12" s="63"/>
      <c r="AB12" s="63"/>
      <c r="AC12" s="63"/>
      <c r="AD12" s="64"/>
    </row>
    <row r="13" spans="1:30" x14ac:dyDescent="0.2">
      <c r="A13" s="60"/>
      <c r="B13" s="61">
        <f t="shared" ca="1" si="1"/>
        <v>11</v>
      </c>
      <c r="C13" s="61">
        <f ca="1">IF(B13="","",INDEX(Pilastri!$A$1:$K$10000,$B13,4))</f>
        <v>4</v>
      </c>
      <c r="D13" s="61" t="str">
        <f ca="1">IF(B13="","",INDEX(Pilastri!$A$1:$K$10000,$B13,5))</f>
        <v>Minf</v>
      </c>
      <c r="E13" s="62">
        <f ca="1">IF(C13="","",INDEX(Pilastri!$A$1:$K$10000,$B13,6))</f>
        <v>39.747</v>
      </c>
      <c r="F13" s="62">
        <f ca="1">IF(D13="","",INDEX(Pilastri!$A$1:$K$10000,$B13,7))</f>
        <v>25.891999999999999</v>
      </c>
      <c r="G13" s="62">
        <f ca="1">IF(E13="","",INDEX(Pilastri!$A$1:$K$10000,$B13,8))</f>
        <v>-53.206000000000003</v>
      </c>
      <c r="H13" s="62">
        <f ca="1">IF(F13="","",INDEX(Pilastri!$A$1:$K$10000,$B13,9))</f>
        <v>-0.13500000000000001</v>
      </c>
      <c r="I13" s="62">
        <f ca="1">IF(G13="","",INDEX(Pilastri!$A$1:$K$10000,$B13,10))</f>
        <v>-1.9970000000000001</v>
      </c>
      <c r="J13" s="62">
        <f ca="1">IF(H13="","",INDEX(Pilastri!$A$1:$K$10000,$B13,11))</f>
        <v>-4.5650000000000004</v>
      </c>
      <c r="K13" s="61"/>
      <c r="L13" s="61">
        <f t="shared" ca="1" si="2"/>
        <v>443</v>
      </c>
      <c r="M13" s="61">
        <f ca="1">IF(L13="","",INDEX(Pilastri!$A$1:$K$10000,$L13,4))</f>
        <v>4</v>
      </c>
      <c r="N13" s="61" t="str">
        <f ca="1">IF(L13="","",INDEX(Pilastri!$A$1:$K$10000,$L13,5))</f>
        <v>Minf</v>
      </c>
      <c r="O13" s="62">
        <f ca="1">IF(M13="","",INDEX(Pilastri!$A$1:$K$10000,$L13,6))</f>
        <v>16.795000000000002</v>
      </c>
      <c r="P13" s="62">
        <f ca="1">IF(N13="","",INDEX(Pilastri!$A$1:$K$10000,$L13,7))</f>
        <v>12.365</v>
      </c>
      <c r="Q13" s="62">
        <f ca="1">IF(O13="","",INDEX(Pilastri!$A$1:$K$10000,$L13,8))</f>
        <v>-2.1779999999999999</v>
      </c>
      <c r="R13" s="62">
        <f ca="1">IF(P13="","",INDEX(Pilastri!$A$1:$K$10000,$L13,9))</f>
        <v>-114.137</v>
      </c>
      <c r="S13" s="62">
        <f ca="1">IF(Q13="","",INDEX(Pilastri!$A$1:$K$10000,$L13,10))</f>
        <v>8.0690000000000008</v>
      </c>
      <c r="T13" s="62">
        <f ca="1">IF(R13="","",INDEX(Pilastri!$A$1:$K$10000,$L13,11))</f>
        <v>18.443000000000001</v>
      </c>
      <c r="U13" s="61"/>
      <c r="V13" s="63"/>
      <c r="W13" s="63"/>
      <c r="X13" s="63"/>
      <c r="Y13" s="63"/>
      <c r="Z13" s="63"/>
      <c r="AA13" s="63"/>
      <c r="AB13" s="63"/>
      <c r="AC13" s="63"/>
      <c r="AD13" s="64"/>
    </row>
    <row r="14" spans="1:30" x14ac:dyDescent="0.2">
      <c r="A14" s="60"/>
      <c r="B14" s="61">
        <f t="shared" ca="1" si="1"/>
        <v>12</v>
      </c>
      <c r="C14" s="61">
        <f ca="1">IF(B14="","",INDEX(Pilastri!$A$1:$K$10000,$B14,4))</f>
        <v>4</v>
      </c>
      <c r="D14" s="61" t="str">
        <f ca="1">IF(B14="","",INDEX(Pilastri!$A$1:$K$10000,$B14,5))</f>
        <v>V</v>
      </c>
      <c r="E14" s="62">
        <f ca="1">IF(C14="","",INDEX(Pilastri!$A$1:$K$10000,$B14,6))</f>
        <v>-25.204000000000001</v>
      </c>
      <c r="F14" s="62">
        <f ca="1">IF(D14="","",INDEX(Pilastri!$A$1:$K$10000,$B14,7))</f>
        <v>-16.417999999999999</v>
      </c>
      <c r="G14" s="62">
        <f ca="1">IF(E14="","",INDEX(Pilastri!$A$1:$K$10000,$B14,8))</f>
        <v>32.334000000000003</v>
      </c>
      <c r="H14" s="62">
        <f ca="1">IF(F14="","",INDEX(Pilastri!$A$1:$K$10000,$B14,9))</f>
        <v>8.3000000000000004E-2</v>
      </c>
      <c r="I14" s="62">
        <f ca="1">IF(G14="","",INDEX(Pilastri!$A$1:$K$10000,$B14,10))</f>
        <v>1.2110000000000001</v>
      </c>
      <c r="J14" s="62">
        <f ca="1">IF(H14="","",INDEX(Pilastri!$A$1:$K$10000,$B14,11))</f>
        <v>2.7679999999999998</v>
      </c>
      <c r="K14" s="61"/>
      <c r="L14" s="61">
        <f t="shared" ca="1" si="2"/>
        <v>444</v>
      </c>
      <c r="M14" s="61">
        <f ca="1">IF(L14="","",INDEX(Pilastri!$A$1:$K$10000,$L14,4))</f>
        <v>4</v>
      </c>
      <c r="N14" s="61" t="str">
        <f ca="1">IF(L14="","",INDEX(Pilastri!$A$1:$K$10000,$L14,5))</f>
        <v>V</v>
      </c>
      <c r="O14" s="62">
        <f ca="1">IF(M14="","",INDEX(Pilastri!$A$1:$K$10000,$L14,6))</f>
        <v>-10.714</v>
      </c>
      <c r="P14" s="62">
        <f ca="1">IF(N14="","",INDEX(Pilastri!$A$1:$K$10000,$L14,7))</f>
        <v>-7.8730000000000002</v>
      </c>
      <c r="Q14" s="62">
        <f ca="1">IF(O14="","",INDEX(Pilastri!$A$1:$K$10000,$L14,8))</f>
        <v>1.339</v>
      </c>
      <c r="R14" s="62">
        <f ca="1">IF(P14="","",INDEX(Pilastri!$A$1:$K$10000,$L14,9))</f>
        <v>70.186999999999998</v>
      </c>
      <c r="S14" s="62">
        <f ca="1">IF(Q14="","",INDEX(Pilastri!$A$1:$K$10000,$L14,10))</f>
        <v>-4.9939999999999998</v>
      </c>
      <c r="T14" s="62">
        <f ca="1">IF(R14="","",INDEX(Pilastri!$A$1:$K$10000,$L14,11))</f>
        <v>-11.414999999999999</v>
      </c>
      <c r="U14" s="61"/>
      <c r="V14" s="63"/>
      <c r="W14" s="63"/>
      <c r="X14" s="63"/>
      <c r="Y14" s="63"/>
      <c r="Z14" s="63"/>
      <c r="AA14" s="63"/>
      <c r="AB14" s="63"/>
      <c r="AC14" s="63"/>
      <c r="AD14" s="64"/>
    </row>
    <row r="15" spans="1:30" x14ac:dyDescent="0.2">
      <c r="A15" s="60"/>
      <c r="B15" s="61">
        <f t="shared" ca="1" si="1"/>
        <v>13</v>
      </c>
      <c r="C15" s="61">
        <f ca="1">IF(B15="","",INDEX(Pilastri!$A$1:$K$10000,$B15,4))</f>
        <v>4</v>
      </c>
      <c r="D15" s="61" t="str">
        <f ca="1">IF(B15="","",INDEX(Pilastri!$A$1:$K$10000,$B15,5))</f>
        <v>N</v>
      </c>
      <c r="E15" s="62">
        <f ca="1">IF(C15="","",INDEX(Pilastri!$A$1:$K$10000,$B15,6))</f>
        <v>-281.24200000000002</v>
      </c>
      <c r="F15" s="62">
        <f ca="1">IF(D15="","",INDEX(Pilastri!$A$1:$K$10000,$B15,7))</f>
        <v>-187.05500000000001</v>
      </c>
      <c r="G15" s="62">
        <f ca="1">IF(E15="","",INDEX(Pilastri!$A$1:$K$10000,$B15,8))</f>
        <v>68.275000000000006</v>
      </c>
      <c r="H15" s="62">
        <f ca="1">IF(F15="","",INDEX(Pilastri!$A$1:$K$10000,$B15,9))</f>
        <v>0.156</v>
      </c>
      <c r="I15" s="62">
        <f ca="1">IF(G15="","",INDEX(Pilastri!$A$1:$K$10000,$B15,10))</f>
        <v>2.665</v>
      </c>
      <c r="J15" s="62">
        <f ca="1">IF(H15="","",INDEX(Pilastri!$A$1:$K$10000,$B15,11))</f>
        <v>6.0910000000000002</v>
      </c>
      <c r="K15" s="61"/>
      <c r="L15" s="61">
        <f t="shared" ca="1" si="2"/>
        <v>445</v>
      </c>
      <c r="M15" s="61">
        <f ca="1">IF(L15="","",INDEX(Pilastri!$A$1:$K$10000,$L15,4))</f>
        <v>4</v>
      </c>
      <c r="N15" s="61" t="str">
        <f ca="1">IF(L15="","",INDEX(Pilastri!$A$1:$K$10000,$L15,5))</f>
        <v>N</v>
      </c>
      <c r="O15" s="62">
        <f ca="1">IF(M15="","",INDEX(Pilastri!$A$1:$K$10000,$L15,6))</f>
        <v>-122.432</v>
      </c>
      <c r="P15" s="62">
        <f ca="1">IF(N15="","",INDEX(Pilastri!$A$1:$K$10000,$L15,7))</f>
        <v>-89.552000000000007</v>
      </c>
      <c r="Q15" s="62">
        <f ca="1">IF(O15="","",INDEX(Pilastri!$A$1:$K$10000,$L15,8))</f>
        <v>2.5390000000000001</v>
      </c>
      <c r="R15" s="62">
        <f ca="1">IF(P15="","",INDEX(Pilastri!$A$1:$K$10000,$L15,9))</f>
        <v>134.685</v>
      </c>
      <c r="S15" s="62">
        <f ca="1">IF(Q15="","",INDEX(Pilastri!$A$1:$K$10000,$L15,10))</f>
        <v>-9.3960000000000008</v>
      </c>
      <c r="T15" s="62">
        <f ca="1">IF(R15="","",INDEX(Pilastri!$A$1:$K$10000,$L15,11))</f>
        <v>-21.477</v>
      </c>
      <c r="U15" s="61"/>
      <c r="V15" s="63"/>
      <c r="W15" s="63">
        <f ca="1">M15</f>
        <v>4</v>
      </c>
      <c r="X15" s="63" t="str">
        <f ca="1">N15</f>
        <v>N</v>
      </c>
      <c r="Y15" s="63">
        <f t="shared" ref="Y15:AD15" ca="1" si="4">E15+O15</f>
        <v>-403.67400000000004</v>
      </c>
      <c r="Z15" s="63">
        <f t="shared" ca="1" si="4"/>
        <v>-276.60700000000003</v>
      </c>
      <c r="AA15" s="63">
        <f t="shared" ca="1" si="4"/>
        <v>70.814000000000007</v>
      </c>
      <c r="AB15" s="63">
        <f t="shared" ca="1" si="4"/>
        <v>134.84100000000001</v>
      </c>
      <c r="AC15" s="63">
        <f t="shared" ca="1" si="4"/>
        <v>-6.7310000000000008</v>
      </c>
      <c r="AD15" s="64">
        <f t="shared" ca="1" si="4"/>
        <v>-15.385999999999999</v>
      </c>
    </row>
    <row r="16" spans="1:30" x14ac:dyDescent="0.2">
      <c r="A16" s="60"/>
      <c r="B16" s="61">
        <f t="shared" ca="1" si="1"/>
        <v>14</v>
      </c>
      <c r="C16" s="61">
        <f ca="1">IF(B16="","",INDEX(Pilastri!$A$1:$K$10000,$B16,4))</f>
        <v>3</v>
      </c>
      <c r="D16" s="61" t="str">
        <f ca="1">IF(B16="","",INDEX(Pilastri!$A$1:$K$10000,$B16,5))</f>
        <v>Msup</v>
      </c>
      <c r="E16" s="62">
        <f ca="1">IF(C16="","",INDEX(Pilastri!$A$1:$K$10000,$B16,6))</f>
        <v>-37.162999999999997</v>
      </c>
      <c r="F16" s="62">
        <f ca="1">IF(D16="","",INDEX(Pilastri!$A$1:$K$10000,$B16,7))</f>
        <v>-24.22</v>
      </c>
      <c r="G16" s="62">
        <f ca="1">IF(E16="","",INDEX(Pilastri!$A$1:$K$10000,$B16,8))</f>
        <v>62.95</v>
      </c>
      <c r="H16" s="62">
        <f ca="1">IF(F16="","",INDEX(Pilastri!$A$1:$K$10000,$B16,9))</f>
        <v>0.17799999999999999</v>
      </c>
      <c r="I16" s="62">
        <f ca="1">IF(G16="","",INDEX(Pilastri!$A$1:$K$10000,$B16,10))</f>
        <v>2.3109999999999999</v>
      </c>
      <c r="J16" s="62">
        <f ca="1">IF(H16="","",INDEX(Pilastri!$A$1:$K$10000,$B16,11))</f>
        <v>5.2809999999999997</v>
      </c>
      <c r="K16" s="61"/>
      <c r="L16" s="61">
        <f t="shared" ca="1" si="2"/>
        <v>446</v>
      </c>
      <c r="M16" s="61">
        <f ca="1">IF(L16="","",INDEX(Pilastri!$A$1:$K$10000,$L16,4))</f>
        <v>3</v>
      </c>
      <c r="N16" s="61" t="str">
        <f ca="1">IF(L16="","",INDEX(Pilastri!$A$1:$K$10000,$L16,5))</f>
        <v>Msup</v>
      </c>
      <c r="O16" s="62">
        <f ca="1">IF(M16="","",INDEX(Pilastri!$A$1:$K$10000,$L16,6))</f>
        <v>-16.878</v>
      </c>
      <c r="P16" s="62">
        <f ca="1">IF(N16="","",INDEX(Pilastri!$A$1:$K$10000,$L16,7))</f>
        <v>-12.443</v>
      </c>
      <c r="Q16" s="62">
        <f ca="1">IF(O16="","",INDEX(Pilastri!$A$1:$K$10000,$L16,8))</f>
        <v>2.8210000000000002</v>
      </c>
      <c r="R16" s="62">
        <f ca="1">IF(P16="","",INDEX(Pilastri!$A$1:$K$10000,$L16,9))</f>
        <v>145.08500000000001</v>
      </c>
      <c r="S16" s="62">
        <f ca="1">IF(Q16="","",INDEX(Pilastri!$A$1:$K$10000,$L16,10))</f>
        <v>-10.484999999999999</v>
      </c>
      <c r="T16" s="62">
        <f ca="1">IF(R16="","",INDEX(Pilastri!$A$1:$K$10000,$L16,11))</f>
        <v>-23.966000000000001</v>
      </c>
      <c r="U16" s="61"/>
      <c r="V16" s="63"/>
      <c r="W16" s="63"/>
      <c r="X16" s="63"/>
      <c r="Y16" s="63"/>
      <c r="Z16" s="63"/>
      <c r="AA16" s="63"/>
      <c r="AB16" s="63"/>
      <c r="AC16" s="63"/>
      <c r="AD16" s="64"/>
    </row>
    <row r="17" spans="1:30" x14ac:dyDescent="0.2">
      <c r="A17" s="60"/>
      <c r="B17" s="61">
        <f t="shared" ca="1" si="1"/>
        <v>15</v>
      </c>
      <c r="C17" s="61">
        <f ca="1">IF(B17="","",INDEX(Pilastri!$A$1:$K$10000,$B17,4))</f>
        <v>3</v>
      </c>
      <c r="D17" s="61" t="str">
        <f ca="1">IF(B17="","",INDEX(Pilastri!$A$1:$K$10000,$B17,5))</f>
        <v>Minf</v>
      </c>
      <c r="E17" s="62">
        <f ca="1">IF(C17="","",INDEX(Pilastri!$A$1:$K$10000,$B17,6))</f>
        <v>36.363</v>
      </c>
      <c r="F17" s="62">
        <f ca="1">IF(D17="","",INDEX(Pilastri!$A$1:$K$10000,$B17,7))</f>
        <v>23.702000000000002</v>
      </c>
      <c r="G17" s="62">
        <f ca="1">IF(E17="","",INDEX(Pilastri!$A$1:$K$10000,$B17,8))</f>
        <v>-61.734999999999999</v>
      </c>
      <c r="H17" s="62">
        <f ca="1">IF(F17="","",INDEX(Pilastri!$A$1:$K$10000,$B17,9))</f>
        <v>-0.17499999999999999</v>
      </c>
      <c r="I17" s="62">
        <f ca="1">IF(G17="","",INDEX(Pilastri!$A$1:$K$10000,$B17,10))</f>
        <v>-2.2759999999999998</v>
      </c>
      <c r="J17" s="62">
        <f ca="1">IF(H17="","",INDEX(Pilastri!$A$1:$K$10000,$B17,11))</f>
        <v>-5.202</v>
      </c>
      <c r="K17" s="61"/>
      <c r="L17" s="61">
        <f t="shared" ca="1" si="2"/>
        <v>447</v>
      </c>
      <c r="M17" s="61">
        <f ca="1">IF(L17="","",INDEX(Pilastri!$A$1:$K$10000,$L17,4))</f>
        <v>3</v>
      </c>
      <c r="N17" s="61" t="str">
        <f ca="1">IF(L17="","",INDEX(Pilastri!$A$1:$K$10000,$L17,5))</f>
        <v>Minf</v>
      </c>
      <c r="O17" s="62">
        <f ca="1">IF(M17="","",INDEX(Pilastri!$A$1:$K$10000,$L17,6))</f>
        <v>15.132</v>
      </c>
      <c r="P17" s="62">
        <f ca="1">IF(N17="","",INDEX(Pilastri!$A$1:$K$10000,$L17,7))</f>
        <v>11.188000000000001</v>
      </c>
      <c r="Q17" s="62">
        <f ca="1">IF(O17="","",INDEX(Pilastri!$A$1:$K$10000,$L17,8))</f>
        <v>-2.4540000000000002</v>
      </c>
      <c r="R17" s="62">
        <f ca="1">IF(P17="","",INDEX(Pilastri!$A$1:$K$10000,$L17,9))</f>
        <v>-133.637</v>
      </c>
      <c r="S17" s="62">
        <f ca="1">IF(Q17="","",INDEX(Pilastri!$A$1:$K$10000,$L17,10))</f>
        <v>9.5640000000000001</v>
      </c>
      <c r="T17" s="62">
        <f ca="1">IF(R17="","",INDEX(Pilastri!$A$1:$K$10000,$L17,11))</f>
        <v>21.86</v>
      </c>
      <c r="U17" s="61"/>
      <c r="V17" s="63"/>
      <c r="W17" s="63"/>
      <c r="X17" s="63"/>
      <c r="Y17" s="63"/>
      <c r="Z17" s="63"/>
      <c r="AA17" s="63"/>
      <c r="AB17" s="63"/>
      <c r="AC17" s="63"/>
      <c r="AD17" s="64"/>
    </row>
    <row r="18" spans="1:30" x14ac:dyDescent="0.2">
      <c r="A18" s="60"/>
      <c r="B18" s="61">
        <f t="shared" ca="1" si="1"/>
        <v>16</v>
      </c>
      <c r="C18" s="61">
        <f ca="1">IF(B18="","",INDEX(Pilastri!$A$1:$K$10000,$B18,4))</f>
        <v>3</v>
      </c>
      <c r="D18" s="61" t="str">
        <f ca="1">IF(B18="","",INDEX(Pilastri!$A$1:$K$10000,$B18,5))</f>
        <v>V</v>
      </c>
      <c r="E18" s="62">
        <f ca="1">IF(C18="","",INDEX(Pilastri!$A$1:$K$10000,$B18,6))</f>
        <v>-22.977</v>
      </c>
      <c r="F18" s="62">
        <f ca="1">IF(D18="","",INDEX(Pilastri!$A$1:$K$10000,$B18,7))</f>
        <v>-14.976000000000001</v>
      </c>
      <c r="G18" s="62">
        <f ca="1">IF(E18="","",INDEX(Pilastri!$A$1:$K$10000,$B18,8))</f>
        <v>38.963999999999999</v>
      </c>
      <c r="H18" s="62">
        <f ca="1">IF(F18="","",INDEX(Pilastri!$A$1:$K$10000,$B18,9))</f>
        <v>0.11</v>
      </c>
      <c r="I18" s="62">
        <f ca="1">IF(G18="","",INDEX(Pilastri!$A$1:$K$10000,$B18,10))</f>
        <v>1.4330000000000001</v>
      </c>
      <c r="J18" s="62">
        <f ca="1">IF(H18="","",INDEX(Pilastri!$A$1:$K$10000,$B18,11))</f>
        <v>3.2759999999999998</v>
      </c>
      <c r="K18" s="61"/>
      <c r="L18" s="61">
        <f t="shared" ca="1" si="2"/>
        <v>448</v>
      </c>
      <c r="M18" s="61">
        <f ca="1">IF(L18="","",INDEX(Pilastri!$A$1:$K$10000,$L18,4))</f>
        <v>3</v>
      </c>
      <c r="N18" s="61" t="str">
        <f ca="1">IF(L18="","",INDEX(Pilastri!$A$1:$K$10000,$L18,5))</f>
        <v>V</v>
      </c>
      <c r="O18" s="62">
        <f ca="1">IF(M18="","",INDEX(Pilastri!$A$1:$K$10000,$L18,6))</f>
        <v>-10.003</v>
      </c>
      <c r="P18" s="62">
        <f ca="1">IF(N18="","",INDEX(Pilastri!$A$1:$K$10000,$L18,7))</f>
        <v>-7.3849999999999998</v>
      </c>
      <c r="Q18" s="62">
        <f ca="1">IF(O18="","",INDEX(Pilastri!$A$1:$K$10000,$L18,8))</f>
        <v>1.649</v>
      </c>
      <c r="R18" s="62">
        <f ca="1">IF(P18="","",INDEX(Pilastri!$A$1:$K$10000,$L18,9))</f>
        <v>87.100999999999999</v>
      </c>
      <c r="S18" s="62">
        <f ca="1">IF(Q18="","",INDEX(Pilastri!$A$1:$K$10000,$L18,10))</f>
        <v>-6.2649999999999997</v>
      </c>
      <c r="T18" s="62">
        <f ca="1">IF(R18="","",INDEX(Pilastri!$A$1:$K$10000,$L18,11))</f>
        <v>-14.321</v>
      </c>
      <c r="U18" s="61"/>
      <c r="V18" s="63"/>
      <c r="W18" s="63"/>
      <c r="X18" s="63"/>
      <c r="Y18" s="63"/>
      <c r="Z18" s="63"/>
      <c r="AA18" s="63"/>
      <c r="AB18" s="63"/>
      <c r="AC18" s="63"/>
      <c r="AD18" s="64"/>
    </row>
    <row r="19" spans="1:30" x14ac:dyDescent="0.2">
      <c r="A19" s="60"/>
      <c r="B19" s="61">
        <f t="shared" ca="1" si="1"/>
        <v>17</v>
      </c>
      <c r="C19" s="61">
        <f ca="1">IF(B19="","",INDEX(Pilastri!$A$1:$K$10000,$B19,4))</f>
        <v>3</v>
      </c>
      <c r="D19" s="61" t="str">
        <f ca="1">IF(B19="","",INDEX(Pilastri!$A$1:$K$10000,$B19,5))</f>
        <v>N</v>
      </c>
      <c r="E19" s="62">
        <f ca="1">IF(C19="","",INDEX(Pilastri!$A$1:$K$10000,$B19,6))</f>
        <v>-388.714</v>
      </c>
      <c r="F19" s="62">
        <f ca="1">IF(D19="","",INDEX(Pilastri!$A$1:$K$10000,$B19,7))</f>
        <v>-257.55099999999999</v>
      </c>
      <c r="G19" s="62">
        <f ca="1">IF(E19="","",INDEX(Pilastri!$A$1:$K$10000,$B19,8))</f>
        <v>116.931</v>
      </c>
      <c r="H19" s="62">
        <f ca="1">IF(F19="","",INDEX(Pilastri!$A$1:$K$10000,$B19,9))</f>
        <v>0.28699999999999998</v>
      </c>
      <c r="I19" s="62">
        <f ca="1">IF(G19="","",INDEX(Pilastri!$A$1:$K$10000,$B19,10))</f>
        <v>4.4690000000000003</v>
      </c>
      <c r="J19" s="62">
        <f ca="1">IF(H19="","",INDEX(Pilastri!$A$1:$K$10000,$B19,11))</f>
        <v>10.215</v>
      </c>
      <c r="K19" s="61"/>
      <c r="L19" s="61">
        <f t="shared" ca="1" si="2"/>
        <v>449</v>
      </c>
      <c r="M19" s="61">
        <f ca="1">IF(L19="","",INDEX(Pilastri!$A$1:$K$10000,$L19,4))</f>
        <v>3</v>
      </c>
      <c r="N19" s="61" t="str">
        <f ca="1">IF(L19="","",INDEX(Pilastri!$A$1:$K$10000,$L19,5))</f>
        <v>N</v>
      </c>
      <c r="O19" s="62">
        <f ca="1">IF(M19="","",INDEX(Pilastri!$A$1:$K$10000,$L19,6))</f>
        <v>-167.309</v>
      </c>
      <c r="P19" s="62">
        <f ca="1">IF(N19="","",INDEX(Pilastri!$A$1:$K$10000,$L19,7))</f>
        <v>-122.18600000000001</v>
      </c>
      <c r="Q19" s="62">
        <f ca="1">IF(O19="","",INDEX(Pilastri!$A$1:$K$10000,$L19,8))</f>
        <v>4.5209999999999999</v>
      </c>
      <c r="R19" s="62">
        <f ca="1">IF(P19="","",INDEX(Pilastri!$A$1:$K$10000,$L19,9))</f>
        <v>237.38200000000001</v>
      </c>
      <c r="S19" s="62">
        <f ca="1">IF(Q19="","",INDEX(Pilastri!$A$1:$K$10000,$L19,10))</f>
        <v>-16.745999999999999</v>
      </c>
      <c r="T19" s="62">
        <f ca="1">IF(R19="","",INDEX(Pilastri!$A$1:$K$10000,$L19,11))</f>
        <v>-38.277000000000001</v>
      </c>
      <c r="U19" s="61"/>
      <c r="V19" s="63"/>
      <c r="W19" s="63">
        <f ca="1">M19</f>
        <v>3</v>
      </c>
      <c r="X19" s="63" t="str">
        <f ca="1">N19</f>
        <v>N</v>
      </c>
      <c r="Y19" s="63">
        <f t="shared" ref="Y19:AD19" ca="1" si="5">E19+O19</f>
        <v>-556.02300000000002</v>
      </c>
      <c r="Z19" s="63">
        <f t="shared" ca="1" si="5"/>
        <v>-379.73699999999997</v>
      </c>
      <c r="AA19" s="63">
        <f t="shared" ca="1" si="5"/>
        <v>121.452</v>
      </c>
      <c r="AB19" s="63">
        <f t="shared" ca="1" si="5"/>
        <v>237.66900000000001</v>
      </c>
      <c r="AC19" s="63">
        <f t="shared" ca="1" si="5"/>
        <v>-12.276999999999997</v>
      </c>
      <c r="AD19" s="64">
        <f t="shared" ca="1" si="5"/>
        <v>-28.062000000000001</v>
      </c>
    </row>
    <row r="20" spans="1:30" x14ac:dyDescent="0.2">
      <c r="A20" s="60"/>
      <c r="B20" s="61">
        <f t="shared" ca="1" si="1"/>
        <v>18</v>
      </c>
      <c r="C20" s="61">
        <f ca="1">IF(B20="","",INDEX(Pilastri!$A$1:$K$10000,$B20,4))</f>
        <v>2</v>
      </c>
      <c r="D20" s="61" t="str">
        <f ca="1">IF(B20="","",INDEX(Pilastri!$A$1:$K$10000,$B20,5))</f>
        <v>Msup</v>
      </c>
      <c r="E20" s="62">
        <f ca="1">IF(C20="","",INDEX(Pilastri!$A$1:$K$10000,$B20,6))</f>
        <v>-35.204000000000001</v>
      </c>
      <c r="F20" s="62">
        <f ca="1">IF(D20="","",INDEX(Pilastri!$A$1:$K$10000,$B20,7))</f>
        <v>-23.01</v>
      </c>
      <c r="G20" s="62">
        <f ca="1">IF(E20="","",INDEX(Pilastri!$A$1:$K$10000,$B20,8))</f>
        <v>71.344999999999999</v>
      </c>
      <c r="H20" s="62">
        <f ca="1">IF(F20="","",INDEX(Pilastri!$A$1:$K$10000,$B20,9))</f>
        <v>0.2</v>
      </c>
      <c r="I20" s="62">
        <f ca="1">IF(G20="","",INDEX(Pilastri!$A$1:$K$10000,$B20,10))</f>
        <v>2.5499999999999998</v>
      </c>
      <c r="J20" s="62">
        <f ca="1">IF(H20="","",INDEX(Pilastri!$A$1:$K$10000,$B20,11))</f>
        <v>5.83</v>
      </c>
      <c r="K20" s="61"/>
      <c r="L20" s="61">
        <f t="shared" ca="1" si="2"/>
        <v>450</v>
      </c>
      <c r="M20" s="61">
        <f ca="1">IF(L20="","",INDEX(Pilastri!$A$1:$K$10000,$L20,4))</f>
        <v>2</v>
      </c>
      <c r="N20" s="61" t="str">
        <f ca="1">IF(L20="","",INDEX(Pilastri!$A$1:$K$10000,$L20,5))</f>
        <v>Msup</v>
      </c>
      <c r="O20" s="62">
        <f ca="1">IF(M20="","",INDEX(Pilastri!$A$1:$K$10000,$L20,6))</f>
        <v>-15.698</v>
      </c>
      <c r="P20" s="62">
        <f ca="1">IF(N20="","",INDEX(Pilastri!$A$1:$K$10000,$L20,7))</f>
        <v>-11.542999999999999</v>
      </c>
      <c r="Q20" s="62">
        <f ca="1">IF(O20="","",INDEX(Pilastri!$A$1:$K$10000,$L20,8))</f>
        <v>3.4340000000000002</v>
      </c>
      <c r="R20" s="62">
        <f ca="1">IF(P20="","",INDEX(Pilastri!$A$1:$K$10000,$L20,9))</f>
        <v>157.922</v>
      </c>
      <c r="S20" s="62">
        <f ca="1">IF(Q20="","",INDEX(Pilastri!$A$1:$K$10000,$L20,10))</f>
        <v>-11.494999999999999</v>
      </c>
      <c r="T20" s="62">
        <f ca="1">IF(R20="","",INDEX(Pilastri!$A$1:$K$10000,$L20,11))</f>
        <v>-26.274999999999999</v>
      </c>
      <c r="U20" s="61"/>
      <c r="V20" s="63"/>
      <c r="W20" s="63"/>
      <c r="X20" s="63"/>
      <c r="Y20" s="63"/>
      <c r="Z20" s="63"/>
      <c r="AA20" s="63"/>
      <c r="AB20" s="63"/>
      <c r="AC20" s="63"/>
      <c r="AD20" s="64"/>
    </row>
    <row r="21" spans="1:30" x14ac:dyDescent="0.2">
      <c r="A21" s="60"/>
      <c r="B21" s="61">
        <f t="shared" ca="1" si="1"/>
        <v>19</v>
      </c>
      <c r="C21" s="61">
        <f ca="1">IF(B21="","",INDEX(Pilastri!$A$1:$K$10000,$B21,4))</f>
        <v>2</v>
      </c>
      <c r="D21" s="61" t="str">
        <f ca="1">IF(B21="","",INDEX(Pilastri!$A$1:$K$10000,$B21,5))</f>
        <v>Minf</v>
      </c>
      <c r="E21" s="62">
        <f ca="1">IF(C21="","",INDEX(Pilastri!$A$1:$K$10000,$B21,6))</f>
        <v>35.643000000000001</v>
      </c>
      <c r="F21" s="62">
        <f ca="1">IF(D21="","",INDEX(Pilastri!$A$1:$K$10000,$B21,7))</f>
        <v>23.317</v>
      </c>
      <c r="G21" s="62">
        <f ca="1">IF(E21="","",INDEX(Pilastri!$A$1:$K$10000,$B21,8))</f>
        <v>-72.641999999999996</v>
      </c>
      <c r="H21" s="62">
        <f ca="1">IF(F21="","",INDEX(Pilastri!$A$1:$K$10000,$B21,9))</f>
        <v>-0.20799999999999999</v>
      </c>
      <c r="I21" s="62">
        <f ca="1">IF(G21="","",INDEX(Pilastri!$A$1:$K$10000,$B21,10))</f>
        <v>-2.6139999999999999</v>
      </c>
      <c r="J21" s="62">
        <f ca="1">IF(H21="","",INDEX(Pilastri!$A$1:$K$10000,$B21,11))</f>
        <v>-5.9749999999999996</v>
      </c>
      <c r="K21" s="61"/>
      <c r="L21" s="61">
        <f t="shared" ca="1" si="2"/>
        <v>451</v>
      </c>
      <c r="M21" s="61">
        <f ca="1">IF(L21="","",INDEX(Pilastri!$A$1:$K$10000,$L21,4))</f>
        <v>2</v>
      </c>
      <c r="N21" s="61" t="str">
        <f ca="1">IF(L21="","",INDEX(Pilastri!$A$1:$K$10000,$L21,5))</f>
        <v>Minf</v>
      </c>
      <c r="O21" s="62">
        <f ca="1">IF(M21="","",INDEX(Pilastri!$A$1:$K$10000,$L21,6))</f>
        <v>14.382999999999999</v>
      </c>
      <c r="P21" s="62">
        <f ca="1">IF(N21="","",INDEX(Pilastri!$A$1:$K$10000,$L21,7))</f>
        <v>10.662000000000001</v>
      </c>
      <c r="Q21" s="62">
        <f ca="1">IF(O21="","",INDEX(Pilastri!$A$1:$K$10000,$L21,8))</f>
        <v>-3.403</v>
      </c>
      <c r="R21" s="62">
        <f ca="1">IF(P21="","",INDEX(Pilastri!$A$1:$K$10000,$L21,9))</f>
        <v>-157.21700000000001</v>
      </c>
      <c r="S21" s="62">
        <f ca="1">IF(Q21="","",INDEX(Pilastri!$A$1:$K$10000,$L21,10))</f>
        <v>10.91</v>
      </c>
      <c r="T21" s="62">
        <f ca="1">IF(R21="","",INDEX(Pilastri!$A$1:$K$10000,$L21,11))</f>
        <v>24.937000000000001</v>
      </c>
      <c r="U21" s="61"/>
      <c r="V21" s="63"/>
      <c r="W21" s="63"/>
      <c r="X21" s="63"/>
      <c r="Y21" s="63"/>
      <c r="Z21" s="63"/>
      <c r="AA21" s="63"/>
      <c r="AB21" s="63"/>
      <c r="AC21" s="63"/>
      <c r="AD21" s="64"/>
    </row>
    <row r="22" spans="1:30" x14ac:dyDescent="0.2">
      <c r="A22" s="60"/>
      <c r="B22" s="61">
        <f t="shared" ca="1" si="1"/>
        <v>20</v>
      </c>
      <c r="C22" s="61">
        <f ca="1">IF(B22="","",INDEX(Pilastri!$A$1:$K$10000,$B22,4))</f>
        <v>2</v>
      </c>
      <c r="D22" s="61" t="str">
        <f ca="1">IF(B22="","",INDEX(Pilastri!$A$1:$K$10000,$B22,5))</f>
        <v>V</v>
      </c>
      <c r="E22" s="62">
        <f ca="1">IF(C22="","",INDEX(Pilastri!$A$1:$K$10000,$B22,6))</f>
        <v>-22.14</v>
      </c>
      <c r="F22" s="62">
        <f ca="1">IF(D22="","",INDEX(Pilastri!$A$1:$K$10000,$B22,7))</f>
        <v>-14.477</v>
      </c>
      <c r="G22" s="62">
        <f ca="1">IF(E22="","",INDEX(Pilastri!$A$1:$K$10000,$B22,8))</f>
        <v>44.996000000000002</v>
      </c>
      <c r="H22" s="62">
        <f ca="1">IF(F22="","",INDEX(Pilastri!$A$1:$K$10000,$B22,9))</f>
        <v>0.127</v>
      </c>
      <c r="I22" s="62">
        <f ca="1">IF(G22="","",INDEX(Pilastri!$A$1:$K$10000,$B22,10))</f>
        <v>1.6140000000000001</v>
      </c>
      <c r="J22" s="62">
        <f ca="1">IF(H22="","",INDEX(Pilastri!$A$1:$K$10000,$B22,11))</f>
        <v>3.6890000000000001</v>
      </c>
      <c r="K22" s="61"/>
      <c r="L22" s="61">
        <f t="shared" ca="1" si="2"/>
        <v>452</v>
      </c>
      <c r="M22" s="61">
        <f ca="1">IF(L22="","",INDEX(Pilastri!$A$1:$K$10000,$L22,4))</f>
        <v>2</v>
      </c>
      <c r="N22" s="61" t="str">
        <f ca="1">IF(L22="","",INDEX(Pilastri!$A$1:$K$10000,$L22,5))</f>
        <v>V</v>
      </c>
      <c r="O22" s="62">
        <f ca="1">IF(M22="","",INDEX(Pilastri!$A$1:$K$10000,$L22,6))</f>
        <v>-9.4</v>
      </c>
      <c r="P22" s="62">
        <f ca="1">IF(N22="","",INDEX(Pilastri!$A$1:$K$10000,$L22,7))</f>
        <v>-6.9390000000000001</v>
      </c>
      <c r="Q22" s="62">
        <f ca="1">IF(O22="","",INDEX(Pilastri!$A$1:$K$10000,$L22,8))</f>
        <v>2.137</v>
      </c>
      <c r="R22" s="62">
        <f ca="1">IF(P22="","",INDEX(Pilastri!$A$1:$K$10000,$L22,9))</f>
        <v>98.480999999999995</v>
      </c>
      <c r="S22" s="62">
        <f ca="1">IF(Q22="","",INDEX(Pilastri!$A$1:$K$10000,$L22,10))</f>
        <v>-7.0019999999999998</v>
      </c>
      <c r="T22" s="62">
        <f ca="1">IF(R22="","",INDEX(Pilastri!$A$1:$K$10000,$L22,11))</f>
        <v>-16.004000000000001</v>
      </c>
      <c r="U22" s="61"/>
      <c r="V22" s="63"/>
      <c r="W22" s="63"/>
      <c r="X22" s="63"/>
      <c r="Y22" s="63"/>
      <c r="Z22" s="63"/>
      <c r="AA22" s="63"/>
      <c r="AB22" s="63"/>
      <c r="AC22" s="63"/>
      <c r="AD22" s="64"/>
    </row>
    <row r="23" spans="1:30" x14ac:dyDescent="0.2">
      <c r="A23" s="60"/>
      <c r="B23" s="61">
        <f t="shared" ca="1" si="1"/>
        <v>21</v>
      </c>
      <c r="C23" s="61">
        <f ca="1">IF(B23="","",INDEX(Pilastri!$A$1:$K$10000,$B23,4))</f>
        <v>2</v>
      </c>
      <c r="D23" s="61" t="str">
        <f ca="1">IF(B23="","",INDEX(Pilastri!$A$1:$K$10000,$B23,5))</f>
        <v>N</v>
      </c>
      <c r="E23" s="62">
        <f ca="1">IF(C23="","",INDEX(Pilastri!$A$1:$K$10000,$B23,6))</f>
        <v>-493.78300000000002</v>
      </c>
      <c r="F23" s="62">
        <f ca="1">IF(D23="","",INDEX(Pilastri!$A$1:$K$10000,$B23,7))</f>
        <v>-326.50900000000001</v>
      </c>
      <c r="G23" s="62">
        <f ca="1">IF(E23="","",INDEX(Pilastri!$A$1:$K$10000,$B23,8))</f>
        <v>172.33</v>
      </c>
      <c r="H23" s="62">
        <f ca="1">IF(F23="","",INDEX(Pilastri!$A$1:$K$10000,$B23,9))</f>
        <v>0.44400000000000001</v>
      </c>
      <c r="I23" s="62">
        <f ca="1">IF(G23="","",INDEX(Pilastri!$A$1:$K$10000,$B23,10))</f>
        <v>6.4809999999999999</v>
      </c>
      <c r="J23" s="62">
        <f ca="1">IF(H23="","",INDEX(Pilastri!$A$1:$K$10000,$B23,11))</f>
        <v>14.814</v>
      </c>
      <c r="K23" s="61"/>
      <c r="L23" s="61">
        <f t="shared" ca="1" si="2"/>
        <v>453</v>
      </c>
      <c r="M23" s="61">
        <f ca="1">IF(L23="","",INDEX(Pilastri!$A$1:$K$10000,$L23,4))</f>
        <v>2</v>
      </c>
      <c r="N23" s="61" t="str">
        <f ca="1">IF(L23="","",INDEX(Pilastri!$A$1:$K$10000,$L23,5))</f>
        <v>N</v>
      </c>
      <c r="O23" s="62">
        <f ca="1">IF(M23="","",INDEX(Pilastri!$A$1:$K$10000,$L23,6))</f>
        <v>-210.87</v>
      </c>
      <c r="P23" s="62">
        <f ca="1">IF(N23="","",INDEX(Pilastri!$A$1:$K$10000,$L23,7))</f>
        <v>-153.858</v>
      </c>
      <c r="Q23" s="62">
        <f ca="1">IF(O23="","",INDEX(Pilastri!$A$1:$K$10000,$L23,8))</f>
        <v>6.8620000000000001</v>
      </c>
      <c r="R23" s="62">
        <f ca="1">IF(P23="","",INDEX(Pilastri!$A$1:$K$10000,$L23,9))</f>
        <v>353.334</v>
      </c>
      <c r="S23" s="62">
        <f ca="1">IF(Q23="","",INDEX(Pilastri!$A$1:$K$10000,$L23,10))</f>
        <v>-25.123999999999999</v>
      </c>
      <c r="T23" s="62">
        <f ca="1">IF(R23="","",INDEX(Pilastri!$A$1:$K$10000,$L23,11))</f>
        <v>-57.426000000000002</v>
      </c>
      <c r="U23" s="61"/>
      <c r="V23" s="63"/>
      <c r="W23" s="63">
        <f ca="1">M23</f>
        <v>2</v>
      </c>
      <c r="X23" s="63" t="str">
        <f ca="1">N23</f>
        <v>N</v>
      </c>
      <c r="Y23" s="63">
        <f t="shared" ref="Y23:AD23" ca="1" si="6">E23+O23</f>
        <v>-704.65300000000002</v>
      </c>
      <c r="Z23" s="63">
        <f t="shared" ca="1" si="6"/>
        <v>-480.36700000000002</v>
      </c>
      <c r="AA23" s="63">
        <f t="shared" ca="1" si="6"/>
        <v>179.19200000000001</v>
      </c>
      <c r="AB23" s="63">
        <f t="shared" ca="1" si="6"/>
        <v>353.77800000000002</v>
      </c>
      <c r="AC23" s="63">
        <f t="shared" ca="1" si="6"/>
        <v>-18.643000000000001</v>
      </c>
      <c r="AD23" s="64">
        <f t="shared" ca="1" si="6"/>
        <v>-42.612000000000002</v>
      </c>
    </row>
    <row r="24" spans="1:30" x14ac:dyDescent="0.2">
      <c r="A24" s="60"/>
      <c r="B24" s="61">
        <f t="shared" ca="1" si="1"/>
        <v>22</v>
      </c>
      <c r="C24" s="61">
        <f ca="1">IF(B24="","",INDEX(Pilastri!$A$1:$K$10000,$B24,4))</f>
        <v>1</v>
      </c>
      <c r="D24" s="61" t="str">
        <f ca="1">IF(B24="","",INDEX(Pilastri!$A$1:$K$10000,$B24,5))</f>
        <v>Msup</v>
      </c>
      <c r="E24" s="62">
        <f ca="1">IF(C24="","",INDEX(Pilastri!$A$1:$K$10000,$B24,6))</f>
        <v>-19.995999999999999</v>
      </c>
      <c r="F24" s="62">
        <f ca="1">IF(D24="","",INDEX(Pilastri!$A$1:$K$10000,$B24,7))</f>
        <v>-13.109</v>
      </c>
      <c r="G24" s="62">
        <f ca="1">IF(E24="","",INDEX(Pilastri!$A$1:$K$10000,$B24,8))</f>
        <v>61.862000000000002</v>
      </c>
      <c r="H24" s="62">
        <f ca="1">IF(F24="","",INDEX(Pilastri!$A$1:$K$10000,$B24,9))</f>
        <v>8.6999999999999994E-2</v>
      </c>
      <c r="I24" s="62">
        <f ca="1">IF(G24="","",INDEX(Pilastri!$A$1:$K$10000,$B24,10))</f>
        <v>1.982</v>
      </c>
      <c r="J24" s="62">
        <f ca="1">IF(H24="","",INDEX(Pilastri!$A$1:$K$10000,$B24,11))</f>
        <v>4.53</v>
      </c>
      <c r="K24" s="61"/>
      <c r="L24" s="61">
        <f t="shared" ca="1" si="2"/>
        <v>454</v>
      </c>
      <c r="M24" s="61">
        <f ca="1">IF(L24="","",INDEX(Pilastri!$A$1:$K$10000,$L24,4))</f>
        <v>1</v>
      </c>
      <c r="N24" s="61" t="str">
        <f ca="1">IF(L24="","",INDEX(Pilastri!$A$1:$K$10000,$L24,5))</f>
        <v>Msup</v>
      </c>
      <c r="O24" s="62">
        <f ca="1">IF(M24="","",INDEX(Pilastri!$A$1:$K$10000,$L24,6))</f>
        <v>-11.898</v>
      </c>
      <c r="P24" s="62">
        <f ca="1">IF(N24="","",INDEX(Pilastri!$A$1:$K$10000,$L24,7))</f>
        <v>-8.6479999999999997</v>
      </c>
      <c r="Q24" s="62">
        <f ca="1">IF(O24="","",INDEX(Pilastri!$A$1:$K$10000,$L24,8))</f>
        <v>2.7360000000000002</v>
      </c>
      <c r="R24" s="62">
        <f ca="1">IF(P24="","",INDEX(Pilastri!$A$1:$K$10000,$L24,9))</f>
        <v>145.73099999999999</v>
      </c>
      <c r="S24" s="62">
        <f ca="1">IF(Q24="","",INDEX(Pilastri!$A$1:$K$10000,$L24,10))</f>
        <v>-11.91</v>
      </c>
      <c r="T24" s="62">
        <f ca="1">IF(R24="","",INDEX(Pilastri!$A$1:$K$10000,$L24,11))</f>
        <v>-27.222999999999999</v>
      </c>
      <c r="U24" s="61"/>
      <c r="V24" s="61"/>
      <c r="W24" s="61"/>
      <c r="X24" s="61"/>
      <c r="Y24" s="62"/>
      <c r="Z24" s="62"/>
      <c r="AA24" s="62"/>
      <c r="AB24" s="62"/>
      <c r="AC24" s="62"/>
      <c r="AD24" s="65"/>
    </row>
    <row r="25" spans="1:30" x14ac:dyDescent="0.2">
      <c r="A25" s="60"/>
      <c r="B25" s="61">
        <f t="shared" ca="1" si="1"/>
        <v>23</v>
      </c>
      <c r="C25" s="61">
        <f ca="1">IF(B25="","",INDEX(Pilastri!$A$1:$K$10000,$B25,4))</f>
        <v>1</v>
      </c>
      <c r="D25" s="61" t="str">
        <f ca="1">IF(B25="","",INDEX(Pilastri!$A$1:$K$10000,$B25,5))</f>
        <v>Minf</v>
      </c>
      <c r="E25" s="62">
        <f ca="1">IF(C25="","",INDEX(Pilastri!$A$1:$K$10000,$B25,6))</f>
        <v>10.840999999999999</v>
      </c>
      <c r="F25" s="62">
        <f ca="1">IF(D25="","",INDEX(Pilastri!$A$1:$K$10000,$B25,7))</f>
        <v>7.0979999999999999</v>
      </c>
      <c r="G25" s="62">
        <f ca="1">IF(E25="","",INDEX(Pilastri!$A$1:$K$10000,$B25,8))</f>
        <v>-70.334000000000003</v>
      </c>
      <c r="H25" s="62">
        <f ca="1">IF(F25="","",INDEX(Pilastri!$A$1:$K$10000,$B25,9))</f>
        <v>-0.106</v>
      </c>
      <c r="I25" s="62">
        <f ca="1">IF(G25="","",INDEX(Pilastri!$A$1:$K$10000,$B25,10))</f>
        <v>-2.274</v>
      </c>
      <c r="J25" s="62">
        <f ca="1">IF(H25="","",INDEX(Pilastri!$A$1:$K$10000,$B25,11))</f>
        <v>-5.1980000000000004</v>
      </c>
      <c r="L25" s="61">
        <f t="shared" ca="1" si="2"/>
        <v>455</v>
      </c>
      <c r="M25" s="61">
        <f ca="1">IF(L25="","",INDEX(Pilastri!$A$1:$K$10000,$L25,4))</f>
        <v>1</v>
      </c>
      <c r="N25" s="61" t="str">
        <f ca="1">IF(L25="","",INDEX(Pilastri!$A$1:$K$10000,$L25,5))</f>
        <v>Minf</v>
      </c>
      <c r="O25" s="62">
        <f ca="1">IF(M25="","",INDEX(Pilastri!$A$1:$K$10000,$L25,6))</f>
        <v>1.0229999999999999</v>
      </c>
      <c r="P25" s="62">
        <f ca="1">IF(N25="","",INDEX(Pilastri!$A$1:$K$10000,$L25,7))</f>
        <v>0.93300000000000005</v>
      </c>
      <c r="Q25" s="62">
        <f ca="1">IF(O25="","",INDEX(Pilastri!$A$1:$K$10000,$L25,8))</f>
        <v>-5.8570000000000002</v>
      </c>
      <c r="R25" s="62">
        <f ca="1">IF(P25="","",INDEX(Pilastri!$A$1:$K$10000,$L25,9))</f>
        <v>-300.04300000000001</v>
      </c>
      <c r="S25" s="62">
        <f ca="1">IF(Q25="","",INDEX(Pilastri!$A$1:$K$10000,$L25,10))</f>
        <v>23.504999999999999</v>
      </c>
      <c r="T25" s="62">
        <f ca="1">IF(R25="","",INDEX(Pilastri!$A$1:$K$10000,$L25,11))</f>
        <v>53.725000000000001</v>
      </c>
      <c r="U25" s="61"/>
      <c r="V25" s="61"/>
      <c r="W25" s="61"/>
      <c r="X25" s="61"/>
      <c r="Y25" s="62"/>
      <c r="Z25" s="62"/>
      <c r="AA25" s="62"/>
      <c r="AB25" s="62"/>
      <c r="AC25" s="62"/>
      <c r="AD25" s="65"/>
    </row>
    <row r="26" spans="1:30" x14ac:dyDescent="0.2">
      <c r="A26" s="60"/>
      <c r="B26" s="61">
        <f t="shared" ca="1" si="1"/>
        <v>24</v>
      </c>
      <c r="C26" s="61">
        <f ca="1">IF(B26="","",INDEX(Pilastri!$A$1:$K$10000,$B26,4))</f>
        <v>1</v>
      </c>
      <c r="D26" s="61" t="str">
        <f ca="1">IF(B26="","",INDEX(Pilastri!$A$1:$K$10000,$B26,5))</f>
        <v>V</v>
      </c>
      <c r="E26" s="62">
        <f ca="1">IF(C26="","",INDEX(Pilastri!$A$1:$K$10000,$B26,6))</f>
        <v>-8.3339999999999996</v>
      </c>
      <c r="F26" s="62">
        <f ca="1">IF(D26="","",INDEX(Pilastri!$A$1:$K$10000,$B26,7))</f>
        <v>-5.4610000000000003</v>
      </c>
      <c r="G26" s="62">
        <f ca="1">IF(E26="","",INDEX(Pilastri!$A$1:$K$10000,$B26,8))</f>
        <v>35.728999999999999</v>
      </c>
      <c r="H26" s="62">
        <f ca="1">IF(F26="","",INDEX(Pilastri!$A$1:$K$10000,$B26,9))</f>
        <v>5.1999999999999998E-2</v>
      </c>
      <c r="I26" s="62">
        <f ca="1">IF(G26="","",INDEX(Pilastri!$A$1:$K$10000,$B26,10))</f>
        <v>1.1499999999999999</v>
      </c>
      <c r="J26" s="62">
        <f ca="1">IF(H26="","",INDEX(Pilastri!$A$1:$K$10000,$B26,11))</f>
        <v>2.629</v>
      </c>
      <c r="K26" s="61"/>
      <c r="L26" s="61">
        <f t="shared" ca="1" si="2"/>
        <v>456</v>
      </c>
      <c r="M26" s="61">
        <f ca="1">IF(L26="","",INDEX(Pilastri!$A$1:$K$10000,$L26,4))</f>
        <v>1</v>
      </c>
      <c r="N26" s="61" t="str">
        <f ca="1">IF(L26="","",INDEX(Pilastri!$A$1:$K$10000,$L26,5))</f>
        <v>V</v>
      </c>
      <c r="O26" s="62">
        <f ca="1">IF(M26="","",INDEX(Pilastri!$A$1:$K$10000,$L26,6))</f>
        <v>-3.492</v>
      </c>
      <c r="P26" s="62">
        <f ca="1">IF(N26="","",INDEX(Pilastri!$A$1:$K$10000,$L26,7))</f>
        <v>-2.589</v>
      </c>
      <c r="Q26" s="62">
        <f ca="1">IF(O26="","",INDEX(Pilastri!$A$1:$K$10000,$L26,8))</f>
        <v>2.3220000000000001</v>
      </c>
      <c r="R26" s="62">
        <f ca="1">IF(P26="","",INDEX(Pilastri!$A$1:$K$10000,$L26,9))</f>
        <v>120.479</v>
      </c>
      <c r="S26" s="62">
        <f ca="1">IF(Q26="","",INDEX(Pilastri!$A$1:$K$10000,$L26,10))</f>
        <v>-9.5709999999999997</v>
      </c>
      <c r="T26" s="62">
        <f ca="1">IF(R26="","",INDEX(Pilastri!$A$1:$K$10000,$L26,11))</f>
        <v>-21.878</v>
      </c>
      <c r="U26" s="61"/>
      <c r="V26" s="61"/>
      <c r="W26" s="66"/>
      <c r="X26" s="66"/>
      <c r="Y26" s="62"/>
      <c r="Z26" s="62"/>
      <c r="AA26" s="62"/>
      <c r="AB26" s="62"/>
      <c r="AC26" s="62"/>
      <c r="AD26" s="65"/>
    </row>
    <row r="27" spans="1:30" x14ac:dyDescent="0.2">
      <c r="A27" s="67"/>
      <c r="B27" s="68">
        <f t="shared" ca="1" si="1"/>
        <v>25</v>
      </c>
      <c r="C27" s="68">
        <f ca="1">IF(B27="","",INDEX(Pilastri!$A$1:$K$10000,$B27,4))</f>
        <v>1</v>
      </c>
      <c r="D27" s="68" t="str">
        <f ca="1">IF(B27="","",INDEX(Pilastri!$A$1:$K$10000,$B27,5))</f>
        <v>N</v>
      </c>
      <c r="E27" s="69">
        <f ca="1">IF(C27="","",INDEX(Pilastri!$A$1:$K$10000,$B27,6))</f>
        <v>-593.404</v>
      </c>
      <c r="F27" s="69">
        <f ca="1">IF(D27="","",INDEX(Pilastri!$A$1:$K$10000,$B27,7))</f>
        <v>-391.97</v>
      </c>
      <c r="G27" s="69">
        <f ca="1">IF(E27="","",INDEX(Pilastri!$A$1:$K$10000,$B27,8))</f>
        <v>230.16499999999999</v>
      </c>
      <c r="H27" s="69">
        <f ca="1">IF(F27="","",INDEX(Pilastri!$A$1:$K$10000,$B27,9))</f>
        <v>0.56999999999999995</v>
      </c>
      <c r="I27" s="69">
        <f ca="1">IF(G27="","",INDEX(Pilastri!$A$1:$K$10000,$B27,10))</f>
        <v>8.4540000000000006</v>
      </c>
      <c r="J27" s="69">
        <f ca="1">IF(H27="","",INDEX(Pilastri!$A$1:$K$10000,$B27,11))</f>
        <v>19.324000000000002</v>
      </c>
      <c r="K27" s="68"/>
      <c r="L27" s="68">
        <f t="shared" ca="1" si="2"/>
        <v>457</v>
      </c>
      <c r="M27" s="68">
        <f ca="1">IF(L27="","",INDEX(Pilastri!$A$1:$K$10000,$L27,4))</f>
        <v>1</v>
      </c>
      <c r="N27" s="68" t="str">
        <f ca="1">IF(L27="","",INDEX(Pilastri!$A$1:$K$10000,$L27,5))</f>
        <v>N</v>
      </c>
      <c r="O27" s="69">
        <f ca="1">IF(M27="","",INDEX(Pilastri!$A$1:$K$10000,$L27,6))</f>
        <v>-252.577</v>
      </c>
      <c r="P27" s="69">
        <f ca="1">IF(N27="","",INDEX(Pilastri!$A$1:$K$10000,$L27,7))</f>
        <v>-184.137</v>
      </c>
      <c r="Q27" s="69">
        <f ca="1">IF(O27="","",INDEX(Pilastri!$A$1:$K$10000,$L27,8))</f>
        <v>9.2850000000000001</v>
      </c>
      <c r="R27" s="69">
        <f ca="1">IF(P27="","",INDEX(Pilastri!$A$1:$K$10000,$L27,9))</f>
        <v>472.89299999999997</v>
      </c>
      <c r="S27" s="69">
        <f ca="1">IF(Q27="","",INDEX(Pilastri!$A$1:$K$10000,$L27,10))</f>
        <v>-34.128</v>
      </c>
      <c r="T27" s="69">
        <f ca="1">IF(R27="","",INDEX(Pilastri!$A$1:$K$10000,$L27,11))</f>
        <v>-78.007999999999996</v>
      </c>
      <c r="U27" s="68"/>
      <c r="V27" s="68"/>
      <c r="W27" s="63">
        <f ca="1">M27</f>
        <v>1</v>
      </c>
      <c r="X27" s="63" t="str">
        <f ca="1">N27</f>
        <v>N</v>
      </c>
      <c r="Y27" s="63">
        <f t="shared" ref="Y27:AD27" ca="1" si="7">E27+O27</f>
        <v>-845.98099999999999</v>
      </c>
      <c r="Z27" s="63">
        <f t="shared" ca="1" si="7"/>
        <v>-576.10699999999997</v>
      </c>
      <c r="AA27" s="63">
        <f t="shared" ca="1" si="7"/>
        <v>239.45</v>
      </c>
      <c r="AB27" s="63">
        <f t="shared" ca="1" si="7"/>
        <v>473.46299999999997</v>
      </c>
      <c r="AC27" s="63">
        <f t="shared" ca="1" si="7"/>
        <v>-25.673999999999999</v>
      </c>
      <c r="AD27" s="64">
        <f t="shared" ca="1" si="7"/>
        <v>-58.683999999999997</v>
      </c>
    </row>
    <row r="29" spans="1:30" x14ac:dyDescent="0.2">
      <c r="A29" s="55" t="s">
        <v>21</v>
      </c>
      <c r="B29" s="55">
        <f ca="1">$A$4</f>
        <v>1</v>
      </c>
      <c r="D29" s="55" t="s">
        <v>22</v>
      </c>
      <c r="E29" s="55" t="s">
        <v>23</v>
      </c>
      <c r="F29" s="56">
        <v>30</v>
      </c>
      <c r="G29" s="55" t="s">
        <v>24</v>
      </c>
      <c r="H29" s="130" t="s">
        <v>25</v>
      </c>
      <c r="I29" s="130"/>
      <c r="J29" s="130"/>
      <c r="L29" s="55" t="s">
        <v>26</v>
      </c>
      <c r="M29" s="56">
        <v>30</v>
      </c>
      <c r="N29" s="55" t="s">
        <v>24</v>
      </c>
      <c r="O29" s="55" t="s">
        <v>27</v>
      </c>
      <c r="V29" s="55" t="s">
        <v>28</v>
      </c>
      <c r="W29" s="55">
        <f ca="1">MATCH(B30,$C$4:$C$27,-1)</f>
        <v>1</v>
      </c>
      <c r="Y29" s="53" t="s">
        <v>29</v>
      </c>
      <c r="Z29" s="70">
        <f>F29*F30*$O$1/10</f>
        <v>2975</v>
      </c>
      <c r="AA29" s="53" t="s">
        <v>30</v>
      </c>
    </row>
    <row r="30" spans="1:30" x14ac:dyDescent="0.2">
      <c r="A30" s="55" t="s">
        <v>31</v>
      </c>
      <c r="B30" s="56">
        <v>6</v>
      </c>
      <c r="E30" s="55" t="s">
        <v>32</v>
      </c>
      <c r="F30" s="56">
        <v>70</v>
      </c>
      <c r="G30" s="55" t="s">
        <v>24</v>
      </c>
      <c r="H30" s="130" t="s">
        <v>33</v>
      </c>
      <c r="I30" s="130"/>
      <c r="J30" s="130"/>
      <c r="L30" s="55" t="s">
        <v>34</v>
      </c>
      <c r="M30" s="56">
        <v>30</v>
      </c>
      <c r="N30" s="55" t="s">
        <v>24</v>
      </c>
      <c r="O30" s="55" t="s">
        <v>35</v>
      </c>
      <c r="Y30" s="53" t="s">
        <v>36</v>
      </c>
      <c r="Z30" s="55">
        <f>0.12*Z29*F30/100</f>
        <v>249.9</v>
      </c>
      <c r="AA30" s="53" t="s">
        <v>37</v>
      </c>
    </row>
    <row r="31" spans="1:30" x14ac:dyDescent="0.2">
      <c r="E31" s="55" t="s">
        <v>38</v>
      </c>
      <c r="F31" s="56">
        <v>4</v>
      </c>
      <c r="G31" s="55" t="s">
        <v>24</v>
      </c>
      <c r="H31" s="130" t="s">
        <v>39</v>
      </c>
      <c r="I31" s="130"/>
      <c r="J31" s="130"/>
      <c r="L31" s="55" t="s">
        <v>40</v>
      </c>
      <c r="M31" s="71">
        <v>320</v>
      </c>
      <c r="N31" s="55" t="s">
        <v>24</v>
      </c>
      <c r="O31" s="55" t="s">
        <v>41</v>
      </c>
      <c r="Y31" s="53" t="s">
        <v>42</v>
      </c>
      <c r="Z31" s="55">
        <f>0.12*Z29*F29/100</f>
        <v>107.1</v>
      </c>
      <c r="AA31" s="53" t="s">
        <v>37</v>
      </c>
    </row>
    <row r="33" spans="1:28" x14ac:dyDescent="0.2">
      <c r="A33" s="55" t="s">
        <v>43</v>
      </c>
      <c r="B33" s="55" t="s">
        <v>44</v>
      </c>
      <c r="C33" s="55" t="s">
        <v>45</v>
      </c>
      <c r="E33" s="72" t="s">
        <v>46</v>
      </c>
      <c r="F33" s="72" t="s">
        <v>47</v>
      </c>
      <c r="G33" s="72" t="s">
        <v>48</v>
      </c>
      <c r="H33" s="72" t="s">
        <v>49</v>
      </c>
      <c r="I33" s="72" t="s">
        <v>50</v>
      </c>
      <c r="J33" s="72" t="s">
        <v>51</v>
      </c>
      <c r="K33" s="72" t="s">
        <v>52</v>
      </c>
      <c r="L33" s="72" t="s">
        <v>53</v>
      </c>
      <c r="O33" s="61"/>
    </row>
    <row r="34" spans="1:28" x14ac:dyDescent="0.2">
      <c r="D34" s="55" t="s">
        <v>54</v>
      </c>
      <c r="E34" s="54">
        <f t="shared" ref="E34:J34" ca="1" si="8">INDEX(O$4:O$27,$W29,1)</f>
        <v>-25.510999999999999</v>
      </c>
      <c r="F34" s="54">
        <f t="shared" ca="1" si="8"/>
        <v>-19.178999999999998</v>
      </c>
      <c r="G34" s="54">
        <f t="shared" ca="1" si="8"/>
        <v>0.98699999999999999</v>
      </c>
      <c r="H34" s="54">
        <f t="shared" ca="1" si="8"/>
        <v>55.945</v>
      </c>
      <c r="I34" s="54">
        <f t="shared" ca="1" si="8"/>
        <v>-3.762</v>
      </c>
      <c r="J34" s="54">
        <f t="shared" ca="1" si="8"/>
        <v>-8.6</v>
      </c>
    </row>
    <row r="35" spans="1:28" x14ac:dyDescent="0.2">
      <c r="D35" s="55" t="s">
        <v>55</v>
      </c>
      <c r="E35" s="54">
        <f t="shared" ref="E35:J35" ca="1" si="9">INDEX(E$4:E$27,$W29,1)</f>
        <v>-46.375</v>
      </c>
      <c r="F35" s="54">
        <f t="shared" ca="1" si="9"/>
        <v>-31.332000000000001</v>
      </c>
      <c r="G35" s="54">
        <f t="shared" ca="1" si="9"/>
        <v>24.677</v>
      </c>
      <c r="H35" s="54">
        <f t="shared" ca="1" si="9"/>
        <v>5.2999999999999999E-2</v>
      </c>
      <c r="I35" s="54">
        <f t="shared" ca="1" si="9"/>
        <v>1.0229999999999999</v>
      </c>
      <c r="J35" s="54">
        <f t="shared" ca="1" si="9"/>
        <v>2.3380000000000001</v>
      </c>
    </row>
    <row r="36" spans="1:28" x14ac:dyDescent="0.2">
      <c r="D36" s="55" t="s">
        <v>56</v>
      </c>
      <c r="E36" s="54">
        <f t="shared" ref="E36:J36" ca="1" si="10">INDEX(O$4:O$27,$W29+2,1)</f>
        <v>-13.852</v>
      </c>
      <c r="F36" s="54">
        <f t="shared" ca="1" si="10"/>
        <v>-10.327999999999999</v>
      </c>
      <c r="G36" s="54">
        <f t="shared" ca="1" si="10"/>
        <v>0.33200000000000002</v>
      </c>
      <c r="H36" s="54">
        <f t="shared" ca="1" si="10"/>
        <v>20.779</v>
      </c>
      <c r="I36" s="54">
        <f t="shared" ca="1" si="10"/>
        <v>-1.335</v>
      </c>
      <c r="J36" s="54">
        <f t="shared" ca="1" si="10"/>
        <v>-3.052</v>
      </c>
    </row>
    <row r="37" spans="1:28" x14ac:dyDescent="0.2">
      <c r="D37" s="55" t="s">
        <v>57</v>
      </c>
      <c r="E37" s="54">
        <f t="shared" ref="E37:J37" ca="1" si="11">INDEX(E$4:E$27,$W29+2,1)</f>
        <v>-28.347999999999999</v>
      </c>
      <c r="F37" s="54">
        <f t="shared" ca="1" si="11"/>
        <v>-18.957000000000001</v>
      </c>
      <c r="G37" s="54">
        <f t="shared" ca="1" si="11"/>
        <v>13.824</v>
      </c>
      <c r="H37" s="54">
        <f t="shared" ca="1" si="11"/>
        <v>2.9000000000000001E-2</v>
      </c>
      <c r="I37" s="54">
        <f t="shared" ca="1" si="11"/>
        <v>0.57699999999999996</v>
      </c>
      <c r="J37" s="54">
        <f t="shared" ca="1" si="11"/>
        <v>1.32</v>
      </c>
      <c r="M37" s="55" t="s">
        <v>58</v>
      </c>
    </row>
    <row r="38" spans="1:28" x14ac:dyDescent="0.2">
      <c r="D38" s="55" t="s">
        <v>12</v>
      </c>
      <c r="E38" s="54">
        <f t="shared" ref="E38:J38" ca="1" si="12">INDEX(Y$4:Y$27,$W29+3,1)</f>
        <v>-104.07899999999999</v>
      </c>
      <c r="F38" s="54">
        <f t="shared" ca="1" si="12"/>
        <v>-74.641999999999996</v>
      </c>
      <c r="G38" s="54">
        <f t="shared" ca="1" si="12"/>
        <v>10.906000000000001</v>
      </c>
      <c r="H38" s="54">
        <f t="shared" ca="1" si="12"/>
        <v>21.783999999999999</v>
      </c>
      <c r="I38" s="54">
        <f t="shared" ca="1" si="12"/>
        <v>-1.026</v>
      </c>
      <c r="J38" s="54">
        <f t="shared" ca="1" si="12"/>
        <v>-2.3449999999999998</v>
      </c>
      <c r="K38" s="54">
        <f ca="1">L38*1.3</f>
        <v>0</v>
      </c>
      <c r="L38" s="73">
        <f ca="1">-F29*F30*(M31-(M29+M30))*25/1000000*(MAX($C$4:$C$27)-B30)</f>
        <v>0</v>
      </c>
      <c r="M38" s="55" t="s">
        <v>59</v>
      </c>
    </row>
    <row r="40" spans="1:28" x14ac:dyDescent="0.2">
      <c r="B40" s="55" t="s">
        <v>44</v>
      </c>
      <c r="C40" s="55" t="s">
        <v>60</v>
      </c>
      <c r="E40" s="72" t="s">
        <v>46</v>
      </c>
      <c r="F40" s="72" t="s">
        <v>47</v>
      </c>
      <c r="G40" s="72" t="s">
        <v>48</v>
      </c>
      <c r="H40" s="72" t="s">
        <v>49</v>
      </c>
      <c r="I40" s="72" t="s">
        <v>50</v>
      </c>
      <c r="J40" s="72" t="s">
        <v>51</v>
      </c>
    </row>
    <row r="41" spans="1:28" x14ac:dyDescent="0.2">
      <c r="D41" s="55" t="s">
        <v>54</v>
      </c>
      <c r="E41" s="54">
        <f t="shared" ref="E41:J41" ca="1" si="13">INDEX(O$4:O$27,$W29+1,1)</f>
        <v>18.815999999999999</v>
      </c>
      <c r="F41" s="54">
        <f t="shared" ca="1" si="13"/>
        <v>13.869</v>
      </c>
      <c r="G41" s="54">
        <f t="shared" ca="1" si="13"/>
        <v>-7.5999999999999998E-2</v>
      </c>
      <c r="H41" s="54">
        <f t="shared" ca="1" si="13"/>
        <v>-10.547000000000001</v>
      </c>
      <c r="I41" s="54">
        <f t="shared" ca="1" si="13"/>
        <v>0.51</v>
      </c>
      <c r="J41" s="54">
        <f t="shared" ca="1" si="13"/>
        <v>1.167</v>
      </c>
    </row>
    <row r="42" spans="1:28" x14ac:dyDescent="0.2">
      <c r="D42" s="55" t="s">
        <v>55</v>
      </c>
      <c r="E42" s="54">
        <f t="shared" ref="E42:J42" ca="1" si="14">INDEX(E$4:E$27,$W29+1,1)</f>
        <v>44.338000000000001</v>
      </c>
      <c r="F42" s="54">
        <f t="shared" ca="1" si="14"/>
        <v>29.329000000000001</v>
      </c>
      <c r="G42" s="54">
        <f t="shared" ca="1" si="14"/>
        <v>-19.559999999999999</v>
      </c>
      <c r="H42" s="54">
        <f t="shared" ca="1" si="14"/>
        <v>-4.1000000000000002E-2</v>
      </c>
      <c r="I42" s="54">
        <f t="shared" ca="1" si="14"/>
        <v>-0.82499999999999996</v>
      </c>
      <c r="J42" s="54">
        <f t="shared" ca="1" si="14"/>
        <v>-1.8859999999999999</v>
      </c>
    </row>
    <row r="43" spans="1:28" x14ac:dyDescent="0.2">
      <c r="D43" s="55" t="s">
        <v>56</v>
      </c>
      <c r="E43" s="54">
        <f ca="1">E36</f>
        <v>-13.852</v>
      </c>
      <c r="F43" s="54">
        <f t="shared" ref="F43:J45" ca="1" si="15">F36</f>
        <v>-10.327999999999999</v>
      </c>
      <c r="G43" s="54">
        <f t="shared" ca="1" si="15"/>
        <v>0.33200000000000002</v>
      </c>
      <c r="H43" s="54">
        <f t="shared" ca="1" si="15"/>
        <v>20.779</v>
      </c>
      <c r="I43" s="54">
        <f t="shared" ca="1" si="15"/>
        <v>-1.335</v>
      </c>
      <c r="J43" s="54">
        <f t="shared" ca="1" si="15"/>
        <v>-3.052</v>
      </c>
    </row>
    <row r="44" spans="1:28" x14ac:dyDescent="0.2">
      <c r="D44" s="55" t="s">
        <v>57</v>
      </c>
      <c r="E44" s="54">
        <f ca="1">E37</f>
        <v>-28.347999999999999</v>
      </c>
      <c r="F44" s="54">
        <f t="shared" ca="1" si="15"/>
        <v>-18.957000000000001</v>
      </c>
      <c r="G44" s="54">
        <f t="shared" ca="1" si="15"/>
        <v>13.824</v>
      </c>
      <c r="H44" s="54">
        <f t="shared" ca="1" si="15"/>
        <v>2.9000000000000001E-2</v>
      </c>
      <c r="I44" s="54">
        <f t="shared" ca="1" si="15"/>
        <v>0.57699999999999996</v>
      </c>
      <c r="J44" s="54">
        <f t="shared" ca="1" si="15"/>
        <v>1.32</v>
      </c>
    </row>
    <row r="45" spans="1:28" x14ac:dyDescent="0.2">
      <c r="D45" s="55" t="s">
        <v>12</v>
      </c>
      <c r="E45" s="54">
        <f ca="1">E38</f>
        <v>-104.07899999999999</v>
      </c>
      <c r="F45" s="54">
        <f t="shared" ca="1" si="15"/>
        <v>-74.641999999999996</v>
      </c>
      <c r="G45" s="54">
        <f t="shared" ca="1" si="15"/>
        <v>10.906000000000001</v>
      </c>
      <c r="H45" s="54">
        <f t="shared" ca="1" si="15"/>
        <v>21.783999999999999</v>
      </c>
      <c r="I45" s="54">
        <f t="shared" ca="1" si="15"/>
        <v>-1.026</v>
      </c>
      <c r="J45" s="54">
        <f t="shared" ca="1" si="15"/>
        <v>-2.3449999999999998</v>
      </c>
      <c r="K45" s="54">
        <f ca="1">L45*1.3</f>
        <v>-17.745000000000001</v>
      </c>
      <c r="L45" s="73">
        <f ca="1">-F29*F30*(M31-(M29+M30))*25/1000000*(MAX($C$4:$C$27)-B30+1)</f>
        <v>-13.65</v>
      </c>
    </row>
    <row r="47" spans="1:28" s="74" customFormat="1" x14ac:dyDescent="0.2">
      <c r="B47" s="74" t="s">
        <v>61</v>
      </c>
      <c r="C47" s="74" t="s">
        <v>45</v>
      </c>
      <c r="E47" s="75" t="s">
        <v>46</v>
      </c>
      <c r="F47" s="75" t="s">
        <v>47</v>
      </c>
      <c r="G47" s="75" t="s">
        <v>48</v>
      </c>
      <c r="H47" s="75" t="s">
        <v>49</v>
      </c>
      <c r="I47" s="75" t="s">
        <v>50</v>
      </c>
      <c r="J47" s="75" t="s">
        <v>51</v>
      </c>
      <c r="K47" s="75" t="s">
        <v>62</v>
      </c>
      <c r="L47" s="75" t="s">
        <v>63</v>
      </c>
      <c r="M47" s="75" t="s">
        <v>64</v>
      </c>
      <c r="N47" s="75" t="s">
        <v>65</v>
      </c>
      <c r="O47" s="75" t="s">
        <v>66</v>
      </c>
      <c r="P47" s="75" t="s">
        <v>67</v>
      </c>
      <c r="Q47" s="75" t="s">
        <v>68</v>
      </c>
      <c r="R47" s="75" t="s">
        <v>69</v>
      </c>
      <c r="AB47" s="55"/>
    </row>
    <row r="48" spans="1:28" s="74" customFormat="1" x14ac:dyDescent="0.2">
      <c r="D48" s="74" t="s">
        <v>54</v>
      </c>
      <c r="E48" s="76">
        <f t="shared" ref="E48:J48" ca="1" si="16">E34-(E34-E41)/$M31*$M29</f>
        <v>-21.355343749999999</v>
      </c>
      <c r="F48" s="76">
        <f t="shared" ca="1" si="16"/>
        <v>-16.080749999999998</v>
      </c>
      <c r="G48" s="76">
        <f t="shared" ca="1" si="16"/>
        <v>0.88734374999999999</v>
      </c>
      <c r="H48" s="76">
        <f t="shared" ca="1" si="16"/>
        <v>49.711375000000004</v>
      </c>
      <c r="I48" s="76">
        <f t="shared" ca="1" si="16"/>
        <v>-3.3614999999999999</v>
      </c>
      <c r="J48" s="76">
        <f t="shared" ca="1" si="16"/>
        <v>-7.68434375</v>
      </c>
      <c r="K48" s="76">
        <f ca="1">(ABS(G48)+ABS(I48))*SIGN(G48)</f>
        <v>4.2488437499999998</v>
      </c>
      <c r="L48" s="76">
        <f ca="1">(ABS(H48)+ABS(J48))*SIGN(H48)</f>
        <v>57.39571875</v>
      </c>
      <c r="M48" s="76">
        <f ca="1">(ABS(K48)+0.3*ABS(L48))*SIGN(K48)</f>
        <v>21.467559374999997</v>
      </c>
      <c r="N48" s="76">
        <f ca="1">(ABS(L48)+0.3*ABS(K48))*SIGN(L48)</f>
        <v>58.670371875000001</v>
      </c>
      <c r="O48" s="76">
        <f ca="1">F48+M48</f>
        <v>5.3868093749999986</v>
      </c>
      <c r="P48" s="76">
        <f ca="1">F48-M48</f>
        <v>-37.548309374999995</v>
      </c>
      <c r="Q48" s="76">
        <f ca="1">F48+N48</f>
        <v>42.589621875000006</v>
      </c>
      <c r="R48" s="76">
        <f ca="1">F48-N48</f>
        <v>-74.751121874999995</v>
      </c>
      <c r="AB48" s="55"/>
    </row>
    <row r="49" spans="1:28" s="74" customFormat="1" x14ac:dyDescent="0.2">
      <c r="D49" s="74" t="s">
        <v>55</v>
      </c>
      <c r="E49" s="76">
        <f t="shared" ref="E49:J49" ca="1" si="17">E35-(E35-E42)/$M31*$M29</f>
        <v>-37.870656250000003</v>
      </c>
      <c r="F49" s="76">
        <f t="shared" ca="1" si="17"/>
        <v>-25.645031250000002</v>
      </c>
      <c r="G49" s="76">
        <f t="shared" ca="1" si="17"/>
        <v>20.529781249999999</v>
      </c>
      <c r="H49" s="76">
        <f t="shared" ca="1" si="17"/>
        <v>4.4187499999999998E-2</v>
      </c>
      <c r="I49" s="76">
        <f t="shared" ca="1" si="17"/>
        <v>0.84974999999999989</v>
      </c>
      <c r="J49" s="76">
        <f t="shared" ca="1" si="17"/>
        <v>1.9420000000000002</v>
      </c>
      <c r="K49" s="76">
        <f t="shared" ref="K49:L52" ca="1" si="18">(ABS(G49)+ABS(I49))*SIGN(G49)</f>
        <v>21.379531249999999</v>
      </c>
      <c r="L49" s="76">
        <f t="shared" ca="1" si="18"/>
        <v>1.9861875000000002</v>
      </c>
      <c r="M49" s="76">
        <f ca="1">(ABS(K49)+0.3*ABS(L49))*SIGN(K49)</f>
        <v>21.9753875</v>
      </c>
      <c r="N49" s="76">
        <f ca="1">(ABS(L49)+0.3*ABS(K49))*SIGN(L49)</f>
        <v>8.4000468749999992</v>
      </c>
      <c r="O49" s="76">
        <f ca="1">F49+M49</f>
        <v>-3.6696437500000023</v>
      </c>
      <c r="P49" s="76">
        <f ca="1">F49-M49</f>
        <v>-47.620418749999999</v>
      </c>
      <c r="Q49" s="76">
        <f ca="1">F49+N49</f>
        <v>-17.244984375000001</v>
      </c>
      <c r="R49" s="76">
        <f ca="1">F49-N49</f>
        <v>-34.045078125000003</v>
      </c>
      <c r="AB49" s="55"/>
    </row>
    <row r="50" spans="1:28" s="74" customFormat="1" x14ac:dyDescent="0.2">
      <c r="D50" s="74" t="s">
        <v>56</v>
      </c>
      <c r="E50" s="76">
        <f t="shared" ref="E50:J52" ca="1" si="19">E36</f>
        <v>-13.852</v>
      </c>
      <c r="F50" s="76">
        <f t="shared" ca="1" si="19"/>
        <v>-10.327999999999999</v>
      </c>
      <c r="G50" s="76">
        <f t="shared" ca="1" si="19"/>
        <v>0.33200000000000002</v>
      </c>
      <c r="H50" s="76">
        <f t="shared" ca="1" si="19"/>
        <v>20.779</v>
      </c>
      <c r="I50" s="76">
        <f t="shared" ca="1" si="19"/>
        <v>-1.335</v>
      </c>
      <c r="J50" s="76">
        <f t="shared" ca="1" si="19"/>
        <v>-3.052</v>
      </c>
      <c r="K50" s="76">
        <f t="shared" ca="1" si="18"/>
        <v>1.667</v>
      </c>
      <c r="L50" s="76">
        <f t="shared" ca="1" si="18"/>
        <v>23.831</v>
      </c>
      <c r="M50" s="76">
        <f ca="1">(ABS(K50)+0.3*ABS(L50))*SIGN(K50)</f>
        <v>8.8163</v>
      </c>
      <c r="N50" s="76">
        <f ca="1">(ABS(L50)+0.3*ABS(K50))*SIGN(L50)</f>
        <v>24.331099999999999</v>
      </c>
      <c r="O50" s="76">
        <f ca="1">F50+M50</f>
        <v>-1.5116999999999994</v>
      </c>
      <c r="P50" s="76">
        <f ca="1">F50-M50</f>
        <v>-19.144300000000001</v>
      </c>
      <c r="Q50" s="76">
        <f ca="1">F50+N50</f>
        <v>14.0031</v>
      </c>
      <c r="R50" s="76">
        <f ca="1">F50-N50</f>
        <v>-34.659099999999995</v>
      </c>
      <c r="AB50" s="55"/>
    </row>
    <row r="51" spans="1:28" s="74" customFormat="1" x14ac:dyDescent="0.2">
      <c r="D51" s="74" t="s">
        <v>57</v>
      </c>
      <c r="E51" s="76">
        <f t="shared" ca="1" si="19"/>
        <v>-28.347999999999999</v>
      </c>
      <c r="F51" s="76">
        <f t="shared" ca="1" si="19"/>
        <v>-18.957000000000001</v>
      </c>
      <c r="G51" s="76">
        <f t="shared" ca="1" si="19"/>
        <v>13.824</v>
      </c>
      <c r="H51" s="76">
        <f t="shared" ca="1" si="19"/>
        <v>2.9000000000000001E-2</v>
      </c>
      <c r="I51" s="76">
        <f t="shared" ca="1" si="19"/>
        <v>0.57699999999999996</v>
      </c>
      <c r="J51" s="76">
        <f t="shared" ca="1" si="19"/>
        <v>1.32</v>
      </c>
      <c r="K51" s="76">
        <f t="shared" ca="1" si="18"/>
        <v>14.401</v>
      </c>
      <c r="L51" s="76">
        <f t="shared" ca="1" si="18"/>
        <v>1.349</v>
      </c>
      <c r="M51" s="76">
        <f ca="1">(ABS(K51)+0.3*ABS(L51))*SIGN(K51)</f>
        <v>14.8057</v>
      </c>
      <c r="N51" s="76">
        <f ca="1">(ABS(L51)+0.3*ABS(K51))*SIGN(L51)</f>
        <v>5.6692999999999998</v>
      </c>
      <c r="O51" s="76">
        <f ca="1">F51+M51</f>
        <v>-4.1513000000000009</v>
      </c>
      <c r="P51" s="76">
        <f ca="1">F51-M51</f>
        <v>-33.762700000000002</v>
      </c>
      <c r="Q51" s="76">
        <f ca="1">F51+N51</f>
        <v>-13.287700000000001</v>
      </c>
      <c r="R51" s="76">
        <f ca="1">F51-N51</f>
        <v>-24.626300000000001</v>
      </c>
      <c r="AB51" s="55"/>
    </row>
    <row r="52" spans="1:28" s="74" customFormat="1" x14ac:dyDescent="0.2">
      <c r="D52" s="74" t="s">
        <v>12</v>
      </c>
      <c r="E52" s="76">
        <f ca="1">E38+K38</f>
        <v>-104.07899999999999</v>
      </c>
      <c r="F52" s="76">
        <f ca="1">F38+L38</f>
        <v>-74.641999999999996</v>
      </c>
      <c r="G52" s="76">
        <f t="shared" ca="1" si="19"/>
        <v>10.906000000000001</v>
      </c>
      <c r="H52" s="76">
        <f t="shared" ca="1" si="19"/>
        <v>21.783999999999999</v>
      </c>
      <c r="I52" s="76">
        <f t="shared" ca="1" si="19"/>
        <v>-1.026</v>
      </c>
      <c r="J52" s="76">
        <f t="shared" ca="1" si="19"/>
        <v>-2.3449999999999998</v>
      </c>
      <c r="K52" s="76">
        <f t="shared" ca="1" si="18"/>
        <v>11.932</v>
      </c>
      <c r="L52" s="76">
        <f t="shared" ca="1" si="18"/>
        <v>24.128999999999998</v>
      </c>
      <c r="M52" s="76">
        <f ca="1">(ABS(K52)+0.3*ABS(L52))*SIGN(K52)</f>
        <v>19.1707</v>
      </c>
      <c r="N52" s="76">
        <f ca="1">(ABS(L52)+0.3*ABS(K52))*SIGN(L52)</f>
        <v>27.708599999999997</v>
      </c>
      <c r="O52" s="76">
        <f ca="1">F52+M52</f>
        <v>-55.471299999999999</v>
      </c>
      <c r="P52" s="76">
        <f ca="1">F52-M52</f>
        <v>-93.812699999999992</v>
      </c>
      <c r="Q52" s="76">
        <f ca="1">F52+N52</f>
        <v>-46.933399999999999</v>
      </c>
      <c r="R52" s="76">
        <f ca="1">F52-N52</f>
        <v>-102.35059999999999</v>
      </c>
      <c r="AB52" s="55"/>
    </row>
    <row r="53" spans="1:28" s="74" customFormat="1" x14ac:dyDescent="0.2">
      <c r="AB53" s="55"/>
    </row>
    <row r="54" spans="1:28" s="74" customFormat="1" x14ac:dyDescent="0.2">
      <c r="B54" s="74" t="s">
        <v>61</v>
      </c>
      <c r="C54" s="74" t="s">
        <v>60</v>
      </c>
      <c r="E54" s="75" t="s">
        <v>46</v>
      </c>
      <c r="F54" s="75" t="s">
        <v>47</v>
      </c>
      <c r="G54" s="75" t="s">
        <v>48</v>
      </c>
      <c r="H54" s="75" t="s">
        <v>49</v>
      </c>
      <c r="I54" s="75" t="s">
        <v>50</v>
      </c>
      <c r="J54" s="75" t="s">
        <v>51</v>
      </c>
      <c r="K54" s="75" t="s">
        <v>62</v>
      </c>
      <c r="L54" s="75" t="s">
        <v>63</v>
      </c>
      <c r="M54" s="75" t="s">
        <v>64</v>
      </c>
      <c r="N54" s="75" t="s">
        <v>65</v>
      </c>
      <c r="O54" s="75" t="s">
        <v>66</v>
      </c>
      <c r="P54" s="75" t="s">
        <v>67</v>
      </c>
      <c r="Q54" s="75" t="s">
        <v>68</v>
      </c>
      <c r="R54" s="75" t="s">
        <v>69</v>
      </c>
      <c r="AB54" s="55"/>
    </row>
    <row r="55" spans="1:28" s="74" customFormat="1" x14ac:dyDescent="0.2">
      <c r="D55" s="74" t="s">
        <v>54</v>
      </c>
      <c r="E55" s="76">
        <f t="shared" ref="E55:J55" ca="1" si="20">E41+(E34-E41)/$M31*$M30</f>
        <v>14.660343749999999</v>
      </c>
      <c r="F55" s="76">
        <f t="shared" ca="1" si="20"/>
        <v>10.77075</v>
      </c>
      <c r="G55" s="76">
        <f t="shared" ca="1" si="20"/>
        <v>2.365624999999999E-2</v>
      </c>
      <c r="H55" s="76">
        <f t="shared" ca="1" si="20"/>
        <v>-4.3133750000000006</v>
      </c>
      <c r="I55" s="76">
        <f t="shared" ca="1" si="20"/>
        <v>0.10949999999999999</v>
      </c>
      <c r="J55" s="76">
        <f t="shared" ca="1" si="20"/>
        <v>0.25134375000000009</v>
      </c>
      <c r="K55" s="76">
        <f ca="1">(ABS(G55)+ABS(I55))*SIGN(G55)</f>
        <v>0.13315624999999998</v>
      </c>
      <c r="L55" s="76">
        <f ca="1">(ABS(H55)+ABS(J55))*SIGN(H55)</f>
        <v>-4.5647187500000008</v>
      </c>
      <c r="M55" s="76">
        <f ca="1">(ABS(K55)+0.3*ABS(L55))*SIGN(K55)</f>
        <v>1.5025718750000001</v>
      </c>
      <c r="N55" s="76">
        <f ca="1">(ABS(L55)+0.3*ABS(K55))*SIGN(L55)</f>
        <v>-4.6046656250000009</v>
      </c>
      <c r="O55" s="76">
        <f ca="1">F55+M55</f>
        <v>12.273321875000001</v>
      </c>
      <c r="P55" s="76">
        <f ca="1">F55-M55</f>
        <v>9.2681781249999986</v>
      </c>
      <c r="Q55" s="76">
        <f ca="1">F55+N55</f>
        <v>6.1660843749999987</v>
      </c>
      <c r="R55" s="76">
        <f ca="1">F55-N55</f>
        <v>15.375415625</v>
      </c>
      <c r="AB55" s="55"/>
    </row>
    <row r="56" spans="1:28" s="74" customFormat="1" x14ac:dyDescent="0.2">
      <c r="D56" s="74" t="s">
        <v>55</v>
      </c>
      <c r="E56" s="76">
        <f t="shared" ref="E56:J56" ca="1" si="21">E42+(E35-E42)/$M31*$M30</f>
        <v>35.833656250000004</v>
      </c>
      <c r="F56" s="76">
        <f t="shared" ca="1" si="21"/>
        <v>23.642031250000002</v>
      </c>
      <c r="G56" s="76">
        <f t="shared" ca="1" si="21"/>
        <v>-15.412781249999998</v>
      </c>
      <c r="H56" s="76">
        <f t="shared" ca="1" si="21"/>
        <v>-3.2187500000000001E-2</v>
      </c>
      <c r="I56" s="76">
        <f t="shared" ca="1" si="21"/>
        <v>-0.65174999999999994</v>
      </c>
      <c r="J56" s="76">
        <f t="shared" ca="1" si="21"/>
        <v>-1.4899999999999998</v>
      </c>
      <c r="K56" s="76">
        <f t="shared" ref="K56:L59" ca="1" si="22">(ABS(G56)+ABS(I56))*SIGN(G56)</f>
        <v>-16.064531249999998</v>
      </c>
      <c r="L56" s="76">
        <f t="shared" ca="1" si="22"/>
        <v>-1.5221874999999998</v>
      </c>
      <c r="M56" s="76">
        <f ca="1">(ABS(K56)+0.3*ABS(L56))*SIGN(K56)</f>
        <v>-16.521187499999996</v>
      </c>
      <c r="N56" s="76">
        <f ca="1">(ABS(L56)+0.3*ABS(K56))*SIGN(L56)</f>
        <v>-6.3415468749999988</v>
      </c>
      <c r="O56" s="76">
        <f ca="1">F56+M56</f>
        <v>7.1208437500000059</v>
      </c>
      <c r="P56" s="76">
        <f ca="1">F56-M56</f>
        <v>40.163218749999999</v>
      </c>
      <c r="Q56" s="76">
        <f ca="1">F56+N56</f>
        <v>17.300484375000003</v>
      </c>
      <c r="R56" s="76">
        <f ca="1">F56-N56</f>
        <v>29.983578125000001</v>
      </c>
      <c r="AB56" s="55"/>
    </row>
    <row r="57" spans="1:28" s="74" customFormat="1" x14ac:dyDescent="0.2">
      <c r="D57" s="74" t="s">
        <v>56</v>
      </c>
      <c r="E57" s="76">
        <f ca="1">E50</f>
        <v>-13.852</v>
      </c>
      <c r="F57" s="76">
        <f t="shared" ref="F57:J58" ca="1" si="23">F50</f>
        <v>-10.327999999999999</v>
      </c>
      <c r="G57" s="76">
        <f t="shared" ca="1" si="23"/>
        <v>0.33200000000000002</v>
      </c>
      <c r="H57" s="76">
        <f t="shared" ca="1" si="23"/>
        <v>20.779</v>
      </c>
      <c r="I57" s="76">
        <f t="shared" ca="1" si="23"/>
        <v>-1.335</v>
      </c>
      <c r="J57" s="76">
        <f t="shared" ca="1" si="23"/>
        <v>-3.052</v>
      </c>
      <c r="K57" s="76">
        <f t="shared" ca="1" si="22"/>
        <v>1.667</v>
      </c>
      <c r="L57" s="76">
        <f t="shared" ca="1" si="22"/>
        <v>23.831</v>
      </c>
      <c r="M57" s="76">
        <f ca="1">(ABS(K57)+0.3*ABS(L57))*SIGN(K57)</f>
        <v>8.8163</v>
      </c>
      <c r="N57" s="76">
        <f ca="1">(ABS(L57)+0.3*ABS(K57))*SIGN(L57)</f>
        <v>24.331099999999999</v>
      </c>
      <c r="O57" s="76">
        <f ca="1">F57+M57</f>
        <v>-1.5116999999999994</v>
      </c>
      <c r="P57" s="76">
        <f ca="1">F57-M57</f>
        <v>-19.144300000000001</v>
      </c>
      <c r="Q57" s="76">
        <f ca="1">F57+N57</f>
        <v>14.0031</v>
      </c>
      <c r="R57" s="76">
        <f ca="1">F57-N57</f>
        <v>-34.659099999999995</v>
      </c>
      <c r="AB57" s="55"/>
    </row>
    <row r="58" spans="1:28" s="74" customFormat="1" x14ac:dyDescent="0.2">
      <c r="D58" s="74" t="s">
        <v>57</v>
      </c>
      <c r="E58" s="76">
        <f ca="1">E51</f>
        <v>-28.347999999999999</v>
      </c>
      <c r="F58" s="76">
        <f t="shared" ca="1" si="23"/>
        <v>-18.957000000000001</v>
      </c>
      <c r="G58" s="76">
        <f t="shared" ca="1" si="23"/>
        <v>13.824</v>
      </c>
      <c r="H58" s="76">
        <f t="shared" ca="1" si="23"/>
        <v>2.9000000000000001E-2</v>
      </c>
      <c r="I58" s="76">
        <f t="shared" ca="1" si="23"/>
        <v>0.57699999999999996</v>
      </c>
      <c r="J58" s="76">
        <f t="shared" ca="1" si="23"/>
        <v>1.32</v>
      </c>
      <c r="K58" s="76">
        <f t="shared" ca="1" si="22"/>
        <v>14.401</v>
      </c>
      <c r="L58" s="76">
        <f t="shared" ca="1" si="22"/>
        <v>1.349</v>
      </c>
      <c r="M58" s="76">
        <f ca="1">(ABS(K58)+0.3*ABS(L58))*SIGN(K58)</f>
        <v>14.8057</v>
      </c>
      <c r="N58" s="76">
        <f ca="1">(ABS(L58)+0.3*ABS(K58))*SIGN(L58)</f>
        <v>5.6692999999999998</v>
      </c>
      <c r="O58" s="76">
        <f ca="1">F58+M58</f>
        <v>-4.1513000000000009</v>
      </c>
      <c r="P58" s="76">
        <f ca="1">F58-M58</f>
        <v>-33.762700000000002</v>
      </c>
      <c r="Q58" s="76">
        <f ca="1">F58+N58</f>
        <v>-13.287700000000001</v>
      </c>
      <c r="R58" s="76">
        <f ca="1">F58-N58</f>
        <v>-24.626300000000001</v>
      </c>
      <c r="AB58" s="55"/>
    </row>
    <row r="59" spans="1:28" s="74" customFormat="1" x14ac:dyDescent="0.2">
      <c r="D59" s="74" t="s">
        <v>12</v>
      </c>
      <c r="E59" s="76">
        <f ca="1">E45+K45</f>
        <v>-121.824</v>
      </c>
      <c r="F59" s="76">
        <f ca="1">F45+L45</f>
        <v>-88.292000000000002</v>
      </c>
      <c r="G59" s="76">
        <f ca="1">G45</f>
        <v>10.906000000000001</v>
      </c>
      <c r="H59" s="76">
        <f ca="1">H45</f>
        <v>21.783999999999999</v>
      </c>
      <c r="I59" s="76">
        <f ca="1">I45</f>
        <v>-1.026</v>
      </c>
      <c r="J59" s="76">
        <f ca="1">J45</f>
        <v>-2.3449999999999998</v>
      </c>
      <c r="K59" s="76">
        <f t="shared" ca="1" si="22"/>
        <v>11.932</v>
      </c>
      <c r="L59" s="76">
        <f t="shared" ca="1" si="22"/>
        <v>24.128999999999998</v>
      </c>
      <c r="M59" s="76">
        <f ca="1">(ABS(K59)+0.3*ABS(L59))*SIGN(K59)</f>
        <v>19.1707</v>
      </c>
      <c r="N59" s="76">
        <f ca="1">(ABS(L59)+0.3*ABS(K59))*SIGN(L59)</f>
        <v>27.708599999999997</v>
      </c>
      <c r="O59" s="76">
        <f ca="1">F59+M59</f>
        <v>-69.121300000000005</v>
      </c>
      <c r="P59" s="76">
        <f ca="1">F59-M59</f>
        <v>-107.4627</v>
      </c>
      <c r="Q59" s="76">
        <f ca="1">F59+N59</f>
        <v>-60.583400000000005</v>
      </c>
      <c r="R59" s="76">
        <f ca="1">F59-N59</f>
        <v>-116.00059999999999</v>
      </c>
      <c r="AB59" s="55"/>
    </row>
    <row r="60" spans="1:28" s="74" customFormat="1" x14ac:dyDescent="0.2">
      <c r="AB60" s="55"/>
    </row>
    <row r="61" spans="1:28" s="74" customFormat="1" x14ac:dyDescent="0.2">
      <c r="A61" s="74" t="s">
        <v>21</v>
      </c>
      <c r="B61" s="74" t="s">
        <v>61</v>
      </c>
      <c r="C61" s="74" t="s">
        <v>45</v>
      </c>
      <c r="E61" s="77" t="s">
        <v>46</v>
      </c>
      <c r="F61" s="75" t="s">
        <v>66</v>
      </c>
      <c r="G61" s="75" t="s">
        <v>67</v>
      </c>
      <c r="H61" s="75" t="s">
        <v>68</v>
      </c>
      <c r="I61" s="75" t="s">
        <v>69</v>
      </c>
      <c r="J61" s="75" t="s">
        <v>70</v>
      </c>
      <c r="K61" s="77" t="s">
        <v>66</v>
      </c>
      <c r="L61" s="77" t="s">
        <v>67</v>
      </c>
      <c r="M61" s="77" t="s">
        <v>68</v>
      </c>
      <c r="N61" s="77" t="s">
        <v>69</v>
      </c>
      <c r="P61" s="75" t="s">
        <v>46</v>
      </c>
      <c r="Q61" s="75" t="s">
        <v>66</v>
      </c>
      <c r="R61" s="75" t="s">
        <v>67</v>
      </c>
      <c r="S61" s="75" t="s">
        <v>68</v>
      </c>
      <c r="T61" s="75" t="s">
        <v>69</v>
      </c>
      <c r="U61" s="75" t="s">
        <v>13</v>
      </c>
      <c r="V61" s="78" t="s">
        <v>71</v>
      </c>
      <c r="W61" s="53" t="s">
        <v>72</v>
      </c>
      <c r="X61" s="53" t="s">
        <v>73</v>
      </c>
      <c r="Y61" s="70"/>
      <c r="Z61" s="53"/>
      <c r="AB61" s="55"/>
    </row>
    <row r="62" spans="1:28" x14ac:dyDescent="0.2">
      <c r="A62" s="55">
        <f ca="1">B29</f>
        <v>1</v>
      </c>
      <c r="D62" s="55" t="s">
        <v>54</v>
      </c>
      <c r="E62" s="79">
        <f ca="1">E48</f>
        <v>-21.355343749999999</v>
      </c>
      <c r="F62" s="54">
        <f t="shared" ref="F62:I63" ca="1" si="24">O48</f>
        <v>5.3868093749999986</v>
      </c>
      <c r="G62" s="54">
        <f t="shared" ca="1" si="24"/>
        <v>-37.548309374999995</v>
      </c>
      <c r="H62" s="80">
        <f t="shared" ca="1" si="24"/>
        <v>42.589621875000006</v>
      </c>
      <c r="I62" s="80">
        <f t="shared" ca="1" si="24"/>
        <v>-74.751121874999995</v>
      </c>
      <c r="J62" s="54" t="str">
        <f>INDEX($N$327:$N$338,MATCH(A64,$L$327:$L$338,-1),1)</f>
        <v>---</v>
      </c>
      <c r="K62" s="79">
        <f ca="1">MAX(ABS(F62),IF(J62="---",0,0.3*J62))</f>
        <v>5.3868093749999986</v>
      </c>
      <c r="L62" s="79">
        <f ca="1">MAX(ABS(G62),IF(J62="---",0,0.3*J62))</f>
        <v>37.548309374999995</v>
      </c>
      <c r="M62" s="79">
        <f ca="1">MAX(ABS(H62),J62)</f>
        <v>42.589621875000006</v>
      </c>
      <c r="N62" s="79">
        <f ca="1">MAX(ABS(I62),J62)</f>
        <v>74.751121874999995</v>
      </c>
      <c r="O62" s="53" t="s">
        <v>74</v>
      </c>
      <c r="P62" s="81">
        <f ca="1">MAX(E62-$Z30*(1-((0.48*$Z29+E64)/(0.48*$Z29))^2),0)/(($F30-2*$F31)*$O$2)*1000</f>
        <v>0</v>
      </c>
      <c r="Q62" s="81">
        <f ca="1">MAX(K62-$Z30*(1-((0.48*$Z29+K64)/(0.48*$Z29))^2),0)/(($F30-2*$F31)*$O$2)*1000</f>
        <v>0</v>
      </c>
      <c r="R62" s="81">
        <f ca="1">MAX(L62-$Z30*(1-((0.48*$Z29+L64)/(0.48*$Z29))^2),0)/(($F30-2*$F31)*$O$2)*1000</f>
        <v>0.23875469717866507</v>
      </c>
      <c r="S62" s="81">
        <f ca="1">MAX(M62-$Z30*(1-((0.48*$Z29+M64)/(0.48*$Z29))^2),0)/(($F30-2*$F31)*$O$2)*1000</f>
        <v>1.0895271468299534</v>
      </c>
      <c r="T62" s="81">
        <f ca="1">MAX(N62-$Z30*(1-((0.48*$Z29+N64)/(0.48*$Z29))^2),0)/(($F30-2*$F31)*$O$2)*1000</f>
        <v>1.6574917824224034</v>
      </c>
      <c r="U62" s="79">
        <f ca="1">MAX(P62:T62)</f>
        <v>1.6574917824224034</v>
      </c>
      <c r="V62" s="73">
        <v>9.42</v>
      </c>
      <c r="W62" s="70">
        <f>2*V62*$O$2/10</f>
        <v>737.21739130434787</v>
      </c>
      <c r="X62" s="54">
        <f>W62*(F30-2*F31)/200</f>
        <v>228.53739130434784</v>
      </c>
      <c r="Z62" s="53"/>
    </row>
    <row r="63" spans="1:28" x14ac:dyDescent="0.2">
      <c r="A63" s="74" t="s">
        <v>31</v>
      </c>
      <c r="D63" s="55" t="s">
        <v>55</v>
      </c>
      <c r="E63" s="79">
        <f ca="1">E49</f>
        <v>-37.870656250000003</v>
      </c>
      <c r="F63" s="80">
        <f t="shared" ca="1" si="24"/>
        <v>-3.6696437500000023</v>
      </c>
      <c r="G63" s="80">
        <f t="shared" ca="1" si="24"/>
        <v>-47.620418749999999</v>
      </c>
      <c r="H63" s="54">
        <f t="shared" ca="1" si="24"/>
        <v>-17.244984375000001</v>
      </c>
      <c r="I63" s="54">
        <f t="shared" ca="1" si="24"/>
        <v>-34.045078125000003</v>
      </c>
      <c r="J63" s="54" t="str">
        <f>INDEX($O$327:$O$338,MATCH(A64,$L$327:$L$338,-1),1)</f>
        <v>---</v>
      </c>
      <c r="K63" s="79">
        <f ca="1">MAX(ABS(F63),J63)</f>
        <v>3.6696437500000023</v>
      </c>
      <c r="L63" s="79">
        <f ca="1">MAX(ABS(G63),J63)</f>
        <v>47.620418749999999</v>
      </c>
      <c r="M63" s="79">
        <f ca="1">MAX(ABS(H63),IF(J63="---",0,0.3*J63))</f>
        <v>17.244984375000001</v>
      </c>
      <c r="N63" s="79">
        <f ca="1">MAX(ABS(I63),IF(J63="---",0,0.3*J63))</f>
        <v>34.045078125000003</v>
      </c>
      <c r="O63" s="53" t="s">
        <v>75</v>
      </c>
      <c r="P63" s="81">
        <f ca="1">MAX(E63-$Z31*(1-((0.48*$Z29+E64)/(0.48*$Z29))^2),0)/(($F29-2*$F31)*$O$2)*1000</f>
        <v>0</v>
      </c>
      <c r="Q63" s="81">
        <f ca="1">MAX(K63-$Z31*(1-((0.48*$Z29+K64)/(0.48*$Z29))^2),0)/(($F29-2*$F31)*$O$2)*1000</f>
        <v>0</v>
      </c>
      <c r="R63" s="81">
        <f ca="1">MAX(L63-$Z31*(1-((0.48*$Z29+L64)/(0.48*$Z29))^2),0)/(($F29-2*$F31)*$O$2)*1000</f>
        <v>3.9507427380606672</v>
      </c>
      <c r="S63" s="81">
        <f ca="1">MAX(M63-$Z31*(1-((0.48*$Z29+M64)/(0.48*$Z29))^2),0)/(($F29-2*$F31)*$O$2)*1000</f>
        <v>1.1988650929244893</v>
      </c>
      <c r="T63" s="81">
        <f ca="1">MAX(N63-$Z31*(1-((0.48*$Z29+N64)/(0.48*$Z29))^2),0)/(($F29-2*$F31)*$O$2)*1000</f>
        <v>2.2352607593976219</v>
      </c>
      <c r="U63" s="79">
        <f ca="1">MAX(P63:T63)</f>
        <v>3.9507427380606672</v>
      </c>
      <c r="V63" s="73">
        <v>10.3</v>
      </c>
      <c r="W63" s="70">
        <f>2*V63*$O$2/10</f>
        <v>806.08695652173924</v>
      </c>
      <c r="X63" s="54">
        <f>W63*(F29-2*F31)/200</f>
        <v>88.669565217391323</v>
      </c>
      <c r="Z63" s="53"/>
    </row>
    <row r="64" spans="1:28" x14ac:dyDescent="0.2">
      <c r="A64" s="55">
        <f>B30</f>
        <v>6</v>
      </c>
      <c r="D64" s="55" t="s">
        <v>12</v>
      </c>
      <c r="E64" s="82">
        <f ca="1">E52</f>
        <v>-104.07899999999999</v>
      </c>
      <c r="F64" s="70">
        <f ca="1">O52</f>
        <v>-55.471299999999999</v>
      </c>
      <c r="G64" s="70">
        <f ca="1">P52</f>
        <v>-93.812699999999992</v>
      </c>
      <c r="H64" s="70">
        <f ca="1">Q52</f>
        <v>-46.933399999999999</v>
      </c>
      <c r="I64" s="70">
        <f ca="1">R52</f>
        <v>-102.35059999999999</v>
      </c>
      <c r="K64" s="79">
        <f ca="1">F64</f>
        <v>-55.471299999999999</v>
      </c>
      <c r="L64" s="79">
        <f ca="1">G64</f>
        <v>-93.812699999999992</v>
      </c>
      <c r="M64" s="79">
        <f ca="1">H64</f>
        <v>-46.933399999999999</v>
      </c>
      <c r="N64" s="79">
        <f ca="1">I64</f>
        <v>-102.35059999999999</v>
      </c>
    </row>
    <row r="65" spans="1:27" x14ac:dyDescent="0.2">
      <c r="D65" s="53" t="s">
        <v>76</v>
      </c>
      <c r="E65" s="54">
        <f ca="1">($Z30+$X62)*(1-ABS((0.48*$Z29+E64)/(0.48*$Z29+$W62))^(1+1/(1+$W62/$Z29)))</f>
        <v>281.20721352428433</v>
      </c>
      <c r="K65" s="54">
        <f ca="1">($Z30+$X62)*(1-ABS((0.48*$Z29+K64)/(0.48*$Z29+$W62))^(1+1/(1+$W62/$Z29)))</f>
        <v>267.97123690424593</v>
      </c>
      <c r="L65" s="54">
        <f ca="1">($Z30+$X62)*(1-ABS((0.48*$Z29+L64)/(0.48*$Z29+$W62))^(1+1/(1+$W62/$Z29)))</f>
        <v>278.44355764735394</v>
      </c>
      <c r="M65" s="54">
        <f ca="1">($Z30+$X62)*(1-ABS((0.48*$Z29+M64)/(0.48*$Z29+$W62))^(1+1/(1+$W62/$Z29)))</f>
        <v>265.60692554366847</v>
      </c>
      <c r="N65" s="54">
        <f ca="1">($Z30+$X62)*(1-ABS((0.48*$Z29+N64)/(0.48*$Z29+$W62))^(1+1/(1+$W62/$Z29)))</f>
        <v>280.74313154476687</v>
      </c>
    </row>
    <row r="66" spans="1:27" x14ac:dyDescent="0.2">
      <c r="D66" s="53" t="s">
        <v>77</v>
      </c>
      <c r="E66" s="54">
        <f ca="1">($Z31+$X63)*(1-ABS((0.48*$Z29+E64)/(0.48*$Z29+$W63))^(1+1/(1+$W63/$Z29)))</f>
        <v>118.90717896345463</v>
      </c>
      <c r="K66" s="54">
        <f ca="1">($Z31+$X63)*(1-ABS((0.48*$Z29+K64)/(0.48*$Z29+$W63))^(1+1/(1+$W63/$Z29)))</f>
        <v>113.79215713902634</v>
      </c>
      <c r="L66" s="54">
        <f ca="1">($Z31+$X63)*(1-ABS((0.48*$Z29+L64)/(0.48*$Z29+$W63))^(1+1/(1+$W63/$Z29)))</f>
        <v>117.83894484291467</v>
      </c>
      <c r="M66" s="54">
        <f ca="1">($Z31+$X63)*(1-ABS((0.48*$Z29+M64)/(0.48*$Z29+$W63))^(1+1/(1+$W63/$Z29)))</f>
        <v>112.87875206847863</v>
      </c>
      <c r="N66" s="54">
        <f ca="1">($Z31+$X63)*(1-ABS((0.48*$Z29+N64)/(0.48*$Z29+$W63))^(1+1/(1+$W63/$Z29)))</f>
        <v>118.72778922783471</v>
      </c>
    </row>
    <row r="67" spans="1:27" x14ac:dyDescent="0.2">
      <c r="A67" s="55" t="str">
        <f ca="1">IF(MAX(E67:N67)&gt;1,"non verificato","verificato")</f>
        <v>verificato</v>
      </c>
      <c r="D67" s="55" t="s">
        <v>78</v>
      </c>
      <c r="E67" s="83">
        <f ca="1">ABS(E62/E65)^1.5+ABS(E63/E66)^1.5</f>
        <v>0.20066655766306257</v>
      </c>
      <c r="K67" s="83">
        <f ca="1">ABS(K62/K65)^1.5+ABS(K63/K66)^1.5</f>
        <v>8.6413170591460881E-3</v>
      </c>
      <c r="L67" s="83">
        <f ca="1">ABS(L62/L65)^1.5+ABS(L63/L66)^1.5</f>
        <v>0.30641543690799861</v>
      </c>
      <c r="M67" s="83">
        <f ca="1">ABS(M62/M65)^1.5+ABS(M63/M66)^1.5</f>
        <v>0.12392306515963081</v>
      </c>
      <c r="N67" s="83">
        <f ca="1">ABS(N62/N65)^1.5+ABS(N63/N66)^1.5</f>
        <v>0.29094354796122351</v>
      </c>
    </row>
    <row r="69" spans="1:27" x14ac:dyDescent="0.2">
      <c r="B69" s="55" t="s">
        <v>61</v>
      </c>
      <c r="C69" s="55" t="s">
        <v>60</v>
      </c>
      <c r="D69" s="74"/>
      <c r="E69" s="77" t="s">
        <v>46</v>
      </c>
      <c r="F69" s="75" t="s">
        <v>66</v>
      </c>
      <c r="G69" s="75" t="s">
        <v>67</v>
      </c>
      <c r="H69" s="75" t="s">
        <v>68</v>
      </c>
      <c r="I69" s="75" t="s">
        <v>69</v>
      </c>
      <c r="J69" s="75" t="s">
        <v>70</v>
      </c>
      <c r="K69" s="77" t="s">
        <v>66</v>
      </c>
      <c r="L69" s="77" t="s">
        <v>67</v>
      </c>
      <c r="M69" s="77" t="s">
        <v>68</v>
      </c>
      <c r="N69" s="77" t="s">
        <v>69</v>
      </c>
      <c r="O69" s="74"/>
      <c r="P69" s="75" t="s">
        <v>46</v>
      </c>
      <c r="Q69" s="75" t="s">
        <v>66</v>
      </c>
      <c r="R69" s="75" t="s">
        <v>67</v>
      </c>
      <c r="S69" s="75" t="s">
        <v>68</v>
      </c>
      <c r="T69" s="75" t="s">
        <v>69</v>
      </c>
      <c r="U69" s="75" t="s">
        <v>13</v>
      </c>
      <c r="V69" s="78" t="s">
        <v>71</v>
      </c>
      <c r="W69" s="53" t="s">
        <v>72</v>
      </c>
      <c r="X69" s="53" t="s">
        <v>73</v>
      </c>
    </row>
    <row r="70" spans="1:27" x14ac:dyDescent="0.2">
      <c r="D70" s="55" t="s">
        <v>54</v>
      </c>
      <c r="E70" s="79">
        <f ca="1">E55</f>
        <v>14.660343749999999</v>
      </c>
      <c r="F70" s="54">
        <f t="shared" ref="F70:I71" ca="1" si="25">O55</f>
        <v>12.273321875000001</v>
      </c>
      <c r="G70" s="54">
        <f t="shared" ca="1" si="25"/>
        <v>9.2681781249999986</v>
      </c>
      <c r="H70" s="80">
        <f t="shared" ca="1" si="25"/>
        <v>6.1660843749999987</v>
      </c>
      <c r="I70" s="80">
        <f t="shared" ca="1" si="25"/>
        <v>15.375415625</v>
      </c>
      <c r="J70" s="54">
        <f>INDEX($N$327:$N$338,MATCH(A64,$L$327:$L$338,-1)+1,1)</f>
        <v>79.970799999999997</v>
      </c>
      <c r="K70" s="79">
        <f ca="1">MAX(ABS(F70),IF(J70="---",0,0.3*J70))</f>
        <v>23.991239999999998</v>
      </c>
      <c r="L70" s="79">
        <f ca="1">MAX(ABS(G70),IF(J70="---",0,0.3*J70))</f>
        <v>23.991239999999998</v>
      </c>
      <c r="M70" s="79">
        <f ca="1">MAX(ABS(H70),J70)</f>
        <v>79.970799999999997</v>
      </c>
      <c r="N70" s="79">
        <f ca="1">MAX(ABS(I70),J70)</f>
        <v>79.970799999999997</v>
      </c>
      <c r="O70" s="53" t="s">
        <v>74</v>
      </c>
      <c r="P70" s="81">
        <f ca="1">MAX(E70-$Z30*(1-((0.48*$Z29+E72)/(0.48*$Z29))^2),0)/(($F30-2*$F31)*$O$2)*1000</f>
        <v>0</v>
      </c>
      <c r="Q70" s="81">
        <f ca="1">MAX(F70-$Z30*(1-((0.48*$Z29+F72)/(0.48*$Z29))^2),0)/(($F30-2*$F31)*$O$2)*1000</f>
        <v>0</v>
      </c>
      <c r="R70" s="81">
        <f ca="1">MAX(G70-$Z30*(1-((0.48*$Z29+G72)/(0.48*$Z29))^2),0)/(($F30-2*$F31)*$O$2)*1000</f>
        <v>0</v>
      </c>
      <c r="S70" s="81">
        <f ca="1">MAX(H70-$Z30*(1-((0.48*$Z29+H72)/(0.48*$Z29))^2),0)/(($F30-2*$F31)*$O$2)*1000</f>
        <v>0</v>
      </c>
      <c r="T70" s="81">
        <f ca="1">MAX(I70-$Z30*(1-((0.48*$Z29+I72)/(0.48*$Z29))^2),0)/(($F30-2*$F31)*$O$2)*1000</f>
        <v>0</v>
      </c>
      <c r="U70" s="79">
        <f ca="1">MAX(P70:T70)</f>
        <v>0</v>
      </c>
      <c r="V70" s="73">
        <v>9.42</v>
      </c>
      <c r="W70" s="70">
        <f>2*V70*$O$2/10</f>
        <v>737.21739130434787</v>
      </c>
      <c r="X70" s="54">
        <f>W70*(F30-2*F31)/200</f>
        <v>228.53739130434784</v>
      </c>
    </row>
    <row r="71" spans="1:27" x14ac:dyDescent="0.2">
      <c r="D71" s="55" t="s">
        <v>55</v>
      </c>
      <c r="E71" s="79">
        <f ca="1">E56</f>
        <v>35.833656250000004</v>
      </c>
      <c r="F71" s="80">
        <f t="shared" ca="1" si="25"/>
        <v>7.1208437500000059</v>
      </c>
      <c r="G71" s="80">
        <f t="shared" ca="1" si="25"/>
        <v>40.163218749999999</v>
      </c>
      <c r="H71" s="54">
        <f t="shared" ca="1" si="25"/>
        <v>17.300484375000003</v>
      </c>
      <c r="I71" s="54">
        <f t="shared" ca="1" si="25"/>
        <v>29.983578125000001</v>
      </c>
      <c r="J71" s="54">
        <f>INDEX($O$327:$O$338,MATCH(A64,$L$327:$L$338,-1)+1,1)</f>
        <v>85.919600000000003</v>
      </c>
      <c r="K71" s="79">
        <f ca="1">MAX(ABS(F71),J71)</f>
        <v>85.919600000000003</v>
      </c>
      <c r="L71" s="79">
        <f ca="1">MAX(ABS(G71),J71)</f>
        <v>85.919600000000003</v>
      </c>
      <c r="M71" s="79">
        <f ca="1">MAX(ABS(H71),IF(J71="---",0,0.3*J71))</f>
        <v>25.775880000000001</v>
      </c>
      <c r="N71" s="79">
        <f ca="1">MAX(ABS(I71),IF(J71="---",0,0.3*J71))</f>
        <v>29.983578125000001</v>
      </c>
      <c r="O71" s="53" t="s">
        <v>75</v>
      </c>
      <c r="P71" s="81">
        <f ca="1">MAX(E71-$Z31*(1-((0.48*$Z29+E72)/(0.48*$Z29))^2),0)/(($F29-2*$F31)*$O$2)*1000</f>
        <v>2.1303488756917908</v>
      </c>
      <c r="Q71" s="81">
        <f ca="1">MAX(F71-$Z31*(1-((0.48*$Z29+F72)/(0.48*$Z29))^2),0)/(($F29-2*$F31)*$O$2)*1000</f>
        <v>0</v>
      </c>
      <c r="R71" s="81">
        <f ca="1">MAX(G71-$Z31*(1-((0.48*$Z29+G72)/(0.48*$Z29))^2),0)/(($F29-2*$F31)*$O$2)*1000</f>
        <v>2.8634231630643794</v>
      </c>
      <c r="S71" s="81">
        <f ca="1">MAX(H71-$Z31*(1-((0.48*$Z29+H72)/(0.48*$Z29))^2),0)/(($F29-2*$F31)*$O$2)*1000</f>
        <v>0.97642489773732133</v>
      </c>
      <c r="T71" s="81">
        <f ca="1">MAX(I71-$Z31*(1-((0.48*$Z29+I72)/(0.48*$Z29))^2),0)/(($F29-2*$F31)*$O$2)*1000</f>
        <v>1.5438132165425995</v>
      </c>
      <c r="U71" s="79">
        <f ca="1">MAX(P71:T71)</f>
        <v>2.8634231630643794</v>
      </c>
      <c r="V71" s="73">
        <v>10.3</v>
      </c>
      <c r="W71" s="70">
        <f>2*V71*$O$2/10</f>
        <v>806.08695652173924</v>
      </c>
      <c r="X71" s="54">
        <f>W71*(F29-2*F31)/200</f>
        <v>88.669565217391323</v>
      </c>
    </row>
    <row r="72" spans="1:27" x14ac:dyDescent="0.2">
      <c r="D72" s="55" t="s">
        <v>12</v>
      </c>
      <c r="E72" s="82">
        <f ca="1">E59</f>
        <v>-121.824</v>
      </c>
      <c r="F72" s="70">
        <f ca="1">O59</f>
        <v>-69.121300000000005</v>
      </c>
      <c r="G72" s="70">
        <f ca="1">P59</f>
        <v>-107.4627</v>
      </c>
      <c r="H72" s="70">
        <f ca="1">Q59</f>
        <v>-60.583400000000005</v>
      </c>
      <c r="I72" s="70">
        <f ca="1">R59</f>
        <v>-116.00059999999999</v>
      </c>
      <c r="K72" s="79">
        <f ca="1">F72</f>
        <v>-69.121300000000005</v>
      </c>
      <c r="L72" s="79">
        <f ca="1">G72</f>
        <v>-107.4627</v>
      </c>
      <c r="M72" s="79">
        <f ca="1">H72</f>
        <v>-60.583400000000005</v>
      </c>
      <c r="N72" s="79">
        <f ca="1">I72</f>
        <v>-116.00059999999999</v>
      </c>
    </row>
    <row r="73" spans="1:27" x14ac:dyDescent="0.2">
      <c r="D73" s="53" t="s">
        <v>76</v>
      </c>
      <c r="E73" s="54">
        <f ca="1">($Z30+$X70)*(1-ABS((0.48*$Z29+E72)/(0.48*$Z29+$W70))^(1+1/(1+$W70/$Z29)))</f>
        <v>285.94372357628203</v>
      </c>
      <c r="K73" s="54">
        <f ca="1">($Z30+$X70)*(1-ABS((0.48*$Z29+K72)/(0.48*$Z29+$W70))^(1+1/(1+$W70/$Z29)))</f>
        <v>271.72675820075244</v>
      </c>
      <c r="L73" s="54">
        <f ca="1">($Z30+$X70)*(1-ABS((0.48*$Z29+L72)/(0.48*$Z29+$W70))^(1+1/(1+$W70/$Z29)))</f>
        <v>282.1143447395761</v>
      </c>
      <c r="M73" s="54">
        <f ca="1">($Z30+$X70)*(1-ABS((0.48*$Z29+M72)/(0.48*$Z29+$W70))^(1+1/(1+$W70/$Z29)))</f>
        <v>269.38125083333387</v>
      </c>
      <c r="N73" s="54">
        <f ca="1">($Z30+$X70)*(1-ABS((0.48*$Z29+N72)/(0.48*$Z29+$W70))^(1+1/(1+$W70/$Z29)))</f>
        <v>284.39498416837142</v>
      </c>
    </row>
    <row r="74" spans="1:27" x14ac:dyDescent="0.2">
      <c r="D74" s="53" t="s">
        <v>77</v>
      </c>
      <c r="E74" s="54">
        <f ca="1">($Z31+$X71)*(1-ABS((0.48*$Z29+E72)/(0.48*$Z29+$W71))^(1+1/(1+$W71/$Z29)))</f>
        <v>120.73826219120414</v>
      </c>
      <c r="K74" s="54">
        <f ca="1">($Z31+$X71)*(1-ABS((0.48*$Z29+K72)/(0.48*$Z29+$W71))^(1+1/(1+$W71/$Z29)))</f>
        <v>115.2432000546784</v>
      </c>
      <c r="L74" s="54">
        <f ca="1">($Z31+$X71)*(1-ABS((0.48*$Z29+L72)/(0.48*$Z29+$W71))^(1+1/(1+$W71/$Z29)))</f>
        <v>119.25783816449795</v>
      </c>
      <c r="M74" s="54">
        <f ca="1">($Z31+$X71)*(1-ABS((0.48*$Z29+M72)/(0.48*$Z29+$W71))^(1+1/(1+$W71/$Z29)))</f>
        <v>114.33692773623301</v>
      </c>
      <c r="N74" s="54">
        <f ca="1">($Z31+$X71)*(1-ABS((0.48*$Z29+N72)/(0.48*$Z29+$W71))^(1+1/(1+$W71/$Z29)))</f>
        <v>120.13949665389445</v>
      </c>
    </row>
    <row r="75" spans="1:27" x14ac:dyDescent="0.2">
      <c r="A75" s="55" t="str">
        <f ca="1">IF(MAX(E75:N75)&gt;1,"non verificato","verificato")</f>
        <v>verificato</v>
      </c>
      <c r="D75" s="53" t="s">
        <v>78</v>
      </c>
      <c r="E75" s="83">
        <f ca="1">ABS(E70/E73)^1.5+ABS(E71/E74)^1.5</f>
        <v>0.17329385611486306</v>
      </c>
      <c r="K75" s="83">
        <f ca="1">ABS(K70/K73)^1.5+ABS(K71/K74)^1.5</f>
        <v>0.66998223990318306</v>
      </c>
      <c r="L75" s="83">
        <f ca="1">ABS(L70/L73)^1.5+ABS(L71/L74)^1.5</f>
        <v>0.6363156128077454</v>
      </c>
      <c r="M75" s="83">
        <f ca="1">ABS(M70/M73)^1.5+ABS(M71/M74)^1.5</f>
        <v>0.26878929256487272</v>
      </c>
      <c r="N75" s="83">
        <f ca="1">ABS(N70/N73)^1.5+ABS(N71/N74)^1.5</f>
        <v>0.27379248104092785</v>
      </c>
    </row>
    <row r="76" spans="1:27" x14ac:dyDescent="0.2">
      <c r="A76" s="88"/>
      <c r="B76" s="88"/>
      <c r="C76" s="88"/>
      <c r="D76" s="88"/>
      <c r="E76" s="88"/>
      <c r="F76" s="88"/>
      <c r="G76" s="88"/>
      <c r="H76" s="88"/>
      <c r="I76" s="88"/>
      <c r="J76" s="88"/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</row>
    <row r="78" spans="1:27" x14ac:dyDescent="0.2">
      <c r="A78" s="55" t="s">
        <v>21</v>
      </c>
      <c r="B78" s="55">
        <f ca="1">$A$4</f>
        <v>1</v>
      </c>
      <c r="D78" s="55" t="s">
        <v>22</v>
      </c>
      <c r="E78" s="55" t="s">
        <v>23</v>
      </c>
      <c r="F78" s="56">
        <v>30</v>
      </c>
      <c r="G78" s="55" t="s">
        <v>24</v>
      </c>
      <c r="H78" s="130" t="s">
        <v>25</v>
      </c>
      <c r="I78" s="130"/>
      <c r="J78" s="130"/>
      <c r="L78" s="55" t="s">
        <v>26</v>
      </c>
      <c r="M78" s="56">
        <v>30</v>
      </c>
      <c r="N78" s="55" t="s">
        <v>24</v>
      </c>
      <c r="O78" s="55" t="s">
        <v>27</v>
      </c>
      <c r="V78" s="55" t="s">
        <v>28</v>
      </c>
      <c r="W78" s="55">
        <f ca="1">MATCH(B79,$C$4:$C$27,-1)</f>
        <v>5</v>
      </c>
      <c r="Y78" s="53" t="s">
        <v>29</v>
      </c>
      <c r="Z78" s="70">
        <f>F78*F79*$O$1/10</f>
        <v>2975</v>
      </c>
      <c r="AA78" s="53" t="s">
        <v>30</v>
      </c>
    </row>
    <row r="79" spans="1:27" x14ac:dyDescent="0.2">
      <c r="A79" s="55" t="s">
        <v>31</v>
      </c>
      <c r="B79" s="56">
        <v>5</v>
      </c>
      <c r="E79" s="55" t="s">
        <v>32</v>
      </c>
      <c r="F79" s="56">
        <v>70</v>
      </c>
      <c r="G79" s="55" t="s">
        <v>24</v>
      </c>
      <c r="H79" s="130" t="s">
        <v>33</v>
      </c>
      <c r="I79" s="130"/>
      <c r="J79" s="130"/>
      <c r="L79" s="55" t="s">
        <v>34</v>
      </c>
      <c r="M79" s="56">
        <v>30</v>
      </c>
      <c r="N79" s="55" t="s">
        <v>24</v>
      </c>
      <c r="O79" s="55" t="s">
        <v>35</v>
      </c>
      <c r="Y79" s="53" t="s">
        <v>36</v>
      </c>
      <c r="Z79" s="55">
        <f>0.12*Z78*F79/100</f>
        <v>249.9</v>
      </c>
      <c r="AA79" s="53" t="s">
        <v>37</v>
      </c>
    </row>
    <row r="80" spans="1:27" x14ac:dyDescent="0.2">
      <c r="E80" s="55" t="s">
        <v>38</v>
      </c>
      <c r="F80" s="56">
        <v>4</v>
      </c>
      <c r="G80" s="55" t="s">
        <v>24</v>
      </c>
      <c r="H80" s="130" t="s">
        <v>39</v>
      </c>
      <c r="I80" s="130"/>
      <c r="J80" s="130"/>
      <c r="L80" s="55" t="s">
        <v>40</v>
      </c>
      <c r="M80" s="71">
        <v>320</v>
      </c>
      <c r="N80" s="55" t="s">
        <v>24</v>
      </c>
      <c r="O80" s="55" t="s">
        <v>41</v>
      </c>
      <c r="Y80" s="53" t="s">
        <v>42</v>
      </c>
      <c r="Z80" s="55">
        <f>0.12*Z78*F78/100</f>
        <v>107.1</v>
      </c>
      <c r="AA80" s="53" t="s">
        <v>37</v>
      </c>
    </row>
    <row r="82" spans="1:28" x14ac:dyDescent="0.2">
      <c r="A82" s="55" t="s">
        <v>43</v>
      </c>
      <c r="B82" s="55" t="s">
        <v>44</v>
      </c>
      <c r="C82" s="55" t="s">
        <v>45</v>
      </c>
      <c r="E82" s="72" t="s">
        <v>46</v>
      </c>
      <c r="F82" s="72" t="s">
        <v>47</v>
      </c>
      <c r="G82" s="72" t="s">
        <v>48</v>
      </c>
      <c r="H82" s="72" t="s">
        <v>49</v>
      </c>
      <c r="I82" s="72" t="s">
        <v>50</v>
      </c>
      <c r="J82" s="72" t="s">
        <v>51</v>
      </c>
      <c r="K82" s="72" t="s">
        <v>52</v>
      </c>
      <c r="L82" s="72" t="s">
        <v>53</v>
      </c>
      <c r="O82" s="61"/>
    </row>
    <row r="83" spans="1:28" x14ac:dyDescent="0.2">
      <c r="D83" s="55" t="s">
        <v>54</v>
      </c>
      <c r="E83" s="54">
        <f t="shared" ref="E83:J83" ca="1" si="26">INDEX(O$4:O$27,$W78,1)</f>
        <v>-16.716999999999999</v>
      </c>
      <c r="F83" s="54">
        <f t="shared" ca="1" si="26"/>
        <v>-12.121</v>
      </c>
      <c r="G83" s="54">
        <f t="shared" ca="1" si="26"/>
        <v>2.0529999999999999</v>
      </c>
      <c r="H83" s="54">
        <f t="shared" ca="1" si="26"/>
        <v>102.70699999999999</v>
      </c>
      <c r="I83" s="54">
        <f t="shared" ca="1" si="26"/>
        <v>-7.3440000000000003</v>
      </c>
      <c r="J83" s="54">
        <f t="shared" ca="1" si="26"/>
        <v>-16.785</v>
      </c>
    </row>
    <row r="84" spans="1:28" x14ac:dyDescent="0.2">
      <c r="D84" s="55" t="s">
        <v>55</v>
      </c>
      <c r="E84" s="54">
        <f t="shared" ref="E84:J84" ca="1" si="27">INDEX(E$4:E$27,$W78,1)</f>
        <v>-42.094000000000001</v>
      </c>
      <c r="F84" s="54">
        <f t="shared" ca="1" si="27"/>
        <v>-27.24</v>
      </c>
      <c r="G84" s="54">
        <f t="shared" ca="1" si="27"/>
        <v>38.798999999999999</v>
      </c>
      <c r="H84" s="54">
        <f t="shared" ca="1" si="27"/>
        <v>8.5999999999999993E-2</v>
      </c>
      <c r="I84" s="54">
        <f t="shared" ca="1" si="27"/>
        <v>1.484</v>
      </c>
      <c r="J84" s="54">
        <f t="shared" ca="1" si="27"/>
        <v>3.3919999999999999</v>
      </c>
    </row>
    <row r="85" spans="1:28" x14ac:dyDescent="0.2">
      <c r="D85" s="55" t="s">
        <v>56</v>
      </c>
      <c r="E85" s="54">
        <f t="shared" ref="E85:J85" ca="1" si="28">INDEX(O$4:O$27,$W78+2,1)</f>
        <v>-10.443</v>
      </c>
      <c r="F85" s="54">
        <f t="shared" ca="1" si="28"/>
        <v>-7.5839999999999996</v>
      </c>
      <c r="G85" s="54">
        <f t="shared" ca="1" si="28"/>
        <v>0.997</v>
      </c>
      <c r="H85" s="54">
        <f t="shared" ca="1" si="28"/>
        <v>50.131</v>
      </c>
      <c r="I85" s="54">
        <f t="shared" ca="1" si="28"/>
        <v>-3.5470000000000002</v>
      </c>
      <c r="J85" s="54">
        <f t="shared" ca="1" si="28"/>
        <v>-8.1080000000000005</v>
      </c>
    </row>
    <row r="86" spans="1:28" x14ac:dyDescent="0.2">
      <c r="D86" s="55" t="s">
        <v>57</v>
      </c>
      <c r="E86" s="54">
        <f t="shared" ref="E86:J86" ca="1" si="29">INDEX(E$4:E$27,$W78+2,1)</f>
        <v>-26.367000000000001</v>
      </c>
      <c r="F86" s="54">
        <f t="shared" ca="1" si="29"/>
        <v>-17.091999999999999</v>
      </c>
      <c r="G86" s="54">
        <f t="shared" ca="1" si="29"/>
        <v>23.152999999999999</v>
      </c>
      <c r="H86" s="54">
        <f t="shared" ca="1" si="29"/>
        <v>5.0999999999999997E-2</v>
      </c>
      <c r="I86" s="54">
        <f t="shared" ca="1" si="29"/>
        <v>0.89</v>
      </c>
      <c r="J86" s="54">
        <f t="shared" ca="1" si="29"/>
        <v>2.0350000000000001</v>
      </c>
      <c r="M86" s="55" t="s">
        <v>58</v>
      </c>
    </row>
    <row r="87" spans="1:28" x14ac:dyDescent="0.2">
      <c r="D87" s="55" t="s">
        <v>12</v>
      </c>
      <c r="E87" s="54">
        <f t="shared" ref="E87:J87" ca="1" si="30">INDEX(Y$4:Y$27,$W78+3,1)</f>
        <v>-254.65899999999999</v>
      </c>
      <c r="F87" s="54">
        <f t="shared" ca="1" si="30"/>
        <v>-176.203</v>
      </c>
      <c r="G87" s="54">
        <f t="shared" ca="1" si="30"/>
        <v>35.134</v>
      </c>
      <c r="H87" s="54">
        <f t="shared" ca="1" si="30"/>
        <v>67.264999999999986</v>
      </c>
      <c r="I87" s="54">
        <f t="shared" ca="1" si="30"/>
        <v>-3.2510000000000003</v>
      </c>
      <c r="J87" s="54">
        <f t="shared" ca="1" si="30"/>
        <v>-7.43</v>
      </c>
      <c r="K87" s="54">
        <f ca="1">L87*1.3</f>
        <v>-17.745000000000001</v>
      </c>
      <c r="L87" s="73">
        <f ca="1">-F78*F79*(M80-(M78+M79))*25/1000000*(MAX($C$4:$C$27)-B79)</f>
        <v>-13.65</v>
      </c>
      <c r="M87" s="55" t="s">
        <v>59</v>
      </c>
    </row>
    <row r="89" spans="1:28" x14ac:dyDescent="0.2">
      <c r="B89" s="55" t="s">
        <v>44</v>
      </c>
      <c r="C89" s="55" t="s">
        <v>60</v>
      </c>
      <c r="E89" s="72" t="s">
        <v>46</v>
      </c>
      <c r="F89" s="72" t="s">
        <v>47</v>
      </c>
      <c r="G89" s="72" t="s">
        <v>48</v>
      </c>
      <c r="H89" s="72" t="s">
        <v>49</v>
      </c>
      <c r="I89" s="72" t="s">
        <v>50</v>
      </c>
      <c r="J89" s="72" t="s">
        <v>51</v>
      </c>
    </row>
    <row r="90" spans="1:28" x14ac:dyDescent="0.2">
      <c r="D90" s="55" t="s">
        <v>54</v>
      </c>
      <c r="E90" s="54">
        <f t="shared" ref="E90:J90" ca="1" si="31">INDEX(O$4:O$27,$W78+1,1)</f>
        <v>16.701000000000001</v>
      </c>
      <c r="F90" s="54">
        <f t="shared" ca="1" si="31"/>
        <v>12.146000000000001</v>
      </c>
      <c r="G90" s="54">
        <f t="shared" ca="1" si="31"/>
        <v>-1.137</v>
      </c>
      <c r="H90" s="54">
        <f t="shared" ca="1" si="31"/>
        <v>-57.713999999999999</v>
      </c>
      <c r="I90" s="54">
        <f t="shared" ca="1" si="31"/>
        <v>4.0069999999999997</v>
      </c>
      <c r="J90" s="54">
        <f t="shared" ca="1" si="31"/>
        <v>9.1590000000000007</v>
      </c>
    </row>
    <row r="91" spans="1:28" x14ac:dyDescent="0.2">
      <c r="D91" s="55" t="s">
        <v>55</v>
      </c>
      <c r="E91" s="54">
        <f t="shared" ref="E91:J91" ca="1" si="32">INDEX(E$4:E$27,$W78+1,1)</f>
        <v>42.279000000000003</v>
      </c>
      <c r="F91" s="54">
        <f t="shared" ca="1" si="32"/>
        <v>27.454000000000001</v>
      </c>
      <c r="G91" s="54">
        <f t="shared" ca="1" si="32"/>
        <v>-35.29</v>
      </c>
      <c r="H91" s="54">
        <f t="shared" ca="1" si="32"/>
        <v>-7.5999999999999998E-2</v>
      </c>
      <c r="I91" s="54">
        <f t="shared" ca="1" si="32"/>
        <v>-1.3640000000000001</v>
      </c>
      <c r="J91" s="54">
        <f t="shared" ca="1" si="32"/>
        <v>-3.1179999999999999</v>
      </c>
    </row>
    <row r="92" spans="1:28" x14ac:dyDescent="0.2">
      <c r="D92" s="55" t="s">
        <v>56</v>
      </c>
      <c r="E92" s="54">
        <f ca="1">E85</f>
        <v>-10.443</v>
      </c>
      <c r="F92" s="54">
        <f t="shared" ref="F92:J94" ca="1" si="33">F85</f>
        <v>-7.5839999999999996</v>
      </c>
      <c r="G92" s="54">
        <f t="shared" ca="1" si="33"/>
        <v>0.997</v>
      </c>
      <c r="H92" s="54">
        <f t="shared" ca="1" si="33"/>
        <v>50.131</v>
      </c>
      <c r="I92" s="54">
        <f t="shared" ca="1" si="33"/>
        <v>-3.5470000000000002</v>
      </c>
      <c r="J92" s="54">
        <f t="shared" ca="1" si="33"/>
        <v>-8.1080000000000005</v>
      </c>
    </row>
    <row r="93" spans="1:28" x14ac:dyDescent="0.2">
      <c r="D93" s="55" t="s">
        <v>57</v>
      </c>
      <c r="E93" s="54">
        <f ca="1">E86</f>
        <v>-26.367000000000001</v>
      </c>
      <c r="F93" s="54">
        <f t="shared" ca="1" si="33"/>
        <v>-17.091999999999999</v>
      </c>
      <c r="G93" s="54">
        <f t="shared" ca="1" si="33"/>
        <v>23.152999999999999</v>
      </c>
      <c r="H93" s="54">
        <f t="shared" ca="1" si="33"/>
        <v>5.0999999999999997E-2</v>
      </c>
      <c r="I93" s="54">
        <f t="shared" ca="1" si="33"/>
        <v>0.89</v>
      </c>
      <c r="J93" s="54">
        <f t="shared" ca="1" si="33"/>
        <v>2.0350000000000001</v>
      </c>
    </row>
    <row r="94" spans="1:28" x14ac:dyDescent="0.2">
      <c r="D94" s="55" t="s">
        <v>12</v>
      </c>
      <c r="E94" s="54">
        <f ca="1">E87</f>
        <v>-254.65899999999999</v>
      </c>
      <c r="F94" s="54">
        <f t="shared" ca="1" si="33"/>
        <v>-176.203</v>
      </c>
      <c r="G94" s="54">
        <f t="shared" ca="1" si="33"/>
        <v>35.134</v>
      </c>
      <c r="H94" s="54">
        <f t="shared" ca="1" si="33"/>
        <v>67.264999999999986</v>
      </c>
      <c r="I94" s="54">
        <f t="shared" ca="1" si="33"/>
        <v>-3.2510000000000003</v>
      </c>
      <c r="J94" s="54">
        <f t="shared" ca="1" si="33"/>
        <v>-7.43</v>
      </c>
      <c r="K94" s="54">
        <f ca="1">L94*1.3</f>
        <v>-35.49</v>
      </c>
      <c r="L94" s="73">
        <f ca="1">-F78*F79*(M80-(M78+M79))*25/1000000*(MAX($C$4:$C$27)-B79+1)</f>
        <v>-27.3</v>
      </c>
    </row>
    <row r="96" spans="1:28" s="74" customFormat="1" x14ac:dyDescent="0.2">
      <c r="B96" s="74" t="s">
        <v>61</v>
      </c>
      <c r="C96" s="74" t="s">
        <v>45</v>
      </c>
      <c r="E96" s="75" t="s">
        <v>46</v>
      </c>
      <c r="F96" s="75" t="s">
        <v>47</v>
      </c>
      <c r="G96" s="75" t="s">
        <v>48</v>
      </c>
      <c r="H96" s="75" t="s">
        <v>49</v>
      </c>
      <c r="I96" s="75" t="s">
        <v>50</v>
      </c>
      <c r="J96" s="75" t="s">
        <v>51</v>
      </c>
      <c r="K96" s="75" t="s">
        <v>62</v>
      </c>
      <c r="L96" s="75" t="s">
        <v>63</v>
      </c>
      <c r="M96" s="75" t="s">
        <v>64</v>
      </c>
      <c r="N96" s="75" t="s">
        <v>65</v>
      </c>
      <c r="O96" s="75" t="s">
        <v>66</v>
      </c>
      <c r="P96" s="75" t="s">
        <v>67</v>
      </c>
      <c r="Q96" s="75" t="s">
        <v>68</v>
      </c>
      <c r="R96" s="75" t="s">
        <v>69</v>
      </c>
      <c r="AB96" s="55"/>
    </row>
    <row r="97" spans="1:28" s="74" customFormat="1" x14ac:dyDescent="0.2">
      <c r="D97" s="74" t="s">
        <v>54</v>
      </c>
      <c r="E97" s="76">
        <f t="shared" ref="E97:J97" ca="1" si="34">E83-(E83-E90)/$M80*$M78</f>
        <v>-13.584062499999998</v>
      </c>
      <c r="F97" s="76">
        <f t="shared" ca="1" si="34"/>
        <v>-9.8459687500000008</v>
      </c>
      <c r="G97" s="76">
        <f t="shared" ca="1" si="34"/>
        <v>1.7539374999999999</v>
      </c>
      <c r="H97" s="76">
        <f t="shared" ca="1" si="34"/>
        <v>87.667531249999996</v>
      </c>
      <c r="I97" s="76">
        <f t="shared" ca="1" si="34"/>
        <v>-6.2798437500000004</v>
      </c>
      <c r="J97" s="76">
        <f t="shared" ca="1" si="34"/>
        <v>-14.35275</v>
      </c>
      <c r="K97" s="76">
        <f ca="1">(ABS(G97)+ABS(I97))*SIGN(G97)</f>
        <v>8.0337812500000005</v>
      </c>
      <c r="L97" s="76">
        <f ca="1">(ABS(H97)+ABS(J97))*SIGN(H97)</f>
        <v>102.02028125</v>
      </c>
      <c r="M97" s="76">
        <f ca="1">(ABS(K97)+0.3*ABS(L97))*SIGN(K97)</f>
        <v>38.639865624999999</v>
      </c>
      <c r="N97" s="76">
        <f ca="1">(ABS(L97)+0.3*ABS(K97))*SIGN(L97)</f>
        <v>104.43041562499999</v>
      </c>
      <c r="O97" s="76">
        <f ca="1">F97+M97</f>
        <v>28.793896874999998</v>
      </c>
      <c r="P97" s="76">
        <f ca="1">F97-M97</f>
        <v>-48.485834374999996</v>
      </c>
      <c r="Q97" s="76">
        <f ca="1">F97+N97</f>
        <v>94.584446874999998</v>
      </c>
      <c r="R97" s="76">
        <f ca="1">F97-N97</f>
        <v>-114.27638437499999</v>
      </c>
      <c r="AB97" s="55"/>
    </row>
    <row r="98" spans="1:28" s="74" customFormat="1" x14ac:dyDescent="0.2">
      <c r="D98" s="74" t="s">
        <v>55</v>
      </c>
      <c r="E98" s="76">
        <f t="shared" ref="E98:J98" ca="1" si="35">E84-(E84-E91)/$M80*$M78</f>
        <v>-34.184031250000004</v>
      </c>
      <c r="F98" s="76">
        <f t="shared" ca="1" si="35"/>
        <v>-22.112437499999999</v>
      </c>
      <c r="G98" s="76">
        <f t="shared" ca="1" si="35"/>
        <v>31.853156249999998</v>
      </c>
      <c r="H98" s="76">
        <f t="shared" ca="1" si="35"/>
        <v>7.08125E-2</v>
      </c>
      <c r="I98" s="76">
        <f t="shared" ca="1" si="35"/>
        <v>1.2170000000000001</v>
      </c>
      <c r="J98" s="76">
        <f t="shared" ca="1" si="35"/>
        <v>2.7816874999999999</v>
      </c>
      <c r="K98" s="76">
        <f t="shared" ref="K98:L101" ca="1" si="36">(ABS(G98)+ABS(I98))*SIGN(G98)</f>
        <v>33.070156249999997</v>
      </c>
      <c r="L98" s="76">
        <f t="shared" ca="1" si="36"/>
        <v>2.8525</v>
      </c>
      <c r="M98" s="76">
        <f ca="1">(ABS(K98)+0.3*ABS(L98))*SIGN(K98)</f>
        <v>33.925906249999997</v>
      </c>
      <c r="N98" s="76">
        <f ca="1">(ABS(L98)+0.3*ABS(K98))*SIGN(L98)</f>
        <v>12.773546874999997</v>
      </c>
      <c r="O98" s="76">
        <f ca="1">F98+M98</f>
        <v>11.813468749999998</v>
      </c>
      <c r="P98" s="76">
        <f ca="1">F98-M98</f>
        <v>-56.038343749999996</v>
      </c>
      <c r="Q98" s="76">
        <f ca="1">F98+N98</f>
        <v>-9.3388906250000012</v>
      </c>
      <c r="R98" s="76">
        <f ca="1">F98-N98</f>
        <v>-34.885984374999992</v>
      </c>
      <c r="AB98" s="55"/>
    </row>
    <row r="99" spans="1:28" s="74" customFormat="1" x14ac:dyDescent="0.2">
      <c r="D99" s="74" t="s">
        <v>56</v>
      </c>
      <c r="E99" s="76">
        <f t="shared" ref="E99:J101" ca="1" si="37">E85</f>
        <v>-10.443</v>
      </c>
      <c r="F99" s="76">
        <f t="shared" ca="1" si="37"/>
        <v>-7.5839999999999996</v>
      </c>
      <c r="G99" s="76">
        <f t="shared" ca="1" si="37"/>
        <v>0.997</v>
      </c>
      <c r="H99" s="76">
        <f t="shared" ca="1" si="37"/>
        <v>50.131</v>
      </c>
      <c r="I99" s="76">
        <f t="shared" ca="1" si="37"/>
        <v>-3.5470000000000002</v>
      </c>
      <c r="J99" s="76">
        <f t="shared" ca="1" si="37"/>
        <v>-8.1080000000000005</v>
      </c>
      <c r="K99" s="76">
        <f t="shared" ca="1" si="36"/>
        <v>4.5440000000000005</v>
      </c>
      <c r="L99" s="76">
        <f t="shared" ca="1" si="36"/>
        <v>58.239000000000004</v>
      </c>
      <c r="M99" s="76">
        <f ca="1">(ABS(K99)+0.3*ABS(L99))*SIGN(K99)</f>
        <v>22.015700000000002</v>
      </c>
      <c r="N99" s="76">
        <f ca="1">(ABS(L99)+0.3*ABS(K99))*SIGN(L99)</f>
        <v>59.602200000000003</v>
      </c>
      <c r="O99" s="76">
        <f ca="1">F99+M99</f>
        <v>14.431700000000003</v>
      </c>
      <c r="P99" s="76">
        <f ca="1">F99-M99</f>
        <v>-29.599700000000002</v>
      </c>
      <c r="Q99" s="76">
        <f ca="1">F99+N99</f>
        <v>52.018200000000007</v>
      </c>
      <c r="R99" s="76">
        <f ca="1">F99-N99</f>
        <v>-67.186199999999999</v>
      </c>
      <c r="AB99" s="55"/>
    </row>
    <row r="100" spans="1:28" s="74" customFormat="1" x14ac:dyDescent="0.2">
      <c r="D100" s="74" t="s">
        <v>57</v>
      </c>
      <c r="E100" s="76">
        <f t="shared" ca="1" si="37"/>
        <v>-26.367000000000001</v>
      </c>
      <c r="F100" s="76">
        <f t="shared" ca="1" si="37"/>
        <v>-17.091999999999999</v>
      </c>
      <c r="G100" s="76">
        <f t="shared" ca="1" si="37"/>
        <v>23.152999999999999</v>
      </c>
      <c r="H100" s="76">
        <f t="shared" ca="1" si="37"/>
        <v>5.0999999999999997E-2</v>
      </c>
      <c r="I100" s="76">
        <f t="shared" ca="1" si="37"/>
        <v>0.89</v>
      </c>
      <c r="J100" s="76">
        <f t="shared" ca="1" si="37"/>
        <v>2.0350000000000001</v>
      </c>
      <c r="K100" s="76">
        <f t="shared" ca="1" si="36"/>
        <v>24.042999999999999</v>
      </c>
      <c r="L100" s="76">
        <f t="shared" ca="1" si="36"/>
        <v>2.0860000000000003</v>
      </c>
      <c r="M100" s="76">
        <f ca="1">(ABS(K100)+0.3*ABS(L100))*SIGN(K100)</f>
        <v>24.668800000000001</v>
      </c>
      <c r="N100" s="76">
        <f ca="1">(ABS(L100)+0.3*ABS(K100))*SIGN(L100)</f>
        <v>9.2988999999999997</v>
      </c>
      <c r="O100" s="76">
        <f ca="1">F100+M100</f>
        <v>7.5768000000000022</v>
      </c>
      <c r="P100" s="76">
        <f ca="1">F100-M100</f>
        <v>-41.760800000000003</v>
      </c>
      <c r="Q100" s="76">
        <f ca="1">F100+N100</f>
        <v>-7.793099999999999</v>
      </c>
      <c r="R100" s="76">
        <f ca="1">F100-N100</f>
        <v>-26.390899999999998</v>
      </c>
      <c r="AB100" s="55"/>
    </row>
    <row r="101" spans="1:28" s="74" customFormat="1" x14ac:dyDescent="0.2">
      <c r="D101" s="74" t="s">
        <v>12</v>
      </c>
      <c r="E101" s="76">
        <f ca="1">E87+K87</f>
        <v>-272.404</v>
      </c>
      <c r="F101" s="76">
        <f ca="1">F87+L87</f>
        <v>-189.85300000000001</v>
      </c>
      <c r="G101" s="76">
        <f t="shared" ca="1" si="37"/>
        <v>35.134</v>
      </c>
      <c r="H101" s="76">
        <f t="shared" ca="1" si="37"/>
        <v>67.264999999999986</v>
      </c>
      <c r="I101" s="76">
        <f t="shared" ca="1" si="37"/>
        <v>-3.2510000000000003</v>
      </c>
      <c r="J101" s="76">
        <f t="shared" ca="1" si="37"/>
        <v>-7.43</v>
      </c>
      <c r="K101" s="76">
        <f t="shared" ca="1" si="36"/>
        <v>38.384999999999998</v>
      </c>
      <c r="L101" s="76">
        <f t="shared" ca="1" si="36"/>
        <v>74.694999999999993</v>
      </c>
      <c r="M101" s="76">
        <f ca="1">(ABS(K101)+0.3*ABS(L101))*SIGN(K101)</f>
        <v>60.793499999999995</v>
      </c>
      <c r="N101" s="76">
        <f ca="1">(ABS(L101)+0.3*ABS(K101))*SIGN(L101)</f>
        <v>86.210499999999996</v>
      </c>
      <c r="O101" s="76">
        <f ca="1">F101+M101</f>
        <v>-129.05950000000001</v>
      </c>
      <c r="P101" s="76">
        <f ca="1">F101-M101</f>
        <v>-250.6465</v>
      </c>
      <c r="Q101" s="76">
        <f ca="1">F101+N101</f>
        <v>-103.64250000000001</v>
      </c>
      <c r="R101" s="76">
        <f ca="1">F101-N101</f>
        <v>-276.06349999999998</v>
      </c>
      <c r="AB101" s="55"/>
    </row>
    <row r="102" spans="1:28" s="74" customFormat="1" x14ac:dyDescent="0.2">
      <c r="AB102" s="55"/>
    </row>
    <row r="103" spans="1:28" s="74" customFormat="1" x14ac:dyDescent="0.2">
      <c r="B103" s="74" t="s">
        <v>61</v>
      </c>
      <c r="C103" s="74" t="s">
        <v>60</v>
      </c>
      <c r="E103" s="75" t="s">
        <v>46</v>
      </c>
      <c r="F103" s="75" t="s">
        <v>47</v>
      </c>
      <c r="G103" s="75" t="s">
        <v>48</v>
      </c>
      <c r="H103" s="75" t="s">
        <v>49</v>
      </c>
      <c r="I103" s="75" t="s">
        <v>50</v>
      </c>
      <c r="J103" s="75" t="s">
        <v>51</v>
      </c>
      <c r="K103" s="75" t="s">
        <v>62</v>
      </c>
      <c r="L103" s="75" t="s">
        <v>63</v>
      </c>
      <c r="M103" s="75" t="s">
        <v>64</v>
      </c>
      <c r="N103" s="75" t="s">
        <v>65</v>
      </c>
      <c r="O103" s="75" t="s">
        <v>66</v>
      </c>
      <c r="P103" s="75" t="s">
        <v>67</v>
      </c>
      <c r="Q103" s="75" t="s">
        <v>68</v>
      </c>
      <c r="R103" s="75" t="s">
        <v>69</v>
      </c>
      <c r="AB103" s="55"/>
    </row>
    <row r="104" spans="1:28" s="74" customFormat="1" x14ac:dyDescent="0.2">
      <c r="D104" s="74" t="s">
        <v>54</v>
      </c>
      <c r="E104" s="76">
        <f t="shared" ref="E104:J104" ca="1" si="38">E90+(E83-E90)/$M80*$M79</f>
        <v>13.5680625</v>
      </c>
      <c r="F104" s="76">
        <f t="shared" ca="1" si="38"/>
        <v>9.8709687499999994</v>
      </c>
      <c r="G104" s="76">
        <f t="shared" ca="1" si="38"/>
        <v>-0.8379375</v>
      </c>
      <c r="H104" s="76">
        <f t="shared" ca="1" si="38"/>
        <v>-42.674531250000001</v>
      </c>
      <c r="I104" s="76">
        <f t="shared" ca="1" si="38"/>
        <v>2.9428437499999998</v>
      </c>
      <c r="J104" s="76">
        <f t="shared" ca="1" si="38"/>
        <v>6.7267500000000009</v>
      </c>
      <c r="K104" s="76">
        <f ca="1">(ABS(G104)+ABS(I104))*SIGN(G104)</f>
        <v>-3.7807812499999995</v>
      </c>
      <c r="L104" s="76">
        <f ca="1">(ABS(H104)+ABS(J104))*SIGN(H104)</f>
        <v>-49.401281250000004</v>
      </c>
      <c r="M104" s="76">
        <f ca="1">(ABS(K104)+0.3*ABS(L104))*SIGN(K104)</f>
        <v>-18.601165625</v>
      </c>
      <c r="N104" s="76">
        <f ca="1">(ABS(L104)+0.3*ABS(K104))*SIGN(L104)</f>
        <v>-50.535515625000002</v>
      </c>
      <c r="O104" s="76">
        <f ca="1">F104+M104</f>
        <v>-8.7301968750000007</v>
      </c>
      <c r="P104" s="76">
        <f ca="1">F104-M104</f>
        <v>28.472134375</v>
      </c>
      <c r="Q104" s="76">
        <f ca="1">F104+N104</f>
        <v>-40.664546874999999</v>
      </c>
      <c r="R104" s="76">
        <f ca="1">F104-N104</f>
        <v>60.406484375000005</v>
      </c>
      <c r="AB104" s="55"/>
    </row>
    <row r="105" spans="1:28" s="74" customFormat="1" x14ac:dyDescent="0.2">
      <c r="D105" s="74" t="s">
        <v>55</v>
      </c>
      <c r="E105" s="76">
        <f t="shared" ref="E105:J105" ca="1" si="39">E91+(E84-E91)/$M80*$M79</f>
        <v>34.369031250000006</v>
      </c>
      <c r="F105" s="76">
        <f t="shared" ca="1" si="39"/>
        <v>22.326437500000001</v>
      </c>
      <c r="G105" s="76">
        <f t="shared" ca="1" si="39"/>
        <v>-28.344156249999997</v>
      </c>
      <c r="H105" s="76">
        <f t="shared" ca="1" si="39"/>
        <v>-6.0812499999999999E-2</v>
      </c>
      <c r="I105" s="76">
        <f t="shared" ca="1" si="39"/>
        <v>-1.097</v>
      </c>
      <c r="J105" s="76">
        <f t="shared" ca="1" si="39"/>
        <v>-2.5076874999999998</v>
      </c>
      <c r="K105" s="76">
        <f t="shared" ref="K105:L108" ca="1" si="40">(ABS(G105)+ABS(I105))*SIGN(G105)</f>
        <v>-29.441156249999999</v>
      </c>
      <c r="L105" s="76">
        <f t="shared" ca="1" si="40"/>
        <v>-2.5684999999999998</v>
      </c>
      <c r="M105" s="76">
        <f ca="1">(ABS(K105)+0.3*ABS(L105))*SIGN(K105)</f>
        <v>-30.211706249999999</v>
      </c>
      <c r="N105" s="76">
        <f ca="1">(ABS(L105)+0.3*ABS(K105))*SIGN(L105)</f>
        <v>-11.400846874999999</v>
      </c>
      <c r="O105" s="76">
        <f ca="1">F105+M105</f>
        <v>-7.8852687499999981</v>
      </c>
      <c r="P105" s="76">
        <f ca="1">F105-M105</f>
        <v>52.538143750000003</v>
      </c>
      <c r="Q105" s="76">
        <f ca="1">F105+N105</f>
        <v>10.925590625000002</v>
      </c>
      <c r="R105" s="76">
        <f ca="1">F105-N105</f>
        <v>33.727284374999996</v>
      </c>
      <c r="AB105" s="55"/>
    </row>
    <row r="106" spans="1:28" s="74" customFormat="1" x14ac:dyDescent="0.2">
      <c r="D106" s="74" t="s">
        <v>56</v>
      </c>
      <c r="E106" s="76">
        <f ca="1">E99</f>
        <v>-10.443</v>
      </c>
      <c r="F106" s="76">
        <f t="shared" ref="F106:J107" ca="1" si="41">F99</f>
        <v>-7.5839999999999996</v>
      </c>
      <c r="G106" s="76">
        <f t="shared" ca="1" si="41"/>
        <v>0.997</v>
      </c>
      <c r="H106" s="76">
        <f t="shared" ca="1" si="41"/>
        <v>50.131</v>
      </c>
      <c r="I106" s="76">
        <f t="shared" ca="1" si="41"/>
        <v>-3.5470000000000002</v>
      </c>
      <c r="J106" s="76">
        <f t="shared" ca="1" si="41"/>
        <v>-8.1080000000000005</v>
      </c>
      <c r="K106" s="76">
        <f t="shared" ca="1" si="40"/>
        <v>4.5440000000000005</v>
      </c>
      <c r="L106" s="76">
        <f t="shared" ca="1" si="40"/>
        <v>58.239000000000004</v>
      </c>
      <c r="M106" s="76">
        <f ca="1">(ABS(K106)+0.3*ABS(L106))*SIGN(K106)</f>
        <v>22.015700000000002</v>
      </c>
      <c r="N106" s="76">
        <f ca="1">(ABS(L106)+0.3*ABS(K106))*SIGN(L106)</f>
        <v>59.602200000000003</v>
      </c>
      <c r="O106" s="76">
        <f ca="1">F106+M106</f>
        <v>14.431700000000003</v>
      </c>
      <c r="P106" s="76">
        <f ca="1">F106-M106</f>
        <v>-29.599700000000002</v>
      </c>
      <c r="Q106" s="76">
        <f ca="1">F106+N106</f>
        <v>52.018200000000007</v>
      </c>
      <c r="R106" s="76">
        <f ca="1">F106-N106</f>
        <v>-67.186199999999999</v>
      </c>
      <c r="AB106" s="55"/>
    </row>
    <row r="107" spans="1:28" s="74" customFormat="1" x14ac:dyDescent="0.2">
      <c r="D107" s="74" t="s">
        <v>57</v>
      </c>
      <c r="E107" s="76">
        <f ca="1">E100</f>
        <v>-26.367000000000001</v>
      </c>
      <c r="F107" s="76">
        <f t="shared" ca="1" si="41"/>
        <v>-17.091999999999999</v>
      </c>
      <c r="G107" s="76">
        <f t="shared" ca="1" si="41"/>
        <v>23.152999999999999</v>
      </c>
      <c r="H107" s="76">
        <f t="shared" ca="1" si="41"/>
        <v>5.0999999999999997E-2</v>
      </c>
      <c r="I107" s="76">
        <f t="shared" ca="1" si="41"/>
        <v>0.89</v>
      </c>
      <c r="J107" s="76">
        <f t="shared" ca="1" si="41"/>
        <v>2.0350000000000001</v>
      </c>
      <c r="K107" s="76">
        <f t="shared" ca="1" si="40"/>
        <v>24.042999999999999</v>
      </c>
      <c r="L107" s="76">
        <f t="shared" ca="1" si="40"/>
        <v>2.0860000000000003</v>
      </c>
      <c r="M107" s="76">
        <f ca="1">(ABS(K107)+0.3*ABS(L107))*SIGN(K107)</f>
        <v>24.668800000000001</v>
      </c>
      <c r="N107" s="76">
        <f ca="1">(ABS(L107)+0.3*ABS(K107))*SIGN(L107)</f>
        <v>9.2988999999999997</v>
      </c>
      <c r="O107" s="76">
        <f ca="1">F107+M107</f>
        <v>7.5768000000000022</v>
      </c>
      <c r="P107" s="76">
        <f ca="1">F107-M107</f>
        <v>-41.760800000000003</v>
      </c>
      <c r="Q107" s="76">
        <f ca="1">F107+N107</f>
        <v>-7.793099999999999</v>
      </c>
      <c r="R107" s="76">
        <f ca="1">F107-N107</f>
        <v>-26.390899999999998</v>
      </c>
      <c r="AB107" s="55"/>
    </row>
    <row r="108" spans="1:28" s="74" customFormat="1" x14ac:dyDescent="0.2">
      <c r="D108" s="74" t="s">
        <v>12</v>
      </c>
      <c r="E108" s="76">
        <f ca="1">E94+K94</f>
        <v>-290.149</v>
      </c>
      <c r="F108" s="76">
        <f ca="1">F94+L94</f>
        <v>-203.50300000000001</v>
      </c>
      <c r="G108" s="76">
        <f ca="1">G94</f>
        <v>35.134</v>
      </c>
      <c r="H108" s="76">
        <f ca="1">H94</f>
        <v>67.264999999999986</v>
      </c>
      <c r="I108" s="76">
        <f ca="1">I94</f>
        <v>-3.2510000000000003</v>
      </c>
      <c r="J108" s="76">
        <f ca="1">J94</f>
        <v>-7.43</v>
      </c>
      <c r="K108" s="76">
        <f t="shared" ca="1" si="40"/>
        <v>38.384999999999998</v>
      </c>
      <c r="L108" s="76">
        <f t="shared" ca="1" si="40"/>
        <v>74.694999999999993</v>
      </c>
      <c r="M108" s="76">
        <f ca="1">(ABS(K108)+0.3*ABS(L108))*SIGN(K108)</f>
        <v>60.793499999999995</v>
      </c>
      <c r="N108" s="76">
        <f ca="1">(ABS(L108)+0.3*ABS(K108))*SIGN(L108)</f>
        <v>86.210499999999996</v>
      </c>
      <c r="O108" s="76">
        <f ca="1">F108+M108</f>
        <v>-142.70950000000002</v>
      </c>
      <c r="P108" s="76">
        <f ca="1">F108-M108</f>
        <v>-264.29650000000004</v>
      </c>
      <c r="Q108" s="76">
        <f ca="1">F108+N108</f>
        <v>-117.29250000000002</v>
      </c>
      <c r="R108" s="76">
        <f ca="1">F108-N108</f>
        <v>-289.71350000000001</v>
      </c>
      <c r="AB108" s="55"/>
    </row>
    <row r="109" spans="1:28" s="74" customFormat="1" x14ac:dyDescent="0.2">
      <c r="AB109" s="55"/>
    </row>
    <row r="110" spans="1:28" s="74" customFormat="1" x14ac:dyDescent="0.2">
      <c r="A110" s="74" t="s">
        <v>21</v>
      </c>
      <c r="B110" s="74" t="s">
        <v>61</v>
      </c>
      <c r="C110" s="74" t="s">
        <v>45</v>
      </c>
      <c r="E110" s="77" t="s">
        <v>46</v>
      </c>
      <c r="F110" s="75" t="s">
        <v>66</v>
      </c>
      <c r="G110" s="75" t="s">
        <v>67</v>
      </c>
      <c r="H110" s="75" t="s">
        <v>68</v>
      </c>
      <c r="I110" s="75" t="s">
        <v>69</v>
      </c>
      <c r="J110" s="75" t="s">
        <v>70</v>
      </c>
      <c r="K110" s="77" t="s">
        <v>66</v>
      </c>
      <c r="L110" s="77" t="s">
        <v>67</v>
      </c>
      <c r="M110" s="77" t="s">
        <v>68</v>
      </c>
      <c r="N110" s="77" t="s">
        <v>69</v>
      </c>
      <c r="P110" s="75" t="s">
        <v>46</v>
      </c>
      <c r="Q110" s="75" t="s">
        <v>66</v>
      </c>
      <c r="R110" s="75" t="s">
        <v>67</v>
      </c>
      <c r="S110" s="75" t="s">
        <v>68</v>
      </c>
      <c r="T110" s="75" t="s">
        <v>69</v>
      </c>
      <c r="U110" s="75" t="s">
        <v>13</v>
      </c>
      <c r="V110" s="78" t="s">
        <v>71</v>
      </c>
      <c r="W110" s="53" t="s">
        <v>72</v>
      </c>
      <c r="X110" s="53" t="s">
        <v>73</v>
      </c>
      <c r="Y110" s="70"/>
      <c r="Z110" s="53"/>
      <c r="AB110" s="55"/>
    </row>
    <row r="111" spans="1:28" x14ac:dyDescent="0.2">
      <c r="A111" s="55">
        <f ca="1">B78</f>
        <v>1</v>
      </c>
      <c r="D111" s="55" t="s">
        <v>54</v>
      </c>
      <c r="E111" s="79">
        <f ca="1">E97</f>
        <v>-13.584062499999998</v>
      </c>
      <c r="F111" s="54">
        <f t="shared" ref="F111:I112" ca="1" si="42">O97</f>
        <v>28.793896874999998</v>
      </c>
      <c r="G111" s="54">
        <f t="shared" ca="1" si="42"/>
        <v>-48.485834374999996</v>
      </c>
      <c r="H111" s="80">
        <f t="shared" ca="1" si="42"/>
        <v>94.584446874999998</v>
      </c>
      <c r="I111" s="80">
        <f t="shared" ca="1" si="42"/>
        <v>-114.27638437499999</v>
      </c>
      <c r="J111" s="54">
        <f>INDEX($N$327:$N$338,MATCH(A113,$L$327:$L$338,-1),1)</f>
        <v>73.819199999999995</v>
      </c>
      <c r="K111" s="79">
        <f ca="1">MAX(ABS(F111),IF(J111="---",0,0.3*J111))</f>
        <v>28.793896874999998</v>
      </c>
      <c r="L111" s="79">
        <f ca="1">MAX(ABS(G111),IF(J111="---",0,0.3*J111))</f>
        <v>48.485834374999996</v>
      </c>
      <c r="M111" s="79">
        <f ca="1">MAX(ABS(H111),J111)</f>
        <v>94.584446874999998</v>
      </c>
      <c r="N111" s="79">
        <f ca="1">MAX(ABS(I111),J111)</f>
        <v>114.27638437499999</v>
      </c>
      <c r="O111" s="53" t="s">
        <v>74</v>
      </c>
      <c r="P111" s="81">
        <f ca="1">MAX(E111-$Z79*(1-((0.48*$Z78+E113)/(0.48*$Z78))^2),0)/(($F79-2*$F80)*$O$2)*1000</f>
        <v>0</v>
      </c>
      <c r="Q111" s="81">
        <f ca="1">MAX(K111-$Z79*(1-((0.48*$Z78+K113)/(0.48*$Z78))^2),0)/(($F79-2*$F80)*$O$2)*1000</f>
        <v>0</v>
      </c>
      <c r="R111" s="81">
        <f ca="1">MAX(L111-$Z79*(1-((0.48*$Z78+L113)/(0.48*$Z78))^2),0)/(($F79-2*$F80)*$O$2)*1000</f>
        <v>0</v>
      </c>
      <c r="S111" s="81">
        <f ca="1">MAX(M111-$Z79*(1-((0.48*$Z78+M113)/(0.48*$Z78))^2),0)/(($F79-2*$F80)*$O$2)*1000</f>
        <v>2.457701065834685</v>
      </c>
      <c r="T111" s="81">
        <f ca="1">MAX(N111-$Z79*(1-((0.48*$Z78+N113)/(0.48*$Z78))^2),0)/(($F79-2*$F80)*$O$2)*1000</f>
        <v>1.1126455918023381</v>
      </c>
      <c r="U111" s="79">
        <f ca="1">MAX(P111:T111)</f>
        <v>2.457701065834685</v>
      </c>
      <c r="V111" s="73">
        <v>9.42</v>
      </c>
      <c r="W111" s="70">
        <f>2*V111*$O$2/10</f>
        <v>737.21739130434787</v>
      </c>
      <c r="X111" s="54">
        <f>W111*(F79-2*F80)/200</f>
        <v>228.53739130434784</v>
      </c>
      <c r="Z111" s="53"/>
    </row>
    <row r="112" spans="1:28" x14ac:dyDescent="0.2">
      <c r="A112" s="74" t="s">
        <v>31</v>
      </c>
      <c r="D112" s="55" t="s">
        <v>55</v>
      </c>
      <c r="E112" s="79">
        <f ca="1">E98</f>
        <v>-34.184031250000004</v>
      </c>
      <c r="F112" s="80">
        <f t="shared" ca="1" si="42"/>
        <v>11.813468749999998</v>
      </c>
      <c r="G112" s="80">
        <f t="shared" ca="1" si="42"/>
        <v>-56.038343749999996</v>
      </c>
      <c r="H112" s="54">
        <f t="shared" ca="1" si="42"/>
        <v>-9.3388906250000012</v>
      </c>
      <c r="I112" s="54">
        <f t="shared" ca="1" si="42"/>
        <v>-34.885984374999992</v>
      </c>
      <c r="J112" s="54">
        <f>INDEX($O$327:$O$338,MATCH(A113,$L$327:$L$338,-1),1)</f>
        <v>79.310399999999987</v>
      </c>
      <c r="K112" s="79">
        <f ca="1">MAX(ABS(F112),J112)</f>
        <v>79.310399999999987</v>
      </c>
      <c r="L112" s="79">
        <f ca="1">MAX(ABS(G112),J112)</f>
        <v>79.310399999999987</v>
      </c>
      <c r="M112" s="79">
        <f ca="1">MAX(ABS(H112),IF(J112="---",0,0.3*J112))</f>
        <v>23.793119999999995</v>
      </c>
      <c r="N112" s="79">
        <f ca="1">MAX(ABS(I112),IF(J112="---",0,0.3*J112))</f>
        <v>34.885984374999992</v>
      </c>
      <c r="O112" s="53" t="s">
        <v>75</v>
      </c>
      <c r="P112" s="81">
        <f ca="1">MAX(E112-$Z80*(1-((0.48*$Z78+E113)/(0.48*$Z78))^2),0)/(($F78-2*$F80)*$O$2)*1000</f>
        <v>0</v>
      </c>
      <c r="Q112" s="81">
        <f ca="1">MAX(K112-$Z80*(1-((0.48*$Z78+K113)/(0.48*$Z78))^2),0)/(($F78-2*$F80)*$O$2)*1000</f>
        <v>7.0656794007368156</v>
      </c>
      <c r="R112" s="81">
        <f ca="1">MAX(L112-$Z80*(1-((0.48*$Z78+L113)/(0.48*$Z78))^2),0)/(($F78-2*$F80)*$O$2)*1000</f>
        <v>5.2287813638304641</v>
      </c>
      <c r="S112" s="81">
        <f ca="1">MAX(M112-$Z80*(1-((0.48*$Z78+M113)/(0.48*$Z78))^2),0)/(($F78-2*$F80)*$O$2)*1000</f>
        <v>1.0234899493739267</v>
      </c>
      <c r="T112" s="81">
        <f ca="1">MAX(N112-$Z80*(1-((0.48*$Z78+N113)/(0.48*$Z78))^2),0)/(($F78-2*$F80)*$O$2)*1000</f>
        <v>0</v>
      </c>
      <c r="U112" s="79">
        <f ca="1">MAX(P112:T112)</f>
        <v>7.0656794007368156</v>
      </c>
      <c r="V112" s="73">
        <v>10.3</v>
      </c>
      <c r="W112" s="70">
        <f>2*V112*$O$2/10</f>
        <v>806.08695652173924</v>
      </c>
      <c r="X112" s="54">
        <f>W112*(F78-2*F80)/200</f>
        <v>88.669565217391323</v>
      </c>
      <c r="Z112" s="53"/>
    </row>
    <row r="113" spans="1:27" x14ac:dyDescent="0.2">
      <c r="A113" s="55">
        <f>B79</f>
        <v>5</v>
      </c>
      <c r="D113" s="55" t="s">
        <v>12</v>
      </c>
      <c r="E113" s="82">
        <f ca="1">E101</f>
        <v>-272.404</v>
      </c>
      <c r="F113" s="70">
        <f ca="1">O101</f>
        <v>-129.05950000000001</v>
      </c>
      <c r="G113" s="70">
        <f ca="1">P101</f>
        <v>-250.6465</v>
      </c>
      <c r="H113" s="70">
        <f ca="1">Q101</f>
        <v>-103.64250000000001</v>
      </c>
      <c r="I113" s="70">
        <f ca="1">R101</f>
        <v>-276.06349999999998</v>
      </c>
      <c r="K113" s="79">
        <f ca="1">F113</f>
        <v>-129.05950000000001</v>
      </c>
      <c r="L113" s="79">
        <f ca="1">G113</f>
        <v>-250.6465</v>
      </c>
      <c r="M113" s="79">
        <f ca="1">H113</f>
        <v>-103.64250000000001</v>
      </c>
      <c r="N113" s="79">
        <f ca="1">I113</f>
        <v>-276.06349999999998</v>
      </c>
    </row>
    <row r="114" spans="1:27" x14ac:dyDescent="0.2">
      <c r="D114" s="53" t="s">
        <v>76</v>
      </c>
      <c r="E114" s="54">
        <f ca="1">($Z79+$X111)*(1-ABS((0.48*$Z78+E113)/(0.48*$Z78+$W111))^(1+1/(1+$W111/$Z78)))</f>
        <v>324.05798988304747</v>
      </c>
      <c r="K114" s="54">
        <f ca="1">($Z79+$X111)*(1-ABS((0.48*$Z78+K113)/(0.48*$Z78+$W111))^(1+1/(1+$W111/$Z78)))</f>
        <v>287.86031665358001</v>
      </c>
      <c r="L114" s="54">
        <f ca="1">($Z79+$X111)*(1-ABS((0.48*$Z78+L113)/(0.48*$Z78+$W111))^(1+1/(1+$W111/$Z78)))</f>
        <v>318.78247888940331</v>
      </c>
      <c r="M114" s="54">
        <f ca="1">($Z79+$X111)*(1-ABS((0.48*$Z78+M113)/(0.48*$Z78+$W111))^(1+1/(1+$W111/$Z78)))</f>
        <v>281.09005741112765</v>
      </c>
      <c r="N114" s="54">
        <f ca="1">($Z79+$X111)*(1-ABS((0.48*$Z78+N113)/(0.48*$Z78+$W111))^(1+1/(1+$W111/$Z78)))</f>
        <v>324.93755005975413</v>
      </c>
    </row>
    <row r="115" spans="1:27" x14ac:dyDescent="0.2">
      <c r="D115" s="53" t="s">
        <v>77</v>
      </c>
      <c r="E115" s="54">
        <f ca="1">($Z80+$X112)*(1-ABS((0.48*$Z78+E113)/(0.48*$Z78+$W112))^(1+1/(1+$W112/$Z78)))</f>
        <v>135.48697675043519</v>
      </c>
      <c r="K115" s="54">
        <f ca="1">($Z80+$X112)*(1-ABS((0.48*$Z78+K113)/(0.48*$Z78+$W112))^(1+1/(1+$W112/$Z78)))</f>
        <v>121.47929947470517</v>
      </c>
      <c r="L115" s="54">
        <f ca="1">($Z80+$X112)*(1-ABS((0.48*$Z78+L113)/(0.48*$Z78+$W112))^(1+1/(1+$W112/$Z78)))</f>
        <v>133.44394957856665</v>
      </c>
      <c r="M115" s="54">
        <f ca="1">($Z80+$X112)*(1-ABS((0.48*$Z78+M113)/(0.48*$Z78+$W112))^(1+1/(1+$W112/$Z78)))</f>
        <v>118.86189223670303</v>
      </c>
      <c r="N115" s="54">
        <f ca="1">($Z80+$X112)*(1-ABS((0.48*$Z78+N113)/(0.48*$Z78+$W112))^(1+1/(1+$W112/$Z78)))</f>
        <v>135.82765520318165</v>
      </c>
    </row>
    <row r="116" spans="1:27" x14ac:dyDescent="0.2">
      <c r="A116" s="55" t="str">
        <f ca="1">IF(MAX(E116:N116)&gt;1,"non verificato","verificato")</f>
        <v>verificato</v>
      </c>
      <c r="D116" s="55" t="s">
        <v>78</v>
      </c>
      <c r="E116" s="83">
        <f ca="1">ABS(E111/E114)^1.5+ABS(E112/E115)^1.5</f>
        <v>0.13531510341469832</v>
      </c>
      <c r="K116" s="83">
        <f ca="1">ABS(K111/K114)^1.5+ABS(K112/K115)^1.5</f>
        <v>0.55915921465213914</v>
      </c>
      <c r="L116" s="83">
        <f ca="1">ABS(L111/L114)^1.5+ABS(L112/L115)^1.5</f>
        <v>0.5175085431617924</v>
      </c>
      <c r="M116" s="83">
        <f ca="1">ABS(M111/M114)^1.5+ABS(M112/M115)^1.5</f>
        <v>0.28475151256625936</v>
      </c>
      <c r="N116" s="83">
        <f ca="1">ABS(N111/N114)^1.5+ABS(N112/N115)^1.5</f>
        <v>0.33872684007988685</v>
      </c>
    </row>
    <row r="118" spans="1:27" x14ac:dyDescent="0.2">
      <c r="B118" s="55" t="s">
        <v>61</v>
      </c>
      <c r="C118" s="55" t="s">
        <v>60</v>
      </c>
      <c r="D118" s="74"/>
      <c r="E118" s="77" t="s">
        <v>46</v>
      </c>
      <c r="F118" s="75" t="s">
        <v>66</v>
      </c>
      <c r="G118" s="75" t="s">
        <v>67</v>
      </c>
      <c r="H118" s="75" t="s">
        <v>68</v>
      </c>
      <c r="I118" s="75" t="s">
        <v>69</v>
      </c>
      <c r="J118" s="75" t="s">
        <v>70</v>
      </c>
      <c r="K118" s="77" t="s">
        <v>66</v>
      </c>
      <c r="L118" s="77" t="s">
        <v>67</v>
      </c>
      <c r="M118" s="77" t="s">
        <v>68</v>
      </c>
      <c r="N118" s="77" t="s">
        <v>69</v>
      </c>
      <c r="O118" s="74"/>
      <c r="P118" s="75" t="s">
        <v>46</v>
      </c>
      <c r="Q118" s="75" t="s">
        <v>66</v>
      </c>
      <c r="R118" s="75" t="s">
        <v>67</v>
      </c>
      <c r="S118" s="75" t="s">
        <v>68</v>
      </c>
      <c r="T118" s="75" t="s">
        <v>69</v>
      </c>
      <c r="U118" s="75" t="s">
        <v>13</v>
      </c>
      <c r="V118" s="78" t="s">
        <v>71</v>
      </c>
      <c r="W118" s="53" t="s">
        <v>72</v>
      </c>
      <c r="X118" s="53" t="s">
        <v>73</v>
      </c>
    </row>
    <row r="119" spans="1:27" x14ac:dyDescent="0.2">
      <c r="D119" s="55" t="s">
        <v>54</v>
      </c>
      <c r="E119" s="79">
        <f ca="1">E104</f>
        <v>13.5680625</v>
      </c>
      <c r="F119" s="54">
        <f t="shared" ref="F119:I120" ca="1" si="43">O104</f>
        <v>-8.7301968750000007</v>
      </c>
      <c r="G119" s="54">
        <f t="shared" ca="1" si="43"/>
        <v>28.472134375</v>
      </c>
      <c r="H119" s="80">
        <f t="shared" ca="1" si="43"/>
        <v>-40.664546874999999</v>
      </c>
      <c r="I119" s="80">
        <f t="shared" ca="1" si="43"/>
        <v>60.406484375000005</v>
      </c>
      <c r="J119" s="54">
        <f>INDEX($N$327:$N$338,MATCH(A113,$L$327:$L$338,-1)+1,1)</f>
        <v>84.584500000000006</v>
      </c>
      <c r="K119" s="79">
        <f ca="1">MAX(ABS(F119),IF(J119="---",0,0.3*J119))</f>
        <v>25.375350000000001</v>
      </c>
      <c r="L119" s="79">
        <f ca="1">MAX(ABS(G119),IF(J119="---",0,0.3*J119))</f>
        <v>28.472134375</v>
      </c>
      <c r="M119" s="79">
        <f ca="1">MAX(ABS(H119),J119)</f>
        <v>84.584500000000006</v>
      </c>
      <c r="N119" s="79">
        <f ca="1">MAX(ABS(I119),J119)</f>
        <v>84.584500000000006</v>
      </c>
      <c r="O119" s="53" t="s">
        <v>74</v>
      </c>
      <c r="P119" s="81">
        <f ca="1">MAX(E119-$Z79*(1-((0.48*$Z78+E121)/(0.48*$Z78))^2),0)/(($F79-2*$F80)*$O$2)*1000</f>
        <v>0</v>
      </c>
      <c r="Q119" s="81">
        <f ca="1">MAX(F119-$Z79*(1-((0.48*$Z78+F121)/(0.48*$Z78))^2),0)/(($F79-2*$F80)*$O$2)*1000</f>
        <v>0</v>
      </c>
      <c r="R119" s="81">
        <f ca="1">MAX(G119-$Z79*(1-((0.48*$Z78+G121)/(0.48*$Z78))^2),0)/(($F79-2*$F80)*$O$2)*1000</f>
        <v>0</v>
      </c>
      <c r="S119" s="81">
        <f ca="1">MAX(H119-$Z79*(1-((0.48*$Z78+H121)/(0.48*$Z78))^2),0)/(($F79-2*$F80)*$O$2)*1000</f>
        <v>0</v>
      </c>
      <c r="T119" s="81">
        <f ca="1">MAX(I119-$Z79*(1-((0.48*$Z78+I121)/(0.48*$Z78))^2),0)/(($F79-2*$F80)*$O$2)*1000</f>
        <v>0</v>
      </c>
      <c r="U119" s="79">
        <f ca="1">MAX(P119:T119)</f>
        <v>0</v>
      </c>
      <c r="V119" s="73">
        <v>9.42</v>
      </c>
      <c r="W119" s="70">
        <f>2*V119*$O$2/10</f>
        <v>737.21739130434787</v>
      </c>
      <c r="X119" s="54">
        <f>W119*(F79-2*F80)/200</f>
        <v>228.53739130434784</v>
      </c>
    </row>
    <row r="120" spans="1:27" x14ac:dyDescent="0.2">
      <c r="D120" s="55" t="s">
        <v>55</v>
      </c>
      <c r="E120" s="79">
        <f ca="1">E105</f>
        <v>34.369031250000006</v>
      </c>
      <c r="F120" s="80">
        <f t="shared" ca="1" si="43"/>
        <v>-7.8852687499999981</v>
      </c>
      <c r="G120" s="80">
        <f t="shared" ca="1" si="43"/>
        <v>52.538143750000003</v>
      </c>
      <c r="H120" s="54">
        <f t="shared" ca="1" si="43"/>
        <v>10.925590625000002</v>
      </c>
      <c r="I120" s="54">
        <f t="shared" ca="1" si="43"/>
        <v>33.727284374999996</v>
      </c>
      <c r="J120" s="54">
        <f>INDEX($O$327:$O$338,MATCH(A113,$L$327:$L$338,-1)+1,1)</f>
        <v>117.83200000000001</v>
      </c>
      <c r="K120" s="79">
        <f ca="1">MAX(ABS(F120),J120)</f>
        <v>117.83200000000001</v>
      </c>
      <c r="L120" s="79">
        <f ca="1">MAX(ABS(G120),J120)</f>
        <v>117.83200000000001</v>
      </c>
      <c r="M120" s="79">
        <f ca="1">MAX(ABS(H120),IF(J120="---",0,0.3*J120))</f>
        <v>35.349600000000002</v>
      </c>
      <c r="N120" s="79">
        <f ca="1">MAX(ABS(I120),IF(J120="---",0,0.3*J120))</f>
        <v>35.349600000000002</v>
      </c>
      <c r="O120" s="53" t="s">
        <v>75</v>
      </c>
      <c r="P120" s="81">
        <f ca="1">MAX(E120-$Z80*(1-((0.48*$Z78+E121)/(0.48*$Z78))^2),0)/(($F78-2*$F80)*$O$2)*1000</f>
        <v>0</v>
      </c>
      <c r="Q120" s="81">
        <f ca="1">MAX(F120-$Z80*(1-((0.48*$Z78+F121)/(0.48*$Z78))^2),0)/(($F78-2*$F80)*$O$2)*1000</f>
        <v>0</v>
      </c>
      <c r="R120" s="81">
        <f ca="1">MAX(G120-$Z80*(1-((0.48*$Z78+G121)/(0.48*$Z78))^2),0)/(($F78-2*$F80)*$O$2)*1000</f>
        <v>1.9239151326770205</v>
      </c>
      <c r="S120" s="81">
        <f ca="1">MAX(H120-$Z80*(1-((0.48*$Z78+H121)/(0.48*$Z78))^2),0)/(($F78-2*$F80)*$O$2)*1000</f>
        <v>0</v>
      </c>
      <c r="T120" s="81">
        <f ca="1">MAX(I120-$Z80*(1-((0.48*$Z78+I121)/(0.48*$Z78))^2),0)/(($F78-2*$F80)*$O$2)*1000</f>
        <v>0</v>
      </c>
      <c r="U120" s="79">
        <f ca="1">MAX(P120:T120)</f>
        <v>1.9239151326770205</v>
      </c>
      <c r="V120" s="73">
        <v>10.3</v>
      </c>
      <c r="W120" s="70">
        <f>2*V120*$O$2/10</f>
        <v>806.08695652173924</v>
      </c>
      <c r="X120" s="54">
        <f>W120*(F78-2*F80)/200</f>
        <v>88.669565217391323</v>
      </c>
    </row>
    <row r="121" spans="1:27" x14ac:dyDescent="0.2">
      <c r="D121" s="55" t="s">
        <v>12</v>
      </c>
      <c r="E121" s="82">
        <f ca="1">E108</f>
        <v>-290.149</v>
      </c>
      <c r="F121" s="70">
        <f ca="1">O108</f>
        <v>-142.70950000000002</v>
      </c>
      <c r="G121" s="70">
        <f ca="1">P108</f>
        <v>-264.29650000000004</v>
      </c>
      <c r="H121" s="70">
        <f ca="1">Q108</f>
        <v>-117.29250000000002</v>
      </c>
      <c r="I121" s="70">
        <f ca="1">R108</f>
        <v>-289.71350000000001</v>
      </c>
      <c r="K121" s="79">
        <f ca="1">F121</f>
        <v>-142.70950000000002</v>
      </c>
      <c r="L121" s="79">
        <f ca="1">G121</f>
        <v>-264.29650000000004</v>
      </c>
      <c r="M121" s="79">
        <f ca="1">H121</f>
        <v>-117.29250000000002</v>
      </c>
      <c r="N121" s="79">
        <f ca="1">I121</f>
        <v>-289.71350000000001</v>
      </c>
    </row>
    <row r="122" spans="1:27" x14ac:dyDescent="0.2">
      <c r="D122" s="53" t="s">
        <v>76</v>
      </c>
      <c r="E122" s="54">
        <f ca="1">($Z79+$X119)*(1-ABS((0.48*$Z78+E121)/(0.48*$Z78+$W119))^(1+1/(1+$W119/$Z78)))</f>
        <v>328.3021143442171</v>
      </c>
      <c r="K122" s="54">
        <f ca="1">($Z79+$X119)*(1-ABS((0.48*$Z78+K121)/(0.48*$Z78+$W119))^(1+1/(1+$W119/$Z78)))</f>
        <v>291.45277888149383</v>
      </c>
      <c r="L122" s="54">
        <f ca="1">($Z79+$X119)*(1-ABS((0.48*$Z78+L121)/(0.48*$Z78+$W119))^(1+1/(1+$W119/$Z78)))</f>
        <v>322.10139475371739</v>
      </c>
      <c r="M122" s="54">
        <f ca="1">($Z79+$X119)*(1-ABS((0.48*$Z78+M121)/(0.48*$Z78+$W119))^(1+1/(1+$W119/$Z78)))</f>
        <v>284.73904287581911</v>
      </c>
      <c r="N122" s="54">
        <f ca="1">($Z79+$X119)*(1-ABS((0.48*$Z78+N121)/(0.48*$Z78+$W119))^(1+1/(1+$W119/$Z78)))</f>
        <v>328.19858483559744</v>
      </c>
    </row>
    <row r="123" spans="1:27" x14ac:dyDescent="0.2">
      <c r="D123" s="53" t="s">
        <v>77</v>
      </c>
      <c r="E123" s="54">
        <f ca="1">($Z80+$X120)*(1-ABS((0.48*$Z78+E121)/(0.48*$Z78+$W120))^(1+1/(1+$W120/$Z78)))</f>
        <v>137.13099259633179</v>
      </c>
      <c r="K123" s="54">
        <f ca="1">($Z80+$X120)*(1-ABS((0.48*$Z78+K121)/(0.48*$Z78+$W120))^(1+1/(1+$W120/$Z78)))</f>
        <v>122.86846299580083</v>
      </c>
      <c r="L123" s="54">
        <f ca="1">($Z80+$X120)*(1-ABS((0.48*$Z78+L121)/(0.48*$Z78+$W120))^(1+1/(1+$W120/$Z78)))</f>
        <v>134.72918857296818</v>
      </c>
      <c r="M123" s="54">
        <f ca="1">($Z80+$X120)*(1-ABS((0.48*$Z78+M121)/(0.48*$Z78+$W120))^(1+1/(1+$W120/$Z78)))</f>
        <v>120.27251147679917</v>
      </c>
      <c r="N123" s="54">
        <f ca="1">($Z80+$X120)*(1-ABS((0.48*$Z78+N121)/(0.48*$Z78+$W120))^(1+1/(1+$W120/$Z78)))</f>
        <v>137.0908846795565</v>
      </c>
    </row>
    <row r="124" spans="1:27" x14ac:dyDescent="0.2">
      <c r="A124" s="55" t="str">
        <f ca="1">IF(MAX(E124:N124)&gt;1,"non verificato","verificato")</f>
        <v>verificato</v>
      </c>
      <c r="D124" s="53" t="s">
        <v>78</v>
      </c>
      <c r="E124" s="83">
        <f ca="1">ABS(E119/E122)^1.5+ABS(E120/E123)^1.5</f>
        <v>0.1338738802138808</v>
      </c>
      <c r="K124" s="83">
        <f ca="1">ABS(K119/K122)^1.5+ABS(K120/K123)^1.5</f>
        <v>0.96483852491350608</v>
      </c>
      <c r="L124" s="83">
        <f ca="1">ABS(L119/L122)^1.5+ABS(L120/L123)^1.5</f>
        <v>0.84418495479235511</v>
      </c>
      <c r="M124" s="83">
        <f ca="1">ABS(M119/M122)^1.5+ABS(M120/M123)^1.5</f>
        <v>0.32124787916999287</v>
      </c>
      <c r="N124" s="83">
        <f ca="1">ABS(N119/N122)^1.5+ABS(N120/N123)^1.5</f>
        <v>0.261774617045194</v>
      </c>
    </row>
    <row r="125" spans="1:27" x14ac:dyDescent="0.2">
      <c r="A125" s="88"/>
      <c r="B125" s="88"/>
      <c r="C125" s="88"/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  <c r="Z125" s="88"/>
      <c r="AA125" s="88"/>
    </row>
    <row r="127" spans="1:27" x14ac:dyDescent="0.2">
      <c r="A127" s="55" t="s">
        <v>21</v>
      </c>
      <c r="B127" s="55">
        <f ca="1">$A$4</f>
        <v>1</v>
      </c>
      <c r="D127" s="55" t="s">
        <v>22</v>
      </c>
      <c r="E127" s="55" t="s">
        <v>23</v>
      </c>
      <c r="F127" s="56">
        <v>30</v>
      </c>
      <c r="G127" s="55" t="s">
        <v>24</v>
      </c>
      <c r="H127" s="130" t="s">
        <v>25</v>
      </c>
      <c r="I127" s="130"/>
      <c r="J127" s="130"/>
      <c r="L127" s="55" t="s">
        <v>26</v>
      </c>
      <c r="M127" s="56">
        <v>30</v>
      </c>
      <c r="N127" s="55" t="s">
        <v>24</v>
      </c>
      <c r="O127" s="55" t="s">
        <v>27</v>
      </c>
      <c r="V127" s="55" t="s">
        <v>28</v>
      </c>
      <c r="W127" s="55">
        <f ca="1">MATCH(B128,$C$4:$C$27,-1)</f>
        <v>9</v>
      </c>
      <c r="Y127" s="53" t="s">
        <v>29</v>
      </c>
      <c r="Z127" s="70">
        <f>F127*F128*$O$1/10</f>
        <v>2975</v>
      </c>
      <c r="AA127" s="53" t="s">
        <v>30</v>
      </c>
    </row>
    <row r="128" spans="1:27" x14ac:dyDescent="0.2">
      <c r="A128" s="55" t="s">
        <v>31</v>
      </c>
      <c r="B128" s="56">
        <v>4</v>
      </c>
      <c r="E128" s="55" t="s">
        <v>32</v>
      </c>
      <c r="F128" s="56">
        <v>70</v>
      </c>
      <c r="G128" s="55" t="s">
        <v>24</v>
      </c>
      <c r="H128" s="130" t="s">
        <v>33</v>
      </c>
      <c r="I128" s="130"/>
      <c r="J128" s="130"/>
      <c r="L128" s="55" t="s">
        <v>34</v>
      </c>
      <c r="M128" s="56">
        <v>30</v>
      </c>
      <c r="N128" s="55" t="s">
        <v>24</v>
      </c>
      <c r="O128" s="55" t="s">
        <v>35</v>
      </c>
      <c r="Y128" s="53" t="s">
        <v>36</v>
      </c>
      <c r="Z128" s="55">
        <f>0.12*Z127*F128/100</f>
        <v>249.9</v>
      </c>
      <c r="AA128" s="53" t="s">
        <v>37</v>
      </c>
    </row>
    <row r="129" spans="1:27" x14ac:dyDescent="0.2">
      <c r="E129" s="55" t="s">
        <v>38</v>
      </c>
      <c r="F129" s="56">
        <v>4</v>
      </c>
      <c r="G129" s="55" t="s">
        <v>24</v>
      </c>
      <c r="H129" s="130" t="s">
        <v>39</v>
      </c>
      <c r="I129" s="130"/>
      <c r="J129" s="130"/>
      <c r="L129" s="55" t="s">
        <v>40</v>
      </c>
      <c r="M129" s="71">
        <v>320</v>
      </c>
      <c r="N129" s="55" t="s">
        <v>24</v>
      </c>
      <c r="O129" s="55" t="s">
        <v>41</v>
      </c>
      <c r="Y129" s="53" t="s">
        <v>42</v>
      </c>
      <c r="Z129" s="55">
        <f>0.12*Z127*F127/100</f>
        <v>107.1</v>
      </c>
      <c r="AA129" s="53" t="s">
        <v>37</v>
      </c>
    </row>
    <row r="131" spans="1:27" x14ac:dyDescent="0.2">
      <c r="A131" s="55" t="s">
        <v>43</v>
      </c>
      <c r="B131" s="55" t="s">
        <v>44</v>
      </c>
      <c r="C131" s="55" t="s">
        <v>45</v>
      </c>
      <c r="E131" s="72" t="s">
        <v>46</v>
      </c>
      <c r="F131" s="72" t="s">
        <v>47</v>
      </c>
      <c r="G131" s="72" t="s">
        <v>48</v>
      </c>
      <c r="H131" s="72" t="s">
        <v>49</v>
      </c>
      <c r="I131" s="72" t="s">
        <v>50</v>
      </c>
      <c r="J131" s="72" t="s">
        <v>51</v>
      </c>
      <c r="K131" s="72" t="s">
        <v>52</v>
      </c>
      <c r="L131" s="72" t="s">
        <v>53</v>
      </c>
      <c r="O131" s="61"/>
    </row>
    <row r="132" spans="1:27" x14ac:dyDescent="0.2">
      <c r="D132" s="55" t="s">
        <v>54</v>
      </c>
      <c r="E132" s="54">
        <f t="shared" ref="E132:J132" ca="1" si="44">INDEX(O$4:O$27,$W127,1)</f>
        <v>-17.489000000000001</v>
      </c>
      <c r="F132" s="54">
        <f t="shared" ca="1" si="44"/>
        <v>-12.829000000000001</v>
      </c>
      <c r="G132" s="54">
        <f t="shared" ca="1" si="44"/>
        <v>2.1070000000000002</v>
      </c>
      <c r="H132" s="54">
        <f t="shared" ca="1" si="44"/>
        <v>110.46299999999999</v>
      </c>
      <c r="I132" s="54">
        <f t="shared" ca="1" si="44"/>
        <v>-7.9119999999999999</v>
      </c>
      <c r="J132" s="54">
        <f t="shared" ca="1" si="44"/>
        <v>-18.084</v>
      </c>
    </row>
    <row r="133" spans="1:27" x14ac:dyDescent="0.2">
      <c r="D133" s="55" t="s">
        <v>55</v>
      </c>
      <c r="E133" s="54">
        <f t="shared" ref="E133:J133" ca="1" si="45">INDEX(E$4:E$27,$W127,1)</f>
        <v>-40.905000000000001</v>
      </c>
      <c r="F133" s="54">
        <f t="shared" ca="1" si="45"/>
        <v>-26.643999999999998</v>
      </c>
      <c r="G133" s="54">
        <f t="shared" ca="1" si="45"/>
        <v>50.264000000000003</v>
      </c>
      <c r="H133" s="54">
        <f t="shared" ca="1" si="45"/>
        <v>0.13</v>
      </c>
      <c r="I133" s="54">
        <f t="shared" ca="1" si="45"/>
        <v>1.8779999999999999</v>
      </c>
      <c r="J133" s="54">
        <f t="shared" ca="1" si="45"/>
        <v>4.2930000000000001</v>
      </c>
    </row>
    <row r="134" spans="1:27" x14ac:dyDescent="0.2">
      <c r="D134" s="55" t="s">
        <v>56</v>
      </c>
      <c r="E134" s="54">
        <f t="shared" ref="E134:J134" ca="1" si="46">INDEX(O$4:O$27,$W127+2,1)</f>
        <v>-10.714</v>
      </c>
      <c r="F134" s="54">
        <f t="shared" ca="1" si="46"/>
        <v>-7.8730000000000002</v>
      </c>
      <c r="G134" s="54">
        <f t="shared" ca="1" si="46"/>
        <v>1.339</v>
      </c>
      <c r="H134" s="54">
        <f t="shared" ca="1" si="46"/>
        <v>70.186999999999998</v>
      </c>
      <c r="I134" s="54">
        <f t="shared" ca="1" si="46"/>
        <v>-4.9939999999999998</v>
      </c>
      <c r="J134" s="54">
        <f t="shared" ca="1" si="46"/>
        <v>-11.414999999999999</v>
      </c>
    </row>
    <row r="135" spans="1:27" x14ac:dyDescent="0.2">
      <c r="D135" s="55" t="s">
        <v>57</v>
      </c>
      <c r="E135" s="54">
        <f t="shared" ref="E135:J135" ca="1" si="47">INDEX(E$4:E$27,$W127+2,1)</f>
        <v>-25.204000000000001</v>
      </c>
      <c r="F135" s="54">
        <f t="shared" ca="1" si="47"/>
        <v>-16.417999999999999</v>
      </c>
      <c r="G135" s="54">
        <f t="shared" ca="1" si="47"/>
        <v>32.334000000000003</v>
      </c>
      <c r="H135" s="54">
        <f t="shared" ca="1" si="47"/>
        <v>8.3000000000000004E-2</v>
      </c>
      <c r="I135" s="54">
        <f t="shared" ca="1" si="47"/>
        <v>1.2110000000000001</v>
      </c>
      <c r="J135" s="54">
        <f t="shared" ca="1" si="47"/>
        <v>2.7679999999999998</v>
      </c>
      <c r="M135" s="55" t="s">
        <v>58</v>
      </c>
    </row>
    <row r="136" spans="1:27" x14ac:dyDescent="0.2">
      <c r="D136" s="55" t="s">
        <v>12</v>
      </c>
      <c r="E136" s="54">
        <f t="shared" ref="E136:J136" ca="1" si="48">INDEX(Y$4:Y$27,$W127+3,1)</f>
        <v>-403.67400000000004</v>
      </c>
      <c r="F136" s="54">
        <f t="shared" ca="1" si="48"/>
        <v>-276.60700000000003</v>
      </c>
      <c r="G136" s="54">
        <f t="shared" ca="1" si="48"/>
        <v>70.814000000000007</v>
      </c>
      <c r="H136" s="54">
        <f t="shared" ca="1" si="48"/>
        <v>134.84100000000001</v>
      </c>
      <c r="I136" s="54">
        <f t="shared" ca="1" si="48"/>
        <v>-6.7310000000000008</v>
      </c>
      <c r="J136" s="54">
        <f t="shared" ca="1" si="48"/>
        <v>-15.385999999999999</v>
      </c>
      <c r="K136" s="54">
        <f ca="1">L136*1.3</f>
        <v>-35.49</v>
      </c>
      <c r="L136" s="73">
        <f ca="1">-F127*F128*(M129-(M127+M128))*25/1000000*(MAX($C$4:$C$27)-B128)</f>
        <v>-27.3</v>
      </c>
      <c r="M136" s="55" t="s">
        <v>59</v>
      </c>
    </row>
    <row r="138" spans="1:27" x14ac:dyDescent="0.2">
      <c r="B138" s="55" t="s">
        <v>44</v>
      </c>
      <c r="C138" s="55" t="s">
        <v>60</v>
      </c>
      <c r="E138" s="72" t="s">
        <v>46</v>
      </c>
      <c r="F138" s="72" t="s">
        <v>47</v>
      </c>
      <c r="G138" s="72" t="s">
        <v>48</v>
      </c>
      <c r="H138" s="72" t="s">
        <v>49</v>
      </c>
      <c r="I138" s="72" t="s">
        <v>50</v>
      </c>
      <c r="J138" s="72" t="s">
        <v>51</v>
      </c>
    </row>
    <row r="139" spans="1:27" x14ac:dyDescent="0.2">
      <c r="D139" s="55" t="s">
        <v>54</v>
      </c>
      <c r="E139" s="54">
        <f t="shared" ref="E139:J139" ca="1" si="49">INDEX(O$4:O$27,$W127+1,1)</f>
        <v>16.795000000000002</v>
      </c>
      <c r="F139" s="54">
        <f t="shared" ca="1" si="49"/>
        <v>12.365</v>
      </c>
      <c r="G139" s="54">
        <f t="shared" ca="1" si="49"/>
        <v>-2.1779999999999999</v>
      </c>
      <c r="H139" s="54">
        <f t="shared" ca="1" si="49"/>
        <v>-114.137</v>
      </c>
      <c r="I139" s="54">
        <f t="shared" ca="1" si="49"/>
        <v>8.0690000000000008</v>
      </c>
      <c r="J139" s="54">
        <f t="shared" ca="1" si="49"/>
        <v>18.443000000000001</v>
      </c>
      <c r="R139" s="96"/>
    </row>
    <row r="140" spans="1:27" x14ac:dyDescent="0.2">
      <c r="D140" s="55" t="s">
        <v>55</v>
      </c>
      <c r="E140" s="54">
        <f t="shared" ref="E140:J140" ca="1" si="50">INDEX(E$4:E$27,$W127+1,1)</f>
        <v>39.747</v>
      </c>
      <c r="F140" s="54">
        <f t="shared" ca="1" si="50"/>
        <v>25.891999999999999</v>
      </c>
      <c r="G140" s="54">
        <f t="shared" ca="1" si="50"/>
        <v>-53.206000000000003</v>
      </c>
      <c r="H140" s="54">
        <f t="shared" ca="1" si="50"/>
        <v>-0.13500000000000001</v>
      </c>
      <c r="I140" s="54">
        <f t="shared" ca="1" si="50"/>
        <v>-1.9970000000000001</v>
      </c>
      <c r="J140" s="54">
        <f t="shared" ca="1" si="50"/>
        <v>-4.5650000000000004</v>
      </c>
    </row>
    <row r="141" spans="1:27" x14ac:dyDescent="0.2">
      <c r="D141" s="55" t="s">
        <v>56</v>
      </c>
      <c r="E141" s="54">
        <f ca="1">E134</f>
        <v>-10.714</v>
      </c>
      <c r="F141" s="54">
        <f t="shared" ref="F141:J143" ca="1" si="51">F134</f>
        <v>-7.8730000000000002</v>
      </c>
      <c r="G141" s="54">
        <f t="shared" ca="1" si="51"/>
        <v>1.339</v>
      </c>
      <c r="H141" s="54">
        <f t="shared" ca="1" si="51"/>
        <v>70.186999999999998</v>
      </c>
      <c r="I141" s="54">
        <f t="shared" ca="1" si="51"/>
        <v>-4.9939999999999998</v>
      </c>
      <c r="J141" s="54">
        <f t="shared" ca="1" si="51"/>
        <v>-11.414999999999999</v>
      </c>
    </row>
    <row r="142" spans="1:27" x14ac:dyDescent="0.2">
      <c r="D142" s="55" t="s">
        <v>57</v>
      </c>
      <c r="E142" s="54">
        <f ca="1">E135</f>
        <v>-25.204000000000001</v>
      </c>
      <c r="F142" s="54">
        <f t="shared" ca="1" si="51"/>
        <v>-16.417999999999999</v>
      </c>
      <c r="G142" s="54">
        <f t="shared" ca="1" si="51"/>
        <v>32.334000000000003</v>
      </c>
      <c r="H142" s="54">
        <f t="shared" ca="1" si="51"/>
        <v>8.3000000000000004E-2</v>
      </c>
      <c r="I142" s="54">
        <f t="shared" ca="1" si="51"/>
        <v>1.2110000000000001</v>
      </c>
      <c r="J142" s="54">
        <f t="shared" ca="1" si="51"/>
        <v>2.7679999999999998</v>
      </c>
    </row>
    <row r="143" spans="1:27" x14ac:dyDescent="0.2">
      <c r="D143" s="55" t="s">
        <v>12</v>
      </c>
      <c r="E143" s="54">
        <f ca="1">E136</f>
        <v>-403.67400000000004</v>
      </c>
      <c r="F143" s="54">
        <f t="shared" ca="1" si="51"/>
        <v>-276.60700000000003</v>
      </c>
      <c r="G143" s="54">
        <f t="shared" ca="1" si="51"/>
        <v>70.814000000000007</v>
      </c>
      <c r="H143" s="54">
        <f t="shared" ca="1" si="51"/>
        <v>134.84100000000001</v>
      </c>
      <c r="I143" s="54">
        <f t="shared" ca="1" si="51"/>
        <v>-6.7310000000000008</v>
      </c>
      <c r="J143" s="54">
        <f t="shared" ca="1" si="51"/>
        <v>-15.385999999999999</v>
      </c>
      <c r="K143" s="54">
        <f ca="1">L143*1.3</f>
        <v>-53.235000000000007</v>
      </c>
      <c r="L143" s="73">
        <f ca="1">-F127*F128*(M129-(M127+M128))*25/1000000*(MAX($C$4:$C$27)-B128+1)</f>
        <v>-40.950000000000003</v>
      </c>
    </row>
    <row r="145" spans="1:27" x14ac:dyDescent="0.2">
      <c r="A145" s="74"/>
      <c r="B145" s="74" t="s">
        <v>61</v>
      </c>
      <c r="C145" s="74" t="s">
        <v>45</v>
      </c>
      <c r="D145" s="74"/>
      <c r="E145" s="75" t="s">
        <v>46</v>
      </c>
      <c r="F145" s="75" t="s">
        <v>47</v>
      </c>
      <c r="G145" s="75" t="s">
        <v>48</v>
      </c>
      <c r="H145" s="75" t="s">
        <v>49</v>
      </c>
      <c r="I145" s="75" t="s">
        <v>50</v>
      </c>
      <c r="J145" s="75" t="s">
        <v>51</v>
      </c>
      <c r="K145" s="75" t="s">
        <v>62</v>
      </c>
      <c r="L145" s="75" t="s">
        <v>63</v>
      </c>
      <c r="M145" s="75" t="s">
        <v>64</v>
      </c>
      <c r="N145" s="75" t="s">
        <v>65</v>
      </c>
      <c r="O145" s="75" t="s">
        <v>66</v>
      </c>
      <c r="P145" s="75" t="s">
        <v>67</v>
      </c>
      <c r="Q145" s="75" t="s">
        <v>68</v>
      </c>
      <c r="R145" s="75" t="s">
        <v>69</v>
      </c>
      <c r="S145" s="74"/>
      <c r="T145" s="74"/>
      <c r="U145" s="74"/>
      <c r="V145" s="74"/>
      <c r="W145" s="74"/>
      <c r="X145" s="74"/>
      <c r="Y145" s="74"/>
      <c r="Z145" s="74"/>
      <c r="AA145" s="74"/>
    </row>
    <row r="146" spans="1:27" x14ac:dyDescent="0.2">
      <c r="A146" s="74"/>
      <c r="B146" s="74"/>
      <c r="C146" s="74"/>
      <c r="D146" s="74" t="s">
        <v>54</v>
      </c>
      <c r="E146" s="76">
        <f t="shared" ref="E146:J146" ca="1" si="52">E132-(E132-E139)/$M129*$M127</f>
        <v>-14.274875</v>
      </c>
      <c r="F146" s="76">
        <f t="shared" ca="1" si="52"/>
        <v>-10.467062500000001</v>
      </c>
      <c r="G146" s="76">
        <f t="shared" ca="1" si="52"/>
        <v>1.7052812500000001</v>
      </c>
      <c r="H146" s="76">
        <f t="shared" ca="1" si="52"/>
        <v>89.406749999999988</v>
      </c>
      <c r="I146" s="76">
        <f t="shared" ca="1" si="52"/>
        <v>-6.4137812499999995</v>
      </c>
      <c r="J146" s="76">
        <f t="shared" ca="1" si="52"/>
        <v>-14.659593749999999</v>
      </c>
      <c r="K146" s="76">
        <f ca="1">(ABS(G146)+ABS(I146))*SIGN(G146)</f>
        <v>8.1190625000000001</v>
      </c>
      <c r="L146" s="76">
        <f ca="1">(ABS(H146)+ABS(J146))*SIGN(H146)</f>
        <v>104.06634374999999</v>
      </c>
      <c r="M146" s="76">
        <f ca="1">(ABS(K146)+0.3*ABS(L146))*SIGN(K146)</f>
        <v>39.338965624999993</v>
      </c>
      <c r="N146" s="76">
        <f ca="1">(ABS(L146)+0.3*ABS(K146))*SIGN(L146)</f>
        <v>106.50206249999999</v>
      </c>
      <c r="O146" s="76">
        <f ca="1">F146+M146</f>
        <v>28.871903124999992</v>
      </c>
      <c r="P146" s="76">
        <f ca="1">F146-M146</f>
        <v>-49.806028124999997</v>
      </c>
      <c r="Q146" s="76">
        <f ca="1">F146+N146</f>
        <v>96.034999999999997</v>
      </c>
      <c r="R146" s="76">
        <f ca="1">F146-N146</f>
        <v>-116.96912499999999</v>
      </c>
      <c r="S146" s="74"/>
      <c r="T146" s="74"/>
      <c r="U146" s="74"/>
      <c r="V146" s="74"/>
      <c r="W146" s="74"/>
      <c r="X146" s="74"/>
      <c r="Y146" s="74"/>
      <c r="Z146" s="74"/>
      <c r="AA146" s="74"/>
    </row>
    <row r="147" spans="1:27" x14ac:dyDescent="0.2">
      <c r="A147" s="74"/>
      <c r="B147" s="74"/>
      <c r="C147" s="74"/>
      <c r="D147" s="74" t="s">
        <v>55</v>
      </c>
      <c r="E147" s="76">
        <f t="shared" ref="E147:J147" ca="1" si="53">E133-(E133-E140)/$M129*$M127</f>
        <v>-33.343874999999997</v>
      </c>
      <c r="F147" s="76">
        <f t="shared" ca="1" si="53"/>
        <v>-21.71875</v>
      </c>
      <c r="G147" s="76">
        <f t="shared" ca="1" si="53"/>
        <v>40.5636875</v>
      </c>
      <c r="H147" s="76">
        <f t="shared" ca="1" si="53"/>
        <v>0.10515625000000001</v>
      </c>
      <c r="I147" s="76">
        <f t="shared" ca="1" si="53"/>
        <v>1.5147187499999999</v>
      </c>
      <c r="J147" s="76">
        <f t="shared" ca="1" si="53"/>
        <v>3.4625625000000002</v>
      </c>
      <c r="K147" s="76">
        <f t="shared" ref="K147:L150" ca="1" si="54">(ABS(G147)+ABS(I147))*SIGN(G147)</f>
        <v>42.07840625</v>
      </c>
      <c r="L147" s="76">
        <f t="shared" ca="1" si="54"/>
        <v>3.56771875</v>
      </c>
      <c r="M147" s="76">
        <f ca="1">(ABS(K147)+0.3*ABS(L147))*SIGN(K147)</f>
        <v>43.148721875</v>
      </c>
      <c r="N147" s="76">
        <f ca="1">(ABS(L147)+0.3*ABS(K147))*SIGN(L147)</f>
        <v>16.191240624999999</v>
      </c>
      <c r="O147" s="76">
        <f ca="1">F147+M147</f>
        <v>21.429971875</v>
      </c>
      <c r="P147" s="76">
        <f ca="1">F147-M147</f>
        <v>-64.867471875000007</v>
      </c>
      <c r="Q147" s="76">
        <f ca="1">F147+N147</f>
        <v>-5.5275093750000011</v>
      </c>
      <c r="R147" s="76">
        <f ca="1">F147-N147</f>
        <v>-37.909990624999999</v>
      </c>
      <c r="S147" s="74"/>
      <c r="T147" s="74"/>
      <c r="U147" s="74"/>
      <c r="V147" s="74"/>
      <c r="W147" s="74"/>
      <c r="X147" s="74"/>
      <c r="Y147" s="74"/>
      <c r="Z147" s="74"/>
      <c r="AA147" s="74"/>
    </row>
    <row r="148" spans="1:27" x14ac:dyDescent="0.2">
      <c r="A148" s="74"/>
      <c r="B148" s="74"/>
      <c r="C148" s="74"/>
      <c r="D148" s="74" t="s">
        <v>56</v>
      </c>
      <c r="E148" s="76">
        <f t="shared" ref="E148:J150" ca="1" si="55">E134</f>
        <v>-10.714</v>
      </c>
      <c r="F148" s="76">
        <f t="shared" ca="1" si="55"/>
        <v>-7.8730000000000002</v>
      </c>
      <c r="G148" s="76">
        <f t="shared" ca="1" si="55"/>
        <v>1.339</v>
      </c>
      <c r="H148" s="76">
        <f t="shared" ca="1" si="55"/>
        <v>70.186999999999998</v>
      </c>
      <c r="I148" s="76">
        <f t="shared" ca="1" si="55"/>
        <v>-4.9939999999999998</v>
      </c>
      <c r="J148" s="76">
        <f t="shared" ca="1" si="55"/>
        <v>-11.414999999999999</v>
      </c>
      <c r="K148" s="76">
        <f t="shared" ca="1" si="54"/>
        <v>6.3330000000000002</v>
      </c>
      <c r="L148" s="76">
        <f t="shared" ca="1" si="54"/>
        <v>81.602000000000004</v>
      </c>
      <c r="M148" s="76">
        <f ca="1">(ABS(K148)+0.3*ABS(L148))*SIGN(K148)</f>
        <v>30.813600000000001</v>
      </c>
      <c r="N148" s="76">
        <f ca="1">(ABS(L148)+0.3*ABS(K148))*SIGN(L148)</f>
        <v>83.501900000000006</v>
      </c>
      <c r="O148" s="76">
        <f ca="1">F148+M148</f>
        <v>22.9406</v>
      </c>
      <c r="P148" s="76">
        <f ca="1">F148-M148</f>
        <v>-38.686599999999999</v>
      </c>
      <c r="Q148" s="76">
        <f ca="1">F148+N148</f>
        <v>75.628900000000002</v>
      </c>
      <c r="R148" s="76">
        <f ca="1">F148-N148</f>
        <v>-91.374900000000011</v>
      </c>
      <c r="S148" s="74"/>
      <c r="T148" s="74"/>
      <c r="U148" s="74"/>
      <c r="V148" s="74"/>
      <c r="W148" s="74"/>
      <c r="X148" s="74"/>
      <c r="Y148" s="74"/>
      <c r="Z148" s="74"/>
      <c r="AA148" s="74"/>
    </row>
    <row r="149" spans="1:27" x14ac:dyDescent="0.2">
      <c r="A149" s="74"/>
      <c r="B149" s="74"/>
      <c r="C149" s="74"/>
      <c r="D149" s="74" t="s">
        <v>57</v>
      </c>
      <c r="E149" s="76">
        <f t="shared" ca="1" si="55"/>
        <v>-25.204000000000001</v>
      </c>
      <c r="F149" s="76">
        <f t="shared" ca="1" si="55"/>
        <v>-16.417999999999999</v>
      </c>
      <c r="G149" s="76">
        <f t="shared" ca="1" si="55"/>
        <v>32.334000000000003</v>
      </c>
      <c r="H149" s="76">
        <f t="shared" ca="1" si="55"/>
        <v>8.3000000000000004E-2</v>
      </c>
      <c r="I149" s="76">
        <f t="shared" ca="1" si="55"/>
        <v>1.2110000000000001</v>
      </c>
      <c r="J149" s="76">
        <f t="shared" ca="1" si="55"/>
        <v>2.7679999999999998</v>
      </c>
      <c r="K149" s="76">
        <f t="shared" ca="1" si="54"/>
        <v>33.545000000000002</v>
      </c>
      <c r="L149" s="76">
        <f t="shared" ca="1" si="54"/>
        <v>2.851</v>
      </c>
      <c r="M149" s="76">
        <f ca="1">(ABS(K149)+0.3*ABS(L149))*SIGN(K149)</f>
        <v>34.400300000000001</v>
      </c>
      <c r="N149" s="76">
        <f ca="1">(ABS(L149)+0.3*ABS(K149))*SIGN(L149)</f>
        <v>12.9145</v>
      </c>
      <c r="O149" s="76">
        <f ca="1">F149+M149</f>
        <v>17.982300000000002</v>
      </c>
      <c r="P149" s="76">
        <f ca="1">F149-M149</f>
        <v>-50.818300000000001</v>
      </c>
      <c r="Q149" s="76">
        <f ca="1">F149+N149</f>
        <v>-3.5034999999999989</v>
      </c>
      <c r="R149" s="76">
        <f ca="1">F149-N149</f>
        <v>-29.3325</v>
      </c>
      <c r="S149" s="74"/>
      <c r="T149" s="74"/>
      <c r="U149" s="74"/>
      <c r="V149" s="74"/>
      <c r="W149" s="74"/>
      <c r="X149" s="74"/>
      <c r="Y149" s="74"/>
      <c r="Z149" s="74"/>
      <c r="AA149" s="74"/>
    </row>
    <row r="150" spans="1:27" x14ac:dyDescent="0.2">
      <c r="A150" s="74"/>
      <c r="B150" s="74"/>
      <c r="C150" s="74"/>
      <c r="D150" s="74" t="s">
        <v>12</v>
      </c>
      <c r="E150" s="76">
        <f ca="1">E136+K136</f>
        <v>-439.16400000000004</v>
      </c>
      <c r="F150" s="76">
        <f ca="1">F136+L136</f>
        <v>-303.90700000000004</v>
      </c>
      <c r="G150" s="76">
        <f t="shared" ca="1" si="55"/>
        <v>70.814000000000007</v>
      </c>
      <c r="H150" s="76">
        <f t="shared" ca="1" si="55"/>
        <v>134.84100000000001</v>
      </c>
      <c r="I150" s="76">
        <f t="shared" ca="1" si="55"/>
        <v>-6.7310000000000008</v>
      </c>
      <c r="J150" s="76">
        <f t="shared" ca="1" si="55"/>
        <v>-15.385999999999999</v>
      </c>
      <c r="K150" s="76">
        <f t="shared" ca="1" si="54"/>
        <v>77.545000000000002</v>
      </c>
      <c r="L150" s="76">
        <f t="shared" ca="1" si="54"/>
        <v>150.227</v>
      </c>
      <c r="M150" s="76">
        <f ca="1">(ABS(K150)+0.3*ABS(L150))*SIGN(K150)</f>
        <v>122.6131</v>
      </c>
      <c r="N150" s="76">
        <f ca="1">(ABS(L150)+0.3*ABS(K150))*SIGN(L150)</f>
        <v>173.4905</v>
      </c>
      <c r="O150" s="76">
        <f ca="1">F150+M150</f>
        <v>-181.29390000000004</v>
      </c>
      <c r="P150" s="76">
        <f ca="1">F150-M150</f>
        <v>-426.52010000000007</v>
      </c>
      <c r="Q150" s="76">
        <f ca="1">F150+N150</f>
        <v>-130.41650000000004</v>
      </c>
      <c r="R150" s="76">
        <f ca="1">F150-N150</f>
        <v>-477.39750000000004</v>
      </c>
      <c r="S150" s="74"/>
      <c r="T150" s="74"/>
      <c r="U150" s="74"/>
      <c r="V150" s="74"/>
      <c r="W150" s="74"/>
      <c r="X150" s="74"/>
      <c r="Y150" s="74"/>
      <c r="Z150" s="74"/>
      <c r="AA150" s="74"/>
    </row>
    <row r="151" spans="1:27" x14ac:dyDescent="0.2">
      <c r="A151" s="74"/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  <c r="AA151" s="74"/>
    </row>
    <row r="152" spans="1:27" x14ac:dyDescent="0.2">
      <c r="A152" s="74"/>
      <c r="B152" s="74" t="s">
        <v>61</v>
      </c>
      <c r="C152" s="74" t="s">
        <v>60</v>
      </c>
      <c r="D152" s="74"/>
      <c r="E152" s="75" t="s">
        <v>46</v>
      </c>
      <c r="F152" s="75" t="s">
        <v>47</v>
      </c>
      <c r="G152" s="75" t="s">
        <v>48</v>
      </c>
      <c r="H152" s="75" t="s">
        <v>49</v>
      </c>
      <c r="I152" s="75" t="s">
        <v>50</v>
      </c>
      <c r="J152" s="75" t="s">
        <v>51</v>
      </c>
      <c r="K152" s="75" t="s">
        <v>62</v>
      </c>
      <c r="L152" s="75" t="s">
        <v>63</v>
      </c>
      <c r="M152" s="75" t="s">
        <v>64</v>
      </c>
      <c r="N152" s="75" t="s">
        <v>65</v>
      </c>
      <c r="O152" s="75" t="s">
        <v>66</v>
      </c>
      <c r="P152" s="75" t="s">
        <v>67</v>
      </c>
      <c r="Q152" s="75" t="s">
        <v>68</v>
      </c>
      <c r="R152" s="75" t="s">
        <v>69</v>
      </c>
      <c r="S152" s="74"/>
      <c r="T152" s="74"/>
      <c r="U152" s="74"/>
      <c r="V152" s="74"/>
      <c r="W152" s="74"/>
      <c r="X152" s="74"/>
      <c r="Y152" s="74"/>
      <c r="Z152" s="74"/>
      <c r="AA152" s="74"/>
    </row>
    <row r="153" spans="1:27" x14ac:dyDescent="0.2">
      <c r="A153" s="74"/>
      <c r="B153" s="74"/>
      <c r="C153" s="74"/>
      <c r="D153" s="74" t="s">
        <v>54</v>
      </c>
      <c r="E153" s="76">
        <f t="shared" ref="E153:J153" ca="1" si="56">E139+(E132-E139)/$M129*$M128</f>
        <v>13.580875000000001</v>
      </c>
      <c r="F153" s="76">
        <f t="shared" ca="1" si="56"/>
        <v>10.0030625</v>
      </c>
      <c r="G153" s="76">
        <f t="shared" ca="1" si="56"/>
        <v>-1.7762812499999998</v>
      </c>
      <c r="H153" s="76">
        <f t="shared" ca="1" si="56"/>
        <v>-93.080749999999995</v>
      </c>
      <c r="I153" s="76">
        <f t="shared" ca="1" si="56"/>
        <v>6.5707812500000005</v>
      </c>
      <c r="J153" s="76">
        <f t="shared" ca="1" si="56"/>
        <v>15.018593750000001</v>
      </c>
      <c r="K153" s="76">
        <f ca="1">(ABS(G153)+ABS(I153))*SIGN(G153)</f>
        <v>-8.3470624999999998</v>
      </c>
      <c r="L153" s="76">
        <f ca="1">(ABS(H153)+ABS(J153))*SIGN(H153)</f>
        <v>-108.09934375</v>
      </c>
      <c r="M153" s="76">
        <f ca="1">(ABS(K153)+0.3*ABS(L153))*SIGN(K153)</f>
        <v>-40.776865624999999</v>
      </c>
      <c r="N153" s="76">
        <f ca="1">(ABS(L153)+0.3*ABS(K153))*SIGN(L153)</f>
        <v>-110.60346250000001</v>
      </c>
      <c r="O153" s="76">
        <f ca="1">F153+M153</f>
        <v>-30.773803125000001</v>
      </c>
      <c r="P153" s="76">
        <f ca="1">F153-M153</f>
        <v>50.779928124999998</v>
      </c>
      <c r="Q153" s="76">
        <f ca="1">F153+N153</f>
        <v>-100.60040000000001</v>
      </c>
      <c r="R153" s="76">
        <f ca="1">F153-N153</f>
        <v>120.606525</v>
      </c>
      <c r="S153" s="74"/>
      <c r="T153" s="74"/>
      <c r="U153" s="74"/>
      <c r="V153" s="74"/>
      <c r="W153" s="74"/>
      <c r="X153" s="74"/>
      <c r="Y153" s="74"/>
      <c r="Z153" s="74"/>
      <c r="AA153" s="74"/>
    </row>
    <row r="154" spans="1:27" x14ac:dyDescent="0.2">
      <c r="A154" s="74"/>
      <c r="B154" s="74"/>
      <c r="C154" s="74"/>
      <c r="D154" s="74" t="s">
        <v>55</v>
      </c>
      <c r="E154" s="76">
        <f t="shared" ref="E154:J154" ca="1" si="57">E140+(E133-E140)/$M129*$M128</f>
        <v>32.185874999999996</v>
      </c>
      <c r="F154" s="76">
        <f t="shared" ca="1" si="57"/>
        <v>20.966749999999998</v>
      </c>
      <c r="G154" s="76">
        <f t="shared" ca="1" si="57"/>
        <v>-43.505687500000008</v>
      </c>
      <c r="H154" s="76">
        <f t="shared" ca="1" si="57"/>
        <v>-0.11015625000000001</v>
      </c>
      <c r="I154" s="76">
        <f t="shared" ca="1" si="57"/>
        <v>-1.6337187500000001</v>
      </c>
      <c r="J154" s="76">
        <f t="shared" ca="1" si="57"/>
        <v>-3.7345625000000005</v>
      </c>
      <c r="K154" s="76">
        <f t="shared" ref="K154:L157" ca="1" si="58">(ABS(G154)+ABS(I154))*SIGN(G154)</f>
        <v>-45.139406250000008</v>
      </c>
      <c r="L154" s="76">
        <f t="shared" ca="1" si="58"/>
        <v>-3.8447187500000006</v>
      </c>
      <c r="M154" s="76">
        <f ca="1">(ABS(K154)+0.3*ABS(L154))*SIGN(K154)</f>
        <v>-46.292821875000008</v>
      </c>
      <c r="N154" s="76">
        <f ca="1">(ABS(L154)+0.3*ABS(K154))*SIGN(L154)</f>
        <v>-17.386540625000002</v>
      </c>
      <c r="O154" s="76">
        <f ca="1">F154+M154</f>
        <v>-25.326071875000011</v>
      </c>
      <c r="P154" s="76">
        <f ca="1">F154-M154</f>
        <v>67.259571875000006</v>
      </c>
      <c r="Q154" s="76">
        <f ca="1">F154+N154</f>
        <v>3.5802093749999955</v>
      </c>
      <c r="R154" s="76">
        <f ca="1">F154-N154</f>
        <v>38.353290625</v>
      </c>
      <c r="S154" s="74"/>
      <c r="T154" s="74"/>
      <c r="U154" s="74"/>
      <c r="V154" s="74"/>
      <c r="W154" s="74"/>
      <c r="X154" s="74"/>
      <c r="Y154" s="74"/>
      <c r="Z154" s="74"/>
      <c r="AA154" s="74"/>
    </row>
    <row r="155" spans="1:27" x14ac:dyDescent="0.2">
      <c r="A155" s="74"/>
      <c r="B155" s="74"/>
      <c r="C155" s="74"/>
      <c r="D155" s="74" t="s">
        <v>56</v>
      </c>
      <c r="E155" s="76">
        <f ca="1">E148</f>
        <v>-10.714</v>
      </c>
      <c r="F155" s="76">
        <f t="shared" ref="F155:J156" ca="1" si="59">F148</f>
        <v>-7.8730000000000002</v>
      </c>
      <c r="G155" s="76">
        <f t="shared" ca="1" si="59"/>
        <v>1.339</v>
      </c>
      <c r="H155" s="76">
        <f t="shared" ca="1" si="59"/>
        <v>70.186999999999998</v>
      </c>
      <c r="I155" s="76">
        <f t="shared" ca="1" si="59"/>
        <v>-4.9939999999999998</v>
      </c>
      <c r="J155" s="76">
        <f t="shared" ca="1" si="59"/>
        <v>-11.414999999999999</v>
      </c>
      <c r="K155" s="76">
        <f t="shared" ca="1" si="58"/>
        <v>6.3330000000000002</v>
      </c>
      <c r="L155" s="76">
        <f t="shared" ca="1" si="58"/>
        <v>81.602000000000004</v>
      </c>
      <c r="M155" s="76">
        <f ca="1">(ABS(K155)+0.3*ABS(L155))*SIGN(K155)</f>
        <v>30.813600000000001</v>
      </c>
      <c r="N155" s="76">
        <f ca="1">(ABS(L155)+0.3*ABS(K155))*SIGN(L155)</f>
        <v>83.501900000000006</v>
      </c>
      <c r="O155" s="76">
        <f ca="1">F155+M155</f>
        <v>22.9406</v>
      </c>
      <c r="P155" s="76">
        <f ca="1">F155-M155</f>
        <v>-38.686599999999999</v>
      </c>
      <c r="Q155" s="76">
        <f ca="1">F155+N155</f>
        <v>75.628900000000002</v>
      </c>
      <c r="R155" s="76">
        <f ca="1">F155-N155</f>
        <v>-91.374900000000011</v>
      </c>
      <c r="S155" s="74"/>
      <c r="T155" s="74"/>
      <c r="U155" s="74"/>
      <c r="V155" s="74"/>
      <c r="W155" s="74"/>
      <c r="X155" s="74"/>
      <c r="Y155" s="74"/>
      <c r="Z155" s="74"/>
      <c r="AA155" s="74"/>
    </row>
    <row r="156" spans="1:27" x14ac:dyDescent="0.2">
      <c r="A156" s="74"/>
      <c r="B156" s="74"/>
      <c r="C156" s="74"/>
      <c r="D156" s="74" t="s">
        <v>57</v>
      </c>
      <c r="E156" s="76">
        <f ca="1">E149</f>
        <v>-25.204000000000001</v>
      </c>
      <c r="F156" s="76">
        <f t="shared" ca="1" si="59"/>
        <v>-16.417999999999999</v>
      </c>
      <c r="G156" s="76">
        <f t="shared" ca="1" si="59"/>
        <v>32.334000000000003</v>
      </c>
      <c r="H156" s="76">
        <f t="shared" ca="1" si="59"/>
        <v>8.3000000000000004E-2</v>
      </c>
      <c r="I156" s="76">
        <f t="shared" ca="1" si="59"/>
        <v>1.2110000000000001</v>
      </c>
      <c r="J156" s="76">
        <f t="shared" ca="1" si="59"/>
        <v>2.7679999999999998</v>
      </c>
      <c r="K156" s="76">
        <f t="shared" ca="1" si="58"/>
        <v>33.545000000000002</v>
      </c>
      <c r="L156" s="76">
        <f t="shared" ca="1" si="58"/>
        <v>2.851</v>
      </c>
      <c r="M156" s="76">
        <f ca="1">(ABS(K156)+0.3*ABS(L156))*SIGN(K156)</f>
        <v>34.400300000000001</v>
      </c>
      <c r="N156" s="76">
        <f ca="1">(ABS(L156)+0.3*ABS(K156))*SIGN(L156)</f>
        <v>12.9145</v>
      </c>
      <c r="O156" s="76">
        <f ca="1">F156+M156</f>
        <v>17.982300000000002</v>
      </c>
      <c r="P156" s="76">
        <f ca="1">F156-M156</f>
        <v>-50.818300000000001</v>
      </c>
      <c r="Q156" s="76">
        <f ca="1">F156+N156</f>
        <v>-3.5034999999999989</v>
      </c>
      <c r="R156" s="76">
        <f ca="1">F156-N156</f>
        <v>-29.3325</v>
      </c>
      <c r="S156" s="74"/>
      <c r="T156" s="74"/>
      <c r="U156" s="74"/>
      <c r="V156" s="74"/>
      <c r="W156" s="74"/>
      <c r="X156" s="74"/>
      <c r="Y156" s="74"/>
      <c r="Z156" s="74"/>
      <c r="AA156" s="74"/>
    </row>
    <row r="157" spans="1:27" x14ac:dyDescent="0.2">
      <c r="A157" s="74"/>
      <c r="B157" s="74"/>
      <c r="C157" s="74"/>
      <c r="D157" s="74" t="s">
        <v>12</v>
      </c>
      <c r="E157" s="76">
        <f ca="1">E143+K143</f>
        <v>-456.90900000000005</v>
      </c>
      <c r="F157" s="76">
        <f ca="1">F143+L143</f>
        <v>-317.55700000000002</v>
      </c>
      <c r="G157" s="76">
        <f ca="1">G143</f>
        <v>70.814000000000007</v>
      </c>
      <c r="H157" s="76">
        <f ca="1">H143</f>
        <v>134.84100000000001</v>
      </c>
      <c r="I157" s="76">
        <f ca="1">I143</f>
        <v>-6.7310000000000008</v>
      </c>
      <c r="J157" s="76">
        <f ca="1">J143</f>
        <v>-15.385999999999999</v>
      </c>
      <c r="K157" s="76">
        <f t="shared" ca="1" si="58"/>
        <v>77.545000000000002</v>
      </c>
      <c r="L157" s="76">
        <f t="shared" ca="1" si="58"/>
        <v>150.227</v>
      </c>
      <c r="M157" s="76">
        <f ca="1">(ABS(K157)+0.3*ABS(L157))*SIGN(K157)</f>
        <v>122.6131</v>
      </c>
      <c r="N157" s="76">
        <f ca="1">(ABS(L157)+0.3*ABS(K157))*SIGN(L157)</f>
        <v>173.4905</v>
      </c>
      <c r="O157" s="76">
        <f ca="1">F157+M157</f>
        <v>-194.94390000000001</v>
      </c>
      <c r="P157" s="76">
        <f ca="1">F157-M157</f>
        <v>-440.17010000000005</v>
      </c>
      <c r="Q157" s="76">
        <f ca="1">F157+N157</f>
        <v>-144.06650000000002</v>
      </c>
      <c r="R157" s="76">
        <f ca="1">F157-N157</f>
        <v>-491.04750000000001</v>
      </c>
      <c r="S157" s="74"/>
      <c r="T157" s="74"/>
      <c r="U157" s="74"/>
      <c r="V157" s="74"/>
      <c r="W157" s="74"/>
      <c r="X157" s="74"/>
      <c r="Y157" s="74"/>
      <c r="Z157" s="74"/>
      <c r="AA157" s="74"/>
    </row>
    <row r="158" spans="1:27" x14ac:dyDescent="0.2">
      <c r="A158" s="74"/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  <c r="AA158" s="74"/>
    </row>
    <row r="159" spans="1:27" x14ac:dyDescent="0.2">
      <c r="A159" s="74" t="s">
        <v>21</v>
      </c>
      <c r="B159" s="74" t="s">
        <v>61</v>
      </c>
      <c r="C159" s="74" t="s">
        <v>45</v>
      </c>
      <c r="D159" s="74"/>
      <c r="E159" s="77" t="s">
        <v>46</v>
      </c>
      <c r="F159" s="75" t="s">
        <v>66</v>
      </c>
      <c r="G159" s="75" t="s">
        <v>67</v>
      </c>
      <c r="H159" s="75" t="s">
        <v>68</v>
      </c>
      <c r="I159" s="75" t="s">
        <v>69</v>
      </c>
      <c r="J159" s="75" t="s">
        <v>70</v>
      </c>
      <c r="K159" s="77" t="s">
        <v>66</v>
      </c>
      <c r="L159" s="77" t="s">
        <v>67</v>
      </c>
      <c r="M159" s="77" t="s">
        <v>68</v>
      </c>
      <c r="N159" s="77" t="s">
        <v>69</v>
      </c>
      <c r="O159" s="74"/>
      <c r="P159" s="75" t="s">
        <v>46</v>
      </c>
      <c r="Q159" s="75" t="s">
        <v>66</v>
      </c>
      <c r="R159" s="75" t="s">
        <v>67</v>
      </c>
      <c r="S159" s="75" t="s">
        <v>68</v>
      </c>
      <c r="T159" s="75" t="s">
        <v>69</v>
      </c>
      <c r="U159" s="75" t="s">
        <v>13</v>
      </c>
      <c r="V159" s="78" t="s">
        <v>71</v>
      </c>
      <c r="W159" s="53" t="s">
        <v>72</v>
      </c>
      <c r="X159" s="53" t="s">
        <v>73</v>
      </c>
      <c r="Y159" s="70"/>
      <c r="Z159" s="53"/>
      <c r="AA159" s="74"/>
    </row>
    <row r="160" spans="1:27" x14ac:dyDescent="0.2">
      <c r="A160" s="55">
        <f ca="1">B127</f>
        <v>1</v>
      </c>
      <c r="D160" s="55" t="s">
        <v>54</v>
      </c>
      <c r="E160" s="79">
        <f ca="1">E146</f>
        <v>-14.274875</v>
      </c>
      <c r="F160" s="54">
        <f t="shared" ref="F160:I161" ca="1" si="60">O146</f>
        <v>28.871903124999992</v>
      </c>
      <c r="G160" s="54">
        <f t="shared" ca="1" si="60"/>
        <v>-49.806028124999997</v>
      </c>
      <c r="H160" s="80">
        <f t="shared" ca="1" si="60"/>
        <v>96.034999999999997</v>
      </c>
      <c r="I160" s="80">
        <f t="shared" ca="1" si="60"/>
        <v>-116.96912499999999</v>
      </c>
      <c r="J160" s="54">
        <f>INDEX($N$327:$N$338,MATCH(A162,$L$327:$L$338,-1),1)</f>
        <v>69.205499999999986</v>
      </c>
      <c r="K160" s="79">
        <f ca="1">MAX(ABS(F160),IF(J160="---",0,0.3*J160))</f>
        <v>28.871903124999992</v>
      </c>
      <c r="L160" s="79">
        <f ca="1">MAX(ABS(G160),IF(J160="---",0,0.3*J160))</f>
        <v>49.806028124999997</v>
      </c>
      <c r="M160" s="79">
        <f ca="1">MAX(ABS(H160),J160)</f>
        <v>96.034999999999997</v>
      </c>
      <c r="N160" s="79">
        <f ca="1">MAX(ABS(I160),J160)</f>
        <v>116.96912499999999</v>
      </c>
      <c r="O160" s="53" t="s">
        <v>74</v>
      </c>
      <c r="P160" s="81">
        <f ca="1">MAX(E160-$Z128*(1-((0.48*$Z127+E162)/(0.48*$Z127))^2),0)/(($F128-2*$F129)*$O$2)*1000</f>
        <v>0</v>
      </c>
      <c r="Q160" s="81">
        <f ca="1">MAX(K160-$Z128*(1-((0.48*$Z127+K162)/(0.48*$Z127))^2),0)/(($F128-2*$F129)*$O$2)*1000</f>
        <v>0</v>
      </c>
      <c r="R160" s="81">
        <f ca="1">MAX(L160-$Z128*(1-((0.48*$Z127+L162)/(0.48*$Z127))^2),0)/(($F128-2*$F129)*$O$2)*1000</f>
        <v>0</v>
      </c>
      <c r="S160" s="81">
        <f ca="1">MAX(M160-$Z128*(1-((0.48*$Z127+M162)/(0.48*$Z127))^2),0)/(($F128-2*$F129)*$O$2)*1000</f>
        <v>2.1628901380678864</v>
      </c>
      <c r="T160" s="81">
        <f ca="1">MAX(N160-$Z128*(1-((0.48*$Z127+N162)/(0.48*$Z127))^2),0)/(($F128-2*$F129)*$O$2)*1000</f>
        <v>0</v>
      </c>
      <c r="U160" s="79">
        <f ca="1">MAX(P160:T160)</f>
        <v>2.1628901380678864</v>
      </c>
      <c r="V160" s="73">
        <v>9.42</v>
      </c>
      <c r="W160" s="70">
        <f>2*V160*$O$2/10</f>
        <v>737.21739130434787</v>
      </c>
      <c r="X160" s="54">
        <f>W160*(F128-2*F129)/200</f>
        <v>228.53739130434784</v>
      </c>
      <c r="Z160" s="53"/>
    </row>
    <row r="161" spans="1:27" x14ac:dyDescent="0.2">
      <c r="A161" s="74" t="s">
        <v>31</v>
      </c>
      <c r="D161" s="55" t="s">
        <v>55</v>
      </c>
      <c r="E161" s="79">
        <f ca="1">E147</f>
        <v>-33.343874999999997</v>
      </c>
      <c r="F161" s="80">
        <f t="shared" ca="1" si="60"/>
        <v>21.429971875</v>
      </c>
      <c r="G161" s="80">
        <f t="shared" ca="1" si="60"/>
        <v>-64.867471875000007</v>
      </c>
      <c r="H161" s="54">
        <f t="shared" ca="1" si="60"/>
        <v>-5.5275093750000011</v>
      </c>
      <c r="I161" s="54">
        <f t="shared" ca="1" si="60"/>
        <v>-37.909990624999999</v>
      </c>
      <c r="J161" s="54">
        <f>INDEX($O$327:$O$338,MATCH(A162,$L$327:$L$338,-1),1)</f>
        <v>96.408000000000001</v>
      </c>
      <c r="K161" s="79">
        <f ca="1">MAX(ABS(F161),J161)</f>
        <v>96.408000000000001</v>
      </c>
      <c r="L161" s="79">
        <f ca="1">MAX(ABS(G161),J161)</f>
        <v>96.408000000000001</v>
      </c>
      <c r="M161" s="79">
        <f ca="1">MAX(ABS(H161),IF(J161="---",0,0.3*J161))</f>
        <v>28.9224</v>
      </c>
      <c r="N161" s="79">
        <f ca="1">MAX(ABS(I161),IF(J161="---",0,0.3*J161))</f>
        <v>37.909990624999999</v>
      </c>
      <c r="O161" s="53" t="s">
        <v>75</v>
      </c>
      <c r="P161" s="81">
        <f ca="1">MAX(E161-$Z129*(1-((0.48*$Z127+E162)/(0.48*$Z127))^2),0)/(($F127-2*$F129)*$O$2)*1000</f>
        <v>0</v>
      </c>
      <c r="Q161" s="81">
        <f ca="1">MAX(K161-$Z129*(1-((0.48*$Z127+K162)/(0.48*$Z127))^2),0)/(($F127-2*$F129)*$O$2)*1000</f>
        <v>8.2405222537549392</v>
      </c>
      <c r="R161" s="81">
        <f ca="1">MAX(L161-$Z129*(1-((0.48*$Z127+L162)/(0.48*$Z127))^2),0)/(($F127-2*$F129)*$O$2)*1000</f>
        <v>4.8769960986949918</v>
      </c>
      <c r="S161" s="81">
        <f ca="1">MAX(M161-$Z129*(1-((0.48*$Z127+M162)/(0.48*$Z127))^2),0)/(($F127-2*$F129)*$O$2)*1000</f>
        <v>1.1910313788785296</v>
      </c>
      <c r="T161" s="81">
        <f ca="1">MAX(N161-$Z129*(1-((0.48*$Z127+N162)/(0.48*$Z127))^2),0)/(($F127-2*$F129)*$O$2)*1000</f>
        <v>0</v>
      </c>
      <c r="U161" s="79">
        <f ca="1">MAX(P161:T161)</f>
        <v>8.2405222537549392</v>
      </c>
      <c r="V161" s="73">
        <v>10.3</v>
      </c>
      <c r="W161" s="70">
        <f>2*V161*$O$2/10</f>
        <v>806.08695652173924</v>
      </c>
      <c r="X161" s="54">
        <f>W161*(F127-2*F129)/200</f>
        <v>88.669565217391323</v>
      </c>
      <c r="Z161" s="53"/>
    </row>
    <row r="162" spans="1:27" x14ac:dyDescent="0.2">
      <c r="A162" s="55">
        <f>B128</f>
        <v>4</v>
      </c>
      <c r="D162" s="55" t="s">
        <v>12</v>
      </c>
      <c r="E162" s="82">
        <f ca="1">E150</f>
        <v>-439.16400000000004</v>
      </c>
      <c r="F162" s="70">
        <f ca="1">O150</f>
        <v>-181.29390000000004</v>
      </c>
      <c r="G162" s="70">
        <f ca="1">P150</f>
        <v>-426.52010000000007</v>
      </c>
      <c r="H162" s="70">
        <f ca="1">Q150</f>
        <v>-130.41650000000004</v>
      </c>
      <c r="I162" s="70">
        <f ca="1">R150</f>
        <v>-477.39750000000004</v>
      </c>
      <c r="K162" s="79">
        <f ca="1">F162</f>
        <v>-181.29390000000004</v>
      </c>
      <c r="L162" s="79">
        <f ca="1">G162</f>
        <v>-426.52010000000007</v>
      </c>
      <c r="M162" s="79">
        <f ca="1">H162</f>
        <v>-130.41650000000004</v>
      </c>
      <c r="N162" s="79">
        <f ca="1">I162</f>
        <v>-477.39750000000004</v>
      </c>
    </row>
    <row r="163" spans="1:27" x14ac:dyDescent="0.2">
      <c r="D163" s="53" t="s">
        <v>76</v>
      </c>
      <c r="E163" s="54">
        <f ca="1">($Z128+$X160)*(1-ABS((0.48*$Z127+E162)/(0.48*$Z127+$W160))^(1+1/(1+$W160/$Z127)))</f>
        <v>361.845888420498</v>
      </c>
      <c r="K163" s="54">
        <f ca="1">($Z128+$X160)*(1-ABS((0.48*$Z127+K162)/(0.48*$Z127+$W160))^(1+1/(1+$W160/$Z127)))</f>
        <v>301.44269636185908</v>
      </c>
      <c r="L163" s="54">
        <f ca="1">($Z128+$X160)*(1-ABS((0.48*$Z127+L162)/(0.48*$Z127+$W160))^(1+1/(1+$W160/$Z127)))</f>
        <v>359.14657475096283</v>
      </c>
      <c r="M163" s="54">
        <f ca="1">($Z128+$X160)*(1-ABS((0.48*$Z127+M162)/(0.48*$Z127+$W160))^(1+1/(1+$W160/$Z127)))</f>
        <v>288.21881853073296</v>
      </c>
      <c r="N163" s="54">
        <f ca="1">($Z128+$X160)*(1-ABS((0.48*$Z127+N162)/(0.48*$Z127+$W160))^(1+1/(1+$W160/$Z127)))</f>
        <v>369.84054317296733</v>
      </c>
    </row>
    <row r="164" spans="1:27" x14ac:dyDescent="0.2">
      <c r="D164" s="53" t="s">
        <v>77</v>
      </c>
      <c r="E164" s="54">
        <f ca="1">($Z129+$X161)*(1-ABS((0.48*$Z127+E162)/(0.48*$Z127+$W161))^(1+1/(1+$W161/$Z127)))</f>
        <v>150.13883780490872</v>
      </c>
      <c r="K164" s="54">
        <f ca="1">($Z129+$X161)*(1-ABS((0.48*$Z127+K162)/(0.48*$Z127+$W161))^(1+1/(1+$W161/$Z127)))</f>
        <v>126.73259881778426</v>
      </c>
      <c r="L164" s="54">
        <f ca="1">($Z129+$X161)*(1-ABS((0.48*$Z127+L162)/(0.48*$Z127+$W161))^(1+1/(1+$W161/$Z127)))</f>
        <v>149.09105819099295</v>
      </c>
      <c r="M164" s="54">
        <f ca="1">($Z129+$X161)*(1-ABS((0.48*$Z127+M162)/(0.48*$Z127+$W161))^(1+1/(1+$W161/$Z127)))</f>
        <v>121.61791839967063</v>
      </c>
      <c r="N164" s="54">
        <f ca="1">($Z129+$X161)*(1-ABS((0.48*$Z127+N162)/(0.48*$Z127+$W161))^(1+1/(1+$W161/$Z127)))</f>
        <v>153.24325618138175</v>
      </c>
    </row>
    <row r="165" spans="1:27" x14ac:dyDescent="0.2">
      <c r="A165" s="55" t="str">
        <f ca="1">IF(MAX(E165:N165)&gt;1,"non verificato","verificato")</f>
        <v>verificato</v>
      </c>
      <c r="D165" s="55" t="s">
        <v>78</v>
      </c>
      <c r="E165" s="83">
        <f ca="1">ABS(E160/E163)^1.5+ABS(E161/E164)^1.5</f>
        <v>0.11249652899486434</v>
      </c>
      <c r="K165" s="83">
        <f ca="1">ABS(K160/K163)^1.5+ABS(K161/K164)^1.5</f>
        <v>0.69313604682980556</v>
      </c>
      <c r="L165" s="83">
        <f ca="1">ABS(L160/L163)^1.5+ABS(L161/L164)^1.5</f>
        <v>0.57163012740350727</v>
      </c>
      <c r="M165" s="83">
        <f ca="1">ABS(M160/M163)^1.5+ABS(M161/M164)^1.5</f>
        <v>0.30830863543821907</v>
      </c>
      <c r="N165" s="83">
        <f ca="1">ABS(N160/N163)^1.5+ABS(N161/N164)^1.5</f>
        <v>0.30090622162787356</v>
      </c>
    </row>
    <row r="167" spans="1:27" x14ac:dyDescent="0.2">
      <c r="B167" s="55" t="s">
        <v>61</v>
      </c>
      <c r="C167" s="55" t="s">
        <v>60</v>
      </c>
      <c r="D167" s="74"/>
      <c r="E167" s="77" t="s">
        <v>46</v>
      </c>
      <c r="F167" s="75" t="s">
        <v>66</v>
      </c>
      <c r="G167" s="75" t="s">
        <v>67</v>
      </c>
      <c r="H167" s="75" t="s">
        <v>68</v>
      </c>
      <c r="I167" s="75" t="s">
        <v>69</v>
      </c>
      <c r="J167" s="75" t="s">
        <v>70</v>
      </c>
      <c r="K167" s="77" t="s">
        <v>66</v>
      </c>
      <c r="L167" s="77" t="s">
        <v>67</v>
      </c>
      <c r="M167" s="77" t="s">
        <v>68</v>
      </c>
      <c r="N167" s="77" t="s">
        <v>69</v>
      </c>
      <c r="O167" s="74"/>
      <c r="P167" s="75" t="s">
        <v>46</v>
      </c>
      <c r="Q167" s="75" t="s">
        <v>66</v>
      </c>
      <c r="R167" s="75" t="s">
        <v>67</v>
      </c>
      <c r="S167" s="75" t="s">
        <v>68</v>
      </c>
      <c r="T167" s="75" t="s">
        <v>69</v>
      </c>
      <c r="U167" s="75" t="s">
        <v>13</v>
      </c>
      <c r="V167" s="78" t="s">
        <v>71</v>
      </c>
      <c r="W167" s="53" t="s">
        <v>72</v>
      </c>
      <c r="X167" s="53" t="s">
        <v>73</v>
      </c>
    </row>
    <row r="168" spans="1:27" x14ac:dyDescent="0.2">
      <c r="D168" s="55" t="s">
        <v>54</v>
      </c>
      <c r="E168" s="79">
        <f ca="1">E153</f>
        <v>13.580875000000001</v>
      </c>
      <c r="F168" s="54">
        <f t="shared" ref="F168:I169" ca="1" si="61">O153</f>
        <v>-30.773803125000001</v>
      </c>
      <c r="G168" s="54">
        <f t="shared" ca="1" si="61"/>
        <v>50.779928124999998</v>
      </c>
      <c r="H168" s="80">
        <f t="shared" ca="1" si="61"/>
        <v>-100.60040000000001</v>
      </c>
      <c r="I168" s="80">
        <f t="shared" ca="1" si="61"/>
        <v>120.606525</v>
      </c>
      <c r="J168" s="54">
        <f>INDEX($N$327:$N$338,MATCH(A162,$L$327:$L$338,-1)+1,1)</f>
        <v>101.57784000000001</v>
      </c>
      <c r="K168" s="79">
        <f ca="1">MAX(ABS(F168),IF(J168="---",0,0.3*J168))</f>
        <v>30.773803125000001</v>
      </c>
      <c r="L168" s="79">
        <f ca="1">MAX(ABS(G168),IF(J168="---",0,0.3*J168))</f>
        <v>50.779928124999998</v>
      </c>
      <c r="M168" s="79">
        <f ca="1">MAX(ABS(H168),J168)</f>
        <v>101.57784000000001</v>
      </c>
      <c r="N168" s="79">
        <f ca="1">MAX(ABS(I168),J168)</f>
        <v>120.606525</v>
      </c>
      <c r="O168" s="53" t="s">
        <v>74</v>
      </c>
      <c r="P168" s="81">
        <f ca="1">MAX(E168-$Z128*(1-((0.48*$Z127+E170)/(0.48*$Z127))^2),0)/(($F128-2*$F129)*$O$2)*1000</f>
        <v>0</v>
      </c>
      <c r="Q168" s="81">
        <f ca="1">MAX(F168-$Z128*(1-((0.48*$Z127+F170)/(0.48*$Z127))^2),0)/(($F128-2*$F129)*$O$2)*1000</f>
        <v>0</v>
      </c>
      <c r="R168" s="81">
        <f ca="1">MAX(G168-$Z128*(1-((0.48*$Z127+G170)/(0.48*$Z127))^2),0)/(($F128-2*$F129)*$O$2)*1000</f>
        <v>0</v>
      </c>
      <c r="S168" s="81">
        <f ca="1">MAX(H168-$Z128*(1-((0.48*$Z127+H170)/(0.48*$Z127))^2),0)/(($F128-2*$F129)*$O$2)*1000</f>
        <v>0</v>
      </c>
      <c r="T168" s="81">
        <f ca="1">MAX(I168-$Z128*(1-((0.48*$Z127+I170)/(0.48*$Z127))^2),0)/(($F128-2*$F129)*$O$2)*1000</f>
        <v>0</v>
      </c>
      <c r="U168" s="79">
        <f ca="1">MAX(P168:T168)</f>
        <v>0</v>
      </c>
      <c r="V168" s="73">
        <v>9.42</v>
      </c>
      <c r="W168" s="70">
        <f>2*V168*$O$2/10</f>
        <v>737.21739130434787</v>
      </c>
      <c r="X168" s="54">
        <f>W168*(F128-2*F129)/200</f>
        <v>228.53739130434784</v>
      </c>
    </row>
    <row r="169" spans="1:27" x14ac:dyDescent="0.2">
      <c r="D169" s="55" t="s">
        <v>55</v>
      </c>
      <c r="E169" s="79">
        <f ca="1">E154</f>
        <v>32.185874999999996</v>
      </c>
      <c r="F169" s="80">
        <f t="shared" ca="1" si="61"/>
        <v>-25.326071875000011</v>
      </c>
      <c r="G169" s="80">
        <f t="shared" ca="1" si="61"/>
        <v>67.259571875000006</v>
      </c>
      <c r="H169" s="54">
        <f t="shared" ca="1" si="61"/>
        <v>3.5802093749999955</v>
      </c>
      <c r="I169" s="54">
        <f t="shared" ca="1" si="61"/>
        <v>38.353290625</v>
      </c>
      <c r="J169" s="54">
        <f>INDEX($O$327:$O$338,MATCH(A162,$L$327:$L$338,-1)+1,1)</f>
        <v>142.90640000000002</v>
      </c>
      <c r="K169" s="79">
        <f ca="1">MAX(ABS(F169),J169)</f>
        <v>142.90640000000002</v>
      </c>
      <c r="L169" s="79">
        <f ca="1">MAX(ABS(G169),J169)</f>
        <v>142.90640000000002</v>
      </c>
      <c r="M169" s="79">
        <f ca="1">MAX(ABS(H169),IF(J169="---",0,0.3*J169))</f>
        <v>42.871920000000003</v>
      </c>
      <c r="N169" s="79">
        <f ca="1">MAX(ABS(I169),IF(J169="---",0,0.3*J169))</f>
        <v>42.871920000000003</v>
      </c>
      <c r="O169" s="53" t="s">
        <v>75</v>
      </c>
      <c r="P169" s="81">
        <f ca="1">MAX(E169-$Z129*(1-((0.48*$Z127+E170)/(0.48*$Z127))^2),0)/(($F127-2*$F129)*$O$2)*1000</f>
        <v>0</v>
      </c>
      <c r="Q169" s="81">
        <f ca="1">MAX(F169-$Z129*(1-((0.48*$Z127+F170)/(0.48*$Z127))^2),0)/(($F127-2*$F129)*$O$2)*1000</f>
        <v>0</v>
      </c>
      <c r="R169" s="81">
        <f ca="1">MAX(G169-$Z129*(1-((0.48*$Z127+G170)/(0.48*$Z127))^2),0)/(($F127-2*$F129)*$O$2)*1000</f>
        <v>1.325402575169295</v>
      </c>
      <c r="S169" s="81">
        <f ca="1">MAX(H169-$Z129*(1-((0.48*$Z127+H170)/(0.48*$Z127))^2),0)/(($F127-2*$F129)*$O$2)*1000</f>
        <v>0</v>
      </c>
      <c r="T169" s="81">
        <f ca="1">MAX(I169-$Z129*(1-((0.48*$Z127+I170)/(0.48*$Z127))^2),0)/(($F127-2*$F129)*$O$2)*1000</f>
        <v>0</v>
      </c>
      <c r="U169" s="79">
        <f ca="1">MAX(P169:T169)</f>
        <v>1.325402575169295</v>
      </c>
      <c r="V169" s="73">
        <v>10.3</v>
      </c>
      <c r="W169" s="70">
        <f>2*V169*$O$2/10</f>
        <v>806.08695652173924</v>
      </c>
      <c r="X169" s="54">
        <f>W169*(F127-2*F129)/200</f>
        <v>88.669565217391323</v>
      </c>
    </row>
    <row r="170" spans="1:27" x14ac:dyDescent="0.2">
      <c r="D170" s="55" t="s">
        <v>12</v>
      </c>
      <c r="E170" s="82">
        <f ca="1">E157</f>
        <v>-456.90900000000005</v>
      </c>
      <c r="F170" s="70">
        <f ca="1">O157</f>
        <v>-194.94390000000001</v>
      </c>
      <c r="G170" s="70">
        <f ca="1">P157</f>
        <v>-440.17010000000005</v>
      </c>
      <c r="H170" s="70">
        <f ca="1">Q157</f>
        <v>-144.06650000000002</v>
      </c>
      <c r="I170" s="70">
        <f ca="1">R157</f>
        <v>-491.04750000000001</v>
      </c>
      <c r="K170" s="79">
        <f ca="1">F170</f>
        <v>-194.94390000000001</v>
      </c>
      <c r="L170" s="79">
        <f ca="1">G170</f>
        <v>-440.17010000000005</v>
      </c>
      <c r="M170" s="79">
        <f ca="1">H170</f>
        <v>-144.06650000000002</v>
      </c>
      <c r="N170" s="79">
        <f ca="1">I170</f>
        <v>-491.04750000000001</v>
      </c>
    </row>
    <row r="171" spans="1:27" x14ac:dyDescent="0.2">
      <c r="D171" s="53" t="s">
        <v>76</v>
      </c>
      <c r="E171" s="54">
        <f ca="1">($Z128+$X168)*(1-ABS((0.48*$Z127+E170)/(0.48*$Z127+$W168))^(1+1/(1+$W168/$Z127)))</f>
        <v>365.58779314529335</v>
      </c>
      <c r="K171" s="54">
        <f ca="1">($Z128+$X168)*(1-ABS((0.48*$Z127+K170)/(0.48*$Z127+$W168))^(1+1/(1+$W168/$Z127)))</f>
        <v>304.91829738272861</v>
      </c>
      <c r="L171" s="54">
        <f ca="1">($Z128+$X168)*(1-ABS((0.48*$Z127+L170)/(0.48*$Z127+$W168))^(1+1/(1+$W168/$Z127)))</f>
        <v>362.05949700944927</v>
      </c>
      <c r="M171" s="54">
        <f ca="1">($Z128+$X168)*(1-ABS((0.48*$Z127+M170)/(0.48*$Z127+$W168))^(1+1/(1+$W168/$Z127)))</f>
        <v>291.80825683793586</v>
      </c>
      <c r="N171" s="54">
        <f ca="1">($Z128+$X168)*(1-ABS((0.48*$Z127+N170)/(0.48*$Z127+$W168))^(1+1/(1+$W168/$Z127)))</f>
        <v>372.63343738787859</v>
      </c>
    </row>
    <row r="172" spans="1:27" x14ac:dyDescent="0.2">
      <c r="D172" s="53" t="s">
        <v>77</v>
      </c>
      <c r="E172" s="54">
        <f ca="1">($Z129+$X169)*(1-ABS((0.48*$Z127+E170)/(0.48*$Z127+$W169))^(1+1/(1+$W169/$Z127)))</f>
        <v>151.59164114258488</v>
      </c>
      <c r="K172" s="54">
        <f ca="1">($Z129+$X169)*(1-ABS((0.48*$Z127+K170)/(0.48*$Z127+$W169))^(1+1/(1+$W169/$Z127)))</f>
        <v>128.07738324726722</v>
      </c>
      <c r="L172" s="54">
        <f ca="1">($Z129+$X169)*(1-ABS((0.48*$Z127+L170)/(0.48*$Z127+$W169))^(1+1/(1+$W169/$Z127)))</f>
        <v>150.22176155864096</v>
      </c>
      <c r="M172" s="54">
        <f ca="1">($Z129+$X169)*(1-ABS((0.48*$Z127+M170)/(0.48*$Z127+$W169))^(1+1/(1+$W169/$Z127)))</f>
        <v>123.00593389487108</v>
      </c>
      <c r="N172" s="54">
        <f ca="1">($Z129+$X169)*(1-ABS((0.48*$Z127+N170)/(0.48*$Z127+$W169))^(1+1/(1+$W169/$Z127)))</f>
        <v>154.32819969526608</v>
      </c>
    </row>
    <row r="173" spans="1:27" x14ac:dyDescent="0.2">
      <c r="A173" s="55" t="str">
        <f ca="1">IF(MAX(E173:N173)&gt;1,"non verificato","verificato")</f>
        <v>non verificato</v>
      </c>
      <c r="D173" s="53" t="s">
        <v>78</v>
      </c>
      <c r="E173" s="83">
        <f ca="1">ABS(E168/E171)^1.5+ABS(E169/E172)^1.5</f>
        <v>0.10499279143315547</v>
      </c>
      <c r="K173" s="83">
        <f ca="1">ABS(K168/K171)^1.5+ABS(K169/K172)^1.5</f>
        <v>1.2106689846367975</v>
      </c>
      <c r="L173" s="83">
        <f ca="1">ABS(L168/L171)^1.5+ABS(L169/L172)^1.5</f>
        <v>0.98037626521728061</v>
      </c>
      <c r="M173" s="83">
        <f ca="1">ABS(M168/M171)^1.5+ABS(M169/M172)^1.5</f>
        <v>0.4111415696193701</v>
      </c>
      <c r="N173" s="83">
        <f ca="1">ABS(N168/N171)^1.5+ABS(N169/N172)^1.5</f>
        <v>0.33055076861739946</v>
      </c>
    </row>
    <row r="174" spans="1:27" x14ac:dyDescent="0.2">
      <c r="A174" s="88"/>
      <c r="B174" s="88"/>
      <c r="C174" s="88"/>
      <c r="D174" s="88"/>
      <c r="E174" s="88"/>
      <c r="F174" s="88"/>
      <c r="G174" s="88"/>
      <c r="H174" s="88"/>
      <c r="I174" s="88"/>
      <c r="J174" s="88"/>
      <c r="K174" s="88"/>
      <c r="L174" s="88"/>
      <c r="M174" s="88"/>
      <c r="N174" s="88"/>
      <c r="O174" s="88"/>
      <c r="P174" s="88"/>
      <c r="Q174" s="88"/>
      <c r="R174" s="88"/>
      <c r="S174" s="88"/>
      <c r="T174" s="88"/>
      <c r="U174" s="88"/>
      <c r="V174" s="88"/>
      <c r="W174" s="88"/>
      <c r="X174" s="88"/>
      <c r="Y174" s="88"/>
      <c r="Z174" s="88"/>
      <c r="AA174" s="88"/>
    </row>
    <row r="176" spans="1:27" x14ac:dyDescent="0.2">
      <c r="A176" s="55" t="s">
        <v>21</v>
      </c>
      <c r="B176" s="55">
        <f ca="1">$A$4</f>
        <v>1</v>
      </c>
      <c r="D176" s="55" t="s">
        <v>22</v>
      </c>
      <c r="E176" s="55" t="s">
        <v>23</v>
      </c>
      <c r="F176" s="56">
        <v>30</v>
      </c>
      <c r="G176" s="55" t="s">
        <v>24</v>
      </c>
      <c r="H176" s="130" t="s">
        <v>25</v>
      </c>
      <c r="I176" s="130"/>
      <c r="J176" s="130"/>
      <c r="L176" s="55" t="s">
        <v>26</v>
      </c>
      <c r="M176" s="56">
        <v>30</v>
      </c>
      <c r="N176" s="55" t="s">
        <v>24</v>
      </c>
      <c r="O176" s="55" t="s">
        <v>27</v>
      </c>
      <c r="V176" s="55" t="s">
        <v>28</v>
      </c>
      <c r="W176" s="55">
        <f ca="1">MATCH(B177,$C$4:$C$27,-1)</f>
        <v>13</v>
      </c>
      <c r="Y176" s="53" t="s">
        <v>29</v>
      </c>
      <c r="Z176" s="70">
        <f>F176*F177*$O$1/10</f>
        <v>2975</v>
      </c>
      <c r="AA176" s="53" t="s">
        <v>30</v>
      </c>
    </row>
    <row r="177" spans="1:27" x14ac:dyDescent="0.2">
      <c r="A177" s="55" t="s">
        <v>31</v>
      </c>
      <c r="B177" s="56">
        <v>3</v>
      </c>
      <c r="E177" s="55" t="s">
        <v>32</v>
      </c>
      <c r="F177" s="56">
        <v>70</v>
      </c>
      <c r="G177" s="55" t="s">
        <v>24</v>
      </c>
      <c r="H177" s="130" t="s">
        <v>33</v>
      </c>
      <c r="I177" s="130"/>
      <c r="J177" s="130"/>
      <c r="L177" s="55" t="s">
        <v>34</v>
      </c>
      <c r="M177" s="56">
        <v>30</v>
      </c>
      <c r="N177" s="55" t="s">
        <v>24</v>
      </c>
      <c r="O177" s="55" t="s">
        <v>35</v>
      </c>
      <c r="Y177" s="53" t="s">
        <v>36</v>
      </c>
      <c r="Z177" s="55">
        <f>0.12*Z176*F177/100</f>
        <v>249.9</v>
      </c>
      <c r="AA177" s="53" t="s">
        <v>37</v>
      </c>
    </row>
    <row r="178" spans="1:27" x14ac:dyDescent="0.2">
      <c r="E178" s="55" t="s">
        <v>38</v>
      </c>
      <c r="F178" s="56">
        <v>4</v>
      </c>
      <c r="G178" s="55" t="s">
        <v>24</v>
      </c>
      <c r="H178" s="130" t="s">
        <v>39</v>
      </c>
      <c r="I178" s="130"/>
      <c r="J178" s="130"/>
      <c r="L178" s="55" t="s">
        <v>40</v>
      </c>
      <c r="M178" s="71">
        <v>320</v>
      </c>
      <c r="N178" s="55" t="s">
        <v>24</v>
      </c>
      <c r="O178" s="55" t="s">
        <v>41</v>
      </c>
      <c r="Y178" s="53" t="s">
        <v>42</v>
      </c>
      <c r="Z178" s="55">
        <f>0.12*Z176*F176/100</f>
        <v>107.1</v>
      </c>
      <c r="AA178" s="53" t="s">
        <v>37</v>
      </c>
    </row>
    <row r="180" spans="1:27" x14ac:dyDescent="0.2">
      <c r="A180" s="55" t="s">
        <v>43</v>
      </c>
      <c r="B180" s="55" t="s">
        <v>44</v>
      </c>
      <c r="C180" s="55" t="s">
        <v>45</v>
      </c>
      <c r="E180" s="72" t="s">
        <v>46</v>
      </c>
      <c r="F180" s="72" t="s">
        <v>47</v>
      </c>
      <c r="G180" s="72" t="s">
        <v>48</v>
      </c>
      <c r="H180" s="72" t="s">
        <v>49</v>
      </c>
      <c r="I180" s="72" t="s">
        <v>50</v>
      </c>
      <c r="J180" s="72" t="s">
        <v>51</v>
      </c>
      <c r="K180" s="72" t="s">
        <v>52</v>
      </c>
      <c r="L180" s="72" t="s">
        <v>53</v>
      </c>
      <c r="O180" s="61"/>
    </row>
    <row r="181" spans="1:27" x14ac:dyDescent="0.2">
      <c r="D181" s="55" t="s">
        <v>54</v>
      </c>
      <c r="E181" s="54">
        <f t="shared" ref="E181:J181" ca="1" si="62">INDEX(O$4:O$27,$W176,1)</f>
        <v>-16.878</v>
      </c>
      <c r="F181" s="54">
        <f t="shared" ca="1" si="62"/>
        <v>-12.443</v>
      </c>
      <c r="G181" s="54">
        <f t="shared" ca="1" si="62"/>
        <v>2.8210000000000002</v>
      </c>
      <c r="H181" s="54">
        <f t="shared" ca="1" si="62"/>
        <v>145.08500000000001</v>
      </c>
      <c r="I181" s="54">
        <f t="shared" ca="1" si="62"/>
        <v>-10.484999999999999</v>
      </c>
      <c r="J181" s="54">
        <f t="shared" ca="1" si="62"/>
        <v>-23.966000000000001</v>
      </c>
    </row>
    <row r="182" spans="1:27" x14ac:dyDescent="0.2">
      <c r="D182" s="55" t="s">
        <v>55</v>
      </c>
      <c r="E182" s="54">
        <f t="shared" ref="E182:J182" ca="1" si="63">INDEX(E$4:E$27,$W176,1)</f>
        <v>-37.162999999999997</v>
      </c>
      <c r="F182" s="54">
        <f t="shared" ca="1" si="63"/>
        <v>-24.22</v>
      </c>
      <c r="G182" s="54">
        <f t="shared" ca="1" si="63"/>
        <v>62.95</v>
      </c>
      <c r="H182" s="54">
        <f t="shared" ca="1" si="63"/>
        <v>0.17799999999999999</v>
      </c>
      <c r="I182" s="54">
        <f t="shared" ca="1" si="63"/>
        <v>2.3109999999999999</v>
      </c>
      <c r="J182" s="54">
        <f t="shared" ca="1" si="63"/>
        <v>5.2809999999999997</v>
      </c>
    </row>
    <row r="183" spans="1:27" x14ac:dyDescent="0.2">
      <c r="D183" s="55" t="s">
        <v>56</v>
      </c>
      <c r="E183" s="54">
        <f t="shared" ref="E183:J183" ca="1" si="64">INDEX(O$4:O$27,$W176+2,1)</f>
        <v>-10.003</v>
      </c>
      <c r="F183" s="54">
        <f t="shared" ca="1" si="64"/>
        <v>-7.3849999999999998</v>
      </c>
      <c r="G183" s="54">
        <f t="shared" ca="1" si="64"/>
        <v>1.649</v>
      </c>
      <c r="H183" s="54">
        <f t="shared" ca="1" si="64"/>
        <v>87.100999999999999</v>
      </c>
      <c r="I183" s="54">
        <f t="shared" ca="1" si="64"/>
        <v>-6.2649999999999997</v>
      </c>
      <c r="J183" s="54">
        <f t="shared" ca="1" si="64"/>
        <v>-14.321</v>
      </c>
    </row>
    <row r="184" spans="1:27" x14ac:dyDescent="0.2">
      <c r="D184" s="55" t="s">
        <v>57</v>
      </c>
      <c r="E184" s="54">
        <f t="shared" ref="E184:J184" ca="1" si="65">INDEX(E$4:E$27,$W176+2,1)</f>
        <v>-22.977</v>
      </c>
      <c r="F184" s="54">
        <f t="shared" ca="1" si="65"/>
        <v>-14.976000000000001</v>
      </c>
      <c r="G184" s="54">
        <f t="shared" ca="1" si="65"/>
        <v>38.963999999999999</v>
      </c>
      <c r="H184" s="54">
        <f t="shared" ca="1" si="65"/>
        <v>0.11</v>
      </c>
      <c r="I184" s="54">
        <f t="shared" ca="1" si="65"/>
        <v>1.4330000000000001</v>
      </c>
      <c r="J184" s="54">
        <f t="shared" ca="1" si="65"/>
        <v>3.2759999999999998</v>
      </c>
      <c r="M184" s="55" t="s">
        <v>58</v>
      </c>
    </row>
    <row r="185" spans="1:27" x14ac:dyDescent="0.2">
      <c r="D185" s="55" t="s">
        <v>12</v>
      </c>
      <c r="E185" s="54">
        <f t="shared" ref="E185:J185" ca="1" si="66">INDEX(Y$4:Y$27,$W176+3,1)</f>
        <v>-556.02300000000002</v>
      </c>
      <c r="F185" s="54">
        <f t="shared" ca="1" si="66"/>
        <v>-379.73699999999997</v>
      </c>
      <c r="G185" s="54">
        <f t="shared" ca="1" si="66"/>
        <v>121.452</v>
      </c>
      <c r="H185" s="54">
        <f t="shared" ca="1" si="66"/>
        <v>237.66900000000001</v>
      </c>
      <c r="I185" s="54">
        <f t="shared" ca="1" si="66"/>
        <v>-12.276999999999997</v>
      </c>
      <c r="J185" s="54">
        <f t="shared" ca="1" si="66"/>
        <v>-28.062000000000001</v>
      </c>
      <c r="K185" s="54">
        <f ca="1">L185*1.3</f>
        <v>-53.235000000000007</v>
      </c>
      <c r="L185" s="73">
        <f ca="1">-F176*F177*(M178-(M176+M177))*25/1000000*(MAX($C$4:$C$27)-B177)</f>
        <v>-40.950000000000003</v>
      </c>
      <c r="M185" s="55" t="s">
        <v>59</v>
      </c>
    </row>
    <row r="187" spans="1:27" x14ac:dyDescent="0.2">
      <c r="B187" s="55" t="s">
        <v>44</v>
      </c>
      <c r="C187" s="55" t="s">
        <v>60</v>
      </c>
      <c r="E187" s="72" t="s">
        <v>46</v>
      </c>
      <c r="F187" s="72" t="s">
        <v>47</v>
      </c>
      <c r="G187" s="72" t="s">
        <v>48</v>
      </c>
      <c r="H187" s="72" t="s">
        <v>49</v>
      </c>
      <c r="I187" s="72" t="s">
        <v>50</v>
      </c>
      <c r="J187" s="72" t="s">
        <v>51</v>
      </c>
    </row>
    <row r="188" spans="1:27" x14ac:dyDescent="0.2">
      <c r="D188" s="55" t="s">
        <v>54</v>
      </c>
      <c r="E188" s="54">
        <f t="shared" ref="E188:J188" ca="1" si="67">INDEX(O$4:O$27,$W176+1,1)</f>
        <v>15.132</v>
      </c>
      <c r="F188" s="54">
        <f t="shared" ca="1" si="67"/>
        <v>11.188000000000001</v>
      </c>
      <c r="G188" s="54">
        <f t="shared" ca="1" si="67"/>
        <v>-2.4540000000000002</v>
      </c>
      <c r="H188" s="54">
        <f t="shared" ca="1" si="67"/>
        <v>-133.637</v>
      </c>
      <c r="I188" s="54">
        <f t="shared" ca="1" si="67"/>
        <v>9.5640000000000001</v>
      </c>
      <c r="J188" s="54">
        <f t="shared" ca="1" si="67"/>
        <v>21.86</v>
      </c>
    </row>
    <row r="189" spans="1:27" x14ac:dyDescent="0.2">
      <c r="D189" s="55" t="s">
        <v>55</v>
      </c>
      <c r="E189" s="54">
        <f t="shared" ref="E189:J189" ca="1" si="68">INDEX(E$4:E$27,$W176+1,1)</f>
        <v>36.363</v>
      </c>
      <c r="F189" s="54">
        <f t="shared" ca="1" si="68"/>
        <v>23.702000000000002</v>
      </c>
      <c r="G189" s="54">
        <f t="shared" ca="1" si="68"/>
        <v>-61.734999999999999</v>
      </c>
      <c r="H189" s="54">
        <f t="shared" ca="1" si="68"/>
        <v>-0.17499999999999999</v>
      </c>
      <c r="I189" s="54">
        <f t="shared" ca="1" si="68"/>
        <v>-2.2759999999999998</v>
      </c>
      <c r="J189" s="54">
        <f t="shared" ca="1" si="68"/>
        <v>-5.202</v>
      </c>
    </row>
    <row r="190" spans="1:27" x14ac:dyDescent="0.2">
      <c r="D190" s="55" t="s">
        <v>56</v>
      </c>
      <c r="E190" s="54">
        <f ca="1">E183</f>
        <v>-10.003</v>
      </c>
      <c r="F190" s="54">
        <f t="shared" ref="F190:J192" ca="1" si="69">F183</f>
        <v>-7.3849999999999998</v>
      </c>
      <c r="G190" s="54">
        <f t="shared" ca="1" si="69"/>
        <v>1.649</v>
      </c>
      <c r="H190" s="54">
        <f t="shared" ca="1" si="69"/>
        <v>87.100999999999999</v>
      </c>
      <c r="I190" s="54">
        <f t="shared" ca="1" si="69"/>
        <v>-6.2649999999999997</v>
      </c>
      <c r="J190" s="54">
        <f t="shared" ca="1" si="69"/>
        <v>-14.321</v>
      </c>
    </row>
    <row r="191" spans="1:27" x14ac:dyDescent="0.2">
      <c r="D191" s="55" t="s">
        <v>57</v>
      </c>
      <c r="E191" s="54">
        <f ca="1">E184</f>
        <v>-22.977</v>
      </c>
      <c r="F191" s="54">
        <f t="shared" ca="1" si="69"/>
        <v>-14.976000000000001</v>
      </c>
      <c r="G191" s="54">
        <f t="shared" ca="1" si="69"/>
        <v>38.963999999999999</v>
      </c>
      <c r="H191" s="54">
        <f t="shared" ca="1" si="69"/>
        <v>0.11</v>
      </c>
      <c r="I191" s="54">
        <f t="shared" ca="1" si="69"/>
        <v>1.4330000000000001</v>
      </c>
      <c r="J191" s="54">
        <f t="shared" ca="1" si="69"/>
        <v>3.2759999999999998</v>
      </c>
    </row>
    <row r="192" spans="1:27" x14ac:dyDescent="0.2">
      <c r="D192" s="55" t="s">
        <v>12</v>
      </c>
      <c r="E192" s="54">
        <f ca="1">E185</f>
        <v>-556.02300000000002</v>
      </c>
      <c r="F192" s="54">
        <f t="shared" ca="1" si="69"/>
        <v>-379.73699999999997</v>
      </c>
      <c r="G192" s="54">
        <f t="shared" ca="1" si="69"/>
        <v>121.452</v>
      </c>
      <c r="H192" s="54">
        <f t="shared" ca="1" si="69"/>
        <v>237.66900000000001</v>
      </c>
      <c r="I192" s="54">
        <f t="shared" ca="1" si="69"/>
        <v>-12.276999999999997</v>
      </c>
      <c r="J192" s="54">
        <f t="shared" ca="1" si="69"/>
        <v>-28.062000000000001</v>
      </c>
      <c r="K192" s="54">
        <f ca="1">L192*1.3</f>
        <v>-70.98</v>
      </c>
      <c r="L192" s="73">
        <f ca="1">-F176*F177*(M178-(M176+M177))*25/1000000*(MAX($C$4:$C$27)-B177+1)</f>
        <v>-54.6</v>
      </c>
    </row>
    <row r="194" spans="1:27" x14ac:dyDescent="0.2">
      <c r="A194" s="74"/>
      <c r="B194" s="74" t="s">
        <v>61</v>
      </c>
      <c r="C194" s="74" t="s">
        <v>45</v>
      </c>
      <c r="D194" s="74"/>
      <c r="E194" s="75" t="s">
        <v>46</v>
      </c>
      <c r="F194" s="75" t="s">
        <v>47</v>
      </c>
      <c r="G194" s="75" t="s">
        <v>48</v>
      </c>
      <c r="H194" s="75" t="s">
        <v>49</v>
      </c>
      <c r="I194" s="75" t="s">
        <v>50</v>
      </c>
      <c r="J194" s="75" t="s">
        <v>51</v>
      </c>
      <c r="K194" s="75" t="s">
        <v>62</v>
      </c>
      <c r="L194" s="75" t="s">
        <v>63</v>
      </c>
      <c r="M194" s="75" t="s">
        <v>64</v>
      </c>
      <c r="N194" s="75" t="s">
        <v>65</v>
      </c>
      <c r="O194" s="75" t="s">
        <v>66</v>
      </c>
      <c r="P194" s="75" t="s">
        <v>67</v>
      </c>
      <c r="Q194" s="75" t="s">
        <v>68</v>
      </c>
      <c r="R194" s="75" t="s">
        <v>69</v>
      </c>
      <c r="S194" s="74"/>
      <c r="T194" s="74"/>
      <c r="U194" s="74"/>
      <c r="V194" s="74"/>
      <c r="W194" s="74"/>
      <c r="X194" s="74"/>
      <c r="Y194" s="74"/>
      <c r="Z194" s="74"/>
      <c r="AA194" s="74"/>
    </row>
    <row r="195" spans="1:27" x14ac:dyDescent="0.2">
      <c r="A195" s="74"/>
      <c r="B195" s="74"/>
      <c r="C195" s="74"/>
      <c r="D195" s="74" t="s">
        <v>54</v>
      </c>
      <c r="E195" s="76">
        <f t="shared" ref="E195:J195" ca="1" si="70">E181-(E181-E188)/$M178*$M176</f>
        <v>-13.877062500000001</v>
      </c>
      <c r="F195" s="76">
        <f t="shared" ca="1" si="70"/>
        <v>-10.22759375</v>
      </c>
      <c r="G195" s="76">
        <f t="shared" ca="1" si="70"/>
        <v>2.3264687500000001</v>
      </c>
      <c r="H195" s="76">
        <f t="shared" ca="1" si="70"/>
        <v>118.9548125</v>
      </c>
      <c r="I195" s="76">
        <f t="shared" ca="1" si="70"/>
        <v>-8.6054062499999997</v>
      </c>
      <c r="J195" s="76">
        <f t="shared" ca="1" si="70"/>
        <v>-19.669812499999999</v>
      </c>
      <c r="K195" s="76">
        <f ca="1">(ABS(G195)+ABS(I195))*SIGN(G195)</f>
        <v>10.931875</v>
      </c>
      <c r="L195" s="76">
        <f ca="1">(ABS(H195)+ABS(J195))*SIGN(H195)</f>
        <v>138.62462500000001</v>
      </c>
      <c r="M195" s="76">
        <f ca="1">(ABS(K195)+0.3*ABS(L195))*SIGN(K195)</f>
        <v>52.519262499999996</v>
      </c>
      <c r="N195" s="76">
        <f ca="1">(ABS(L195)+0.3*ABS(K195))*SIGN(L195)</f>
        <v>141.90418750000001</v>
      </c>
      <c r="O195" s="76">
        <f ca="1">F195+M195</f>
        <v>42.291668749999999</v>
      </c>
      <c r="P195" s="76">
        <f ca="1">F195-M195</f>
        <v>-62.746856249999993</v>
      </c>
      <c r="Q195" s="76">
        <f ca="1">F195+N195</f>
        <v>131.67659374999999</v>
      </c>
      <c r="R195" s="76">
        <f ca="1">F195-N195</f>
        <v>-152.13178125000002</v>
      </c>
      <c r="S195" s="74"/>
      <c r="T195" s="74"/>
      <c r="U195" s="74"/>
      <c r="V195" s="74"/>
      <c r="W195" s="74"/>
      <c r="X195" s="74"/>
      <c r="Y195" s="74"/>
      <c r="Z195" s="74"/>
      <c r="AA195" s="74"/>
    </row>
    <row r="196" spans="1:27" x14ac:dyDescent="0.2">
      <c r="A196" s="74"/>
      <c r="B196" s="74"/>
      <c r="C196" s="74"/>
      <c r="D196" s="74" t="s">
        <v>55</v>
      </c>
      <c r="E196" s="76">
        <f t="shared" ref="E196:J196" ca="1" si="71">E182-(E182-E189)/$M178*$M176</f>
        <v>-30.269937499999997</v>
      </c>
      <c r="F196" s="76">
        <f t="shared" ca="1" si="71"/>
        <v>-19.7273125</v>
      </c>
      <c r="G196" s="76">
        <f t="shared" ca="1" si="71"/>
        <v>51.260781250000001</v>
      </c>
      <c r="H196" s="76">
        <f t="shared" ca="1" si="71"/>
        <v>0.14490624999999999</v>
      </c>
      <c r="I196" s="76">
        <f t="shared" ca="1" si="71"/>
        <v>1.8809687500000001</v>
      </c>
      <c r="J196" s="76">
        <f t="shared" ca="1" si="71"/>
        <v>4.2982187499999993</v>
      </c>
      <c r="K196" s="76">
        <f t="shared" ref="K196:L199" ca="1" si="72">(ABS(G196)+ABS(I196))*SIGN(G196)</f>
        <v>53.141750000000002</v>
      </c>
      <c r="L196" s="76">
        <f t="shared" ca="1" si="72"/>
        <v>4.4431249999999993</v>
      </c>
      <c r="M196" s="76">
        <f ca="1">(ABS(K196)+0.3*ABS(L196))*SIGN(K196)</f>
        <v>54.474687500000002</v>
      </c>
      <c r="N196" s="76">
        <f ca="1">(ABS(L196)+0.3*ABS(K196))*SIGN(L196)</f>
        <v>20.385649999999998</v>
      </c>
      <c r="O196" s="76">
        <f ca="1">F196+M196</f>
        <v>34.747375000000005</v>
      </c>
      <c r="P196" s="76">
        <f ca="1">F196-M196</f>
        <v>-74.201999999999998</v>
      </c>
      <c r="Q196" s="76">
        <f ca="1">F196+N196</f>
        <v>0.65833749999999824</v>
      </c>
      <c r="R196" s="76">
        <f ca="1">F196-N196</f>
        <v>-40.112962499999995</v>
      </c>
      <c r="S196" s="74"/>
      <c r="T196" s="74"/>
      <c r="U196" s="74"/>
      <c r="V196" s="74"/>
      <c r="W196" s="74"/>
      <c r="X196" s="74"/>
      <c r="Y196" s="74"/>
      <c r="Z196" s="74"/>
      <c r="AA196" s="74"/>
    </row>
    <row r="197" spans="1:27" x14ac:dyDescent="0.2">
      <c r="A197" s="74"/>
      <c r="B197" s="74"/>
      <c r="C197" s="74"/>
      <c r="D197" s="74" t="s">
        <v>56</v>
      </c>
      <c r="E197" s="76">
        <f t="shared" ref="E197:J199" ca="1" si="73">E183</f>
        <v>-10.003</v>
      </c>
      <c r="F197" s="76">
        <f t="shared" ca="1" si="73"/>
        <v>-7.3849999999999998</v>
      </c>
      <c r="G197" s="76">
        <f t="shared" ca="1" si="73"/>
        <v>1.649</v>
      </c>
      <c r="H197" s="76">
        <f t="shared" ca="1" si="73"/>
        <v>87.100999999999999</v>
      </c>
      <c r="I197" s="76">
        <f t="shared" ca="1" si="73"/>
        <v>-6.2649999999999997</v>
      </c>
      <c r="J197" s="76">
        <f t="shared" ca="1" si="73"/>
        <v>-14.321</v>
      </c>
      <c r="K197" s="76">
        <f t="shared" ca="1" si="72"/>
        <v>7.9139999999999997</v>
      </c>
      <c r="L197" s="76">
        <f t="shared" ca="1" si="72"/>
        <v>101.422</v>
      </c>
      <c r="M197" s="76">
        <f ca="1">(ABS(K197)+0.3*ABS(L197))*SIGN(K197)</f>
        <v>38.340599999999995</v>
      </c>
      <c r="N197" s="76">
        <f ca="1">(ABS(L197)+0.3*ABS(K197))*SIGN(L197)</f>
        <v>103.7962</v>
      </c>
      <c r="O197" s="76">
        <f ca="1">F197+M197</f>
        <v>30.955599999999997</v>
      </c>
      <c r="P197" s="76">
        <f ca="1">F197-M197</f>
        <v>-45.725599999999993</v>
      </c>
      <c r="Q197" s="76">
        <f ca="1">F197+N197</f>
        <v>96.411199999999994</v>
      </c>
      <c r="R197" s="76">
        <f ca="1">F197-N197</f>
        <v>-111.1812</v>
      </c>
      <c r="S197" s="74"/>
      <c r="T197" s="74"/>
      <c r="U197" s="74"/>
      <c r="V197" s="74"/>
      <c r="W197" s="74"/>
      <c r="X197" s="74"/>
      <c r="Y197" s="74"/>
      <c r="Z197" s="74"/>
      <c r="AA197" s="74"/>
    </row>
    <row r="198" spans="1:27" x14ac:dyDescent="0.2">
      <c r="A198" s="74"/>
      <c r="B198" s="74"/>
      <c r="C198" s="74"/>
      <c r="D198" s="74" t="s">
        <v>57</v>
      </c>
      <c r="E198" s="76">
        <f t="shared" ca="1" si="73"/>
        <v>-22.977</v>
      </c>
      <c r="F198" s="76">
        <f t="shared" ca="1" si="73"/>
        <v>-14.976000000000001</v>
      </c>
      <c r="G198" s="76">
        <f t="shared" ca="1" si="73"/>
        <v>38.963999999999999</v>
      </c>
      <c r="H198" s="76">
        <f t="shared" ca="1" si="73"/>
        <v>0.11</v>
      </c>
      <c r="I198" s="76">
        <f t="shared" ca="1" si="73"/>
        <v>1.4330000000000001</v>
      </c>
      <c r="J198" s="76">
        <f t="shared" ca="1" si="73"/>
        <v>3.2759999999999998</v>
      </c>
      <c r="K198" s="76">
        <f t="shared" ca="1" si="72"/>
        <v>40.396999999999998</v>
      </c>
      <c r="L198" s="76">
        <f t="shared" ca="1" si="72"/>
        <v>3.3859999999999997</v>
      </c>
      <c r="M198" s="76">
        <f ca="1">(ABS(K198)+0.3*ABS(L198))*SIGN(K198)</f>
        <v>41.412799999999997</v>
      </c>
      <c r="N198" s="76">
        <f ca="1">(ABS(L198)+0.3*ABS(K198))*SIGN(L198)</f>
        <v>15.505099999999999</v>
      </c>
      <c r="O198" s="76">
        <f ca="1">F198+M198</f>
        <v>26.436799999999998</v>
      </c>
      <c r="P198" s="76">
        <f ca="1">F198-M198</f>
        <v>-56.388799999999996</v>
      </c>
      <c r="Q198" s="76">
        <f ca="1">F198+N198</f>
        <v>0.52909999999999791</v>
      </c>
      <c r="R198" s="76">
        <f ca="1">F198-N198</f>
        <v>-30.481099999999998</v>
      </c>
      <c r="S198" s="74"/>
      <c r="T198" s="74"/>
      <c r="U198" s="74"/>
      <c r="V198" s="74"/>
      <c r="W198" s="74"/>
      <c r="X198" s="74"/>
      <c r="Y198" s="74"/>
      <c r="Z198" s="74"/>
      <c r="AA198" s="74"/>
    </row>
    <row r="199" spans="1:27" x14ac:dyDescent="0.2">
      <c r="A199" s="74"/>
      <c r="B199" s="74"/>
      <c r="C199" s="74"/>
      <c r="D199" s="74" t="s">
        <v>12</v>
      </c>
      <c r="E199" s="76">
        <f ca="1">E185+K185</f>
        <v>-609.25800000000004</v>
      </c>
      <c r="F199" s="76">
        <f ca="1">F185+L185</f>
        <v>-420.68699999999995</v>
      </c>
      <c r="G199" s="76">
        <f t="shared" ca="1" si="73"/>
        <v>121.452</v>
      </c>
      <c r="H199" s="76">
        <f t="shared" ca="1" si="73"/>
        <v>237.66900000000001</v>
      </c>
      <c r="I199" s="76">
        <f t="shared" ca="1" si="73"/>
        <v>-12.276999999999997</v>
      </c>
      <c r="J199" s="76">
        <f t="shared" ca="1" si="73"/>
        <v>-28.062000000000001</v>
      </c>
      <c r="K199" s="76">
        <f t="shared" ca="1" si="72"/>
        <v>133.72899999999998</v>
      </c>
      <c r="L199" s="76">
        <f t="shared" ca="1" si="72"/>
        <v>265.73099999999999</v>
      </c>
      <c r="M199" s="76">
        <f ca="1">(ABS(K199)+0.3*ABS(L199))*SIGN(K199)</f>
        <v>213.44829999999996</v>
      </c>
      <c r="N199" s="76">
        <f ca="1">(ABS(L199)+0.3*ABS(K199))*SIGN(L199)</f>
        <v>305.84969999999998</v>
      </c>
      <c r="O199" s="76">
        <f ca="1">F199+M199</f>
        <v>-207.23869999999999</v>
      </c>
      <c r="P199" s="76">
        <f ca="1">F199-M199</f>
        <v>-634.13529999999992</v>
      </c>
      <c r="Q199" s="76">
        <f ca="1">F199+N199</f>
        <v>-114.83729999999997</v>
      </c>
      <c r="R199" s="76">
        <f ca="1">F199-N199</f>
        <v>-726.53669999999988</v>
      </c>
      <c r="S199" s="74"/>
      <c r="T199" s="74"/>
      <c r="U199" s="74"/>
      <c r="V199" s="74"/>
      <c r="W199" s="74"/>
      <c r="X199" s="74"/>
      <c r="Y199" s="74"/>
      <c r="Z199" s="74"/>
      <c r="AA199" s="74"/>
    </row>
    <row r="200" spans="1:27" x14ac:dyDescent="0.2">
      <c r="A200" s="74"/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  <c r="AA200" s="74"/>
    </row>
    <row r="201" spans="1:27" x14ac:dyDescent="0.2">
      <c r="A201" s="74"/>
      <c r="B201" s="74" t="s">
        <v>61</v>
      </c>
      <c r="C201" s="74" t="s">
        <v>60</v>
      </c>
      <c r="D201" s="74"/>
      <c r="E201" s="75" t="s">
        <v>46</v>
      </c>
      <c r="F201" s="75" t="s">
        <v>47</v>
      </c>
      <c r="G201" s="75" t="s">
        <v>48</v>
      </c>
      <c r="H201" s="75" t="s">
        <v>49</v>
      </c>
      <c r="I201" s="75" t="s">
        <v>50</v>
      </c>
      <c r="J201" s="75" t="s">
        <v>51</v>
      </c>
      <c r="K201" s="75" t="s">
        <v>62</v>
      </c>
      <c r="L201" s="75" t="s">
        <v>63</v>
      </c>
      <c r="M201" s="75" t="s">
        <v>64</v>
      </c>
      <c r="N201" s="75" t="s">
        <v>65</v>
      </c>
      <c r="O201" s="75" t="s">
        <v>66</v>
      </c>
      <c r="P201" s="75" t="s">
        <v>67</v>
      </c>
      <c r="Q201" s="75" t="s">
        <v>68</v>
      </c>
      <c r="R201" s="75" t="s">
        <v>69</v>
      </c>
      <c r="S201" s="74"/>
      <c r="T201" s="74"/>
      <c r="U201" s="74"/>
      <c r="V201" s="74"/>
      <c r="W201" s="74"/>
      <c r="X201" s="74"/>
      <c r="Y201" s="74"/>
      <c r="Z201" s="74"/>
      <c r="AA201" s="74"/>
    </row>
    <row r="202" spans="1:27" x14ac:dyDescent="0.2">
      <c r="A202" s="74"/>
      <c r="B202" s="74"/>
      <c r="C202" s="74"/>
      <c r="D202" s="74" t="s">
        <v>54</v>
      </c>
      <c r="E202" s="76">
        <f t="shared" ref="E202:J202" ca="1" si="74">E188+(E181-E188)/$M178*$M177</f>
        <v>12.131062500000001</v>
      </c>
      <c r="F202" s="76">
        <f t="shared" ca="1" si="74"/>
        <v>8.9725937500000015</v>
      </c>
      <c r="G202" s="76">
        <f t="shared" ca="1" si="74"/>
        <v>-1.9594687500000001</v>
      </c>
      <c r="H202" s="76">
        <f t="shared" ca="1" si="74"/>
        <v>-107.5068125</v>
      </c>
      <c r="I202" s="76">
        <f t="shared" ca="1" si="74"/>
        <v>7.6844062500000003</v>
      </c>
      <c r="J202" s="76">
        <f t="shared" ca="1" si="74"/>
        <v>17.563812499999997</v>
      </c>
      <c r="K202" s="76">
        <f ca="1">(ABS(G202)+ABS(I202))*SIGN(G202)</f>
        <v>-9.6438750000000013</v>
      </c>
      <c r="L202" s="76">
        <f ca="1">(ABS(H202)+ABS(J202))*SIGN(H202)</f>
        <v>-125.07062499999999</v>
      </c>
      <c r="M202" s="76">
        <f ca="1">(ABS(K202)+0.3*ABS(L202))*SIGN(K202)</f>
        <v>-47.165062499999998</v>
      </c>
      <c r="N202" s="76">
        <f ca="1">(ABS(L202)+0.3*ABS(K202))*SIGN(L202)</f>
        <v>-127.9637875</v>
      </c>
      <c r="O202" s="76">
        <f ca="1">F202+M202</f>
        <v>-38.192468749999996</v>
      </c>
      <c r="P202" s="76">
        <f ca="1">F202-M202</f>
        <v>56.137656249999999</v>
      </c>
      <c r="Q202" s="76">
        <f ca="1">F202+N202</f>
        <v>-118.99119374999999</v>
      </c>
      <c r="R202" s="76">
        <f ca="1">F202-N202</f>
        <v>136.93638125000001</v>
      </c>
      <c r="S202" s="74"/>
      <c r="T202" s="74"/>
      <c r="U202" s="74"/>
      <c r="V202" s="74"/>
      <c r="W202" s="74"/>
      <c r="X202" s="74"/>
      <c r="Y202" s="74"/>
      <c r="Z202" s="74"/>
      <c r="AA202" s="74"/>
    </row>
    <row r="203" spans="1:27" x14ac:dyDescent="0.2">
      <c r="A203" s="74"/>
      <c r="B203" s="74"/>
      <c r="C203" s="74"/>
      <c r="D203" s="74" t="s">
        <v>55</v>
      </c>
      <c r="E203" s="76">
        <f t="shared" ref="E203:J203" ca="1" si="75">E189+(E182-E189)/$M178*$M177</f>
        <v>29.4699375</v>
      </c>
      <c r="F203" s="76">
        <f t="shared" ca="1" si="75"/>
        <v>19.209312500000003</v>
      </c>
      <c r="G203" s="76">
        <f t="shared" ca="1" si="75"/>
        <v>-50.045781249999997</v>
      </c>
      <c r="H203" s="76">
        <f t="shared" ca="1" si="75"/>
        <v>-0.14190624999999998</v>
      </c>
      <c r="I203" s="76">
        <f t="shared" ca="1" si="75"/>
        <v>-1.8459687499999999</v>
      </c>
      <c r="J203" s="76">
        <f t="shared" ca="1" si="75"/>
        <v>-4.2192187499999996</v>
      </c>
      <c r="K203" s="76">
        <f t="shared" ref="K203:L206" ca="1" si="76">(ABS(G203)+ABS(I203))*SIGN(G203)</f>
        <v>-51.891749999999995</v>
      </c>
      <c r="L203" s="76">
        <f t="shared" ca="1" si="76"/>
        <v>-4.3611249999999995</v>
      </c>
      <c r="M203" s="76">
        <f ca="1">(ABS(K203)+0.3*ABS(L203))*SIGN(K203)</f>
        <v>-53.200087499999995</v>
      </c>
      <c r="N203" s="76">
        <f ca="1">(ABS(L203)+0.3*ABS(K203))*SIGN(L203)</f>
        <v>-19.928649999999998</v>
      </c>
      <c r="O203" s="76">
        <f ca="1">F203+M203</f>
        <v>-33.990774999999992</v>
      </c>
      <c r="P203" s="76">
        <f ca="1">F203-M203</f>
        <v>72.409400000000005</v>
      </c>
      <c r="Q203" s="76">
        <f ca="1">F203+N203</f>
        <v>-0.71933749999999463</v>
      </c>
      <c r="R203" s="76">
        <f ca="1">F203-N203</f>
        <v>39.1379625</v>
      </c>
      <c r="S203" s="74"/>
      <c r="T203" s="74"/>
      <c r="U203" s="74"/>
      <c r="V203" s="74"/>
      <c r="W203" s="74"/>
      <c r="X203" s="74"/>
      <c r="Y203" s="74"/>
      <c r="Z203" s="74"/>
      <c r="AA203" s="74"/>
    </row>
    <row r="204" spans="1:27" x14ac:dyDescent="0.2">
      <c r="A204" s="74"/>
      <c r="B204" s="74"/>
      <c r="C204" s="74"/>
      <c r="D204" s="74" t="s">
        <v>56</v>
      </c>
      <c r="E204" s="76">
        <f ca="1">E197</f>
        <v>-10.003</v>
      </c>
      <c r="F204" s="76">
        <f t="shared" ref="F204:J205" ca="1" si="77">F197</f>
        <v>-7.3849999999999998</v>
      </c>
      <c r="G204" s="76">
        <f t="shared" ca="1" si="77"/>
        <v>1.649</v>
      </c>
      <c r="H204" s="76">
        <f t="shared" ca="1" si="77"/>
        <v>87.100999999999999</v>
      </c>
      <c r="I204" s="76">
        <f t="shared" ca="1" si="77"/>
        <v>-6.2649999999999997</v>
      </c>
      <c r="J204" s="76">
        <f t="shared" ca="1" si="77"/>
        <v>-14.321</v>
      </c>
      <c r="K204" s="76">
        <f t="shared" ca="1" si="76"/>
        <v>7.9139999999999997</v>
      </c>
      <c r="L204" s="76">
        <f t="shared" ca="1" si="76"/>
        <v>101.422</v>
      </c>
      <c r="M204" s="76">
        <f ca="1">(ABS(K204)+0.3*ABS(L204))*SIGN(K204)</f>
        <v>38.340599999999995</v>
      </c>
      <c r="N204" s="76">
        <f ca="1">(ABS(L204)+0.3*ABS(K204))*SIGN(L204)</f>
        <v>103.7962</v>
      </c>
      <c r="O204" s="76">
        <f ca="1">F204+M204</f>
        <v>30.955599999999997</v>
      </c>
      <c r="P204" s="76">
        <f ca="1">F204-M204</f>
        <v>-45.725599999999993</v>
      </c>
      <c r="Q204" s="76">
        <f ca="1">F204+N204</f>
        <v>96.411199999999994</v>
      </c>
      <c r="R204" s="76">
        <f ca="1">F204-N204</f>
        <v>-111.1812</v>
      </c>
      <c r="S204" s="74"/>
      <c r="T204" s="74"/>
      <c r="U204" s="74"/>
      <c r="V204" s="74"/>
      <c r="W204" s="74"/>
      <c r="X204" s="74"/>
      <c r="Y204" s="74"/>
      <c r="Z204" s="74"/>
      <c r="AA204" s="74"/>
    </row>
    <row r="205" spans="1:27" x14ac:dyDescent="0.2">
      <c r="A205" s="74"/>
      <c r="B205" s="74"/>
      <c r="C205" s="74"/>
      <c r="D205" s="74" t="s">
        <v>57</v>
      </c>
      <c r="E205" s="76">
        <f ca="1">E198</f>
        <v>-22.977</v>
      </c>
      <c r="F205" s="76">
        <f t="shared" ca="1" si="77"/>
        <v>-14.976000000000001</v>
      </c>
      <c r="G205" s="76">
        <f t="shared" ca="1" si="77"/>
        <v>38.963999999999999</v>
      </c>
      <c r="H205" s="76">
        <f t="shared" ca="1" si="77"/>
        <v>0.11</v>
      </c>
      <c r="I205" s="76">
        <f t="shared" ca="1" si="77"/>
        <v>1.4330000000000001</v>
      </c>
      <c r="J205" s="76">
        <f t="shared" ca="1" si="77"/>
        <v>3.2759999999999998</v>
      </c>
      <c r="K205" s="76">
        <f t="shared" ca="1" si="76"/>
        <v>40.396999999999998</v>
      </c>
      <c r="L205" s="76">
        <f t="shared" ca="1" si="76"/>
        <v>3.3859999999999997</v>
      </c>
      <c r="M205" s="76">
        <f ca="1">(ABS(K205)+0.3*ABS(L205))*SIGN(K205)</f>
        <v>41.412799999999997</v>
      </c>
      <c r="N205" s="76">
        <f ca="1">(ABS(L205)+0.3*ABS(K205))*SIGN(L205)</f>
        <v>15.505099999999999</v>
      </c>
      <c r="O205" s="76">
        <f ca="1">F205+M205</f>
        <v>26.436799999999998</v>
      </c>
      <c r="P205" s="76">
        <f ca="1">F205-M205</f>
        <v>-56.388799999999996</v>
      </c>
      <c r="Q205" s="76">
        <f ca="1">F205+N205</f>
        <v>0.52909999999999791</v>
      </c>
      <c r="R205" s="76">
        <f ca="1">F205-N205</f>
        <v>-30.481099999999998</v>
      </c>
      <c r="S205" s="74"/>
      <c r="T205" s="74"/>
      <c r="U205" s="74"/>
      <c r="V205" s="74"/>
      <c r="W205" s="74"/>
      <c r="X205" s="74"/>
      <c r="Y205" s="74"/>
      <c r="Z205" s="74"/>
      <c r="AA205" s="74"/>
    </row>
    <row r="206" spans="1:27" x14ac:dyDescent="0.2">
      <c r="A206" s="74"/>
      <c r="B206" s="74"/>
      <c r="C206" s="74"/>
      <c r="D206" s="74" t="s">
        <v>12</v>
      </c>
      <c r="E206" s="76">
        <f ca="1">E192+K192</f>
        <v>-627.00300000000004</v>
      </c>
      <c r="F206" s="76">
        <f ca="1">F192+L192</f>
        <v>-434.33699999999999</v>
      </c>
      <c r="G206" s="76">
        <f ca="1">G192</f>
        <v>121.452</v>
      </c>
      <c r="H206" s="76">
        <f ca="1">H192</f>
        <v>237.66900000000001</v>
      </c>
      <c r="I206" s="76">
        <f ca="1">I192</f>
        <v>-12.276999999999997</v>
      </c>
      <c r="J206" s="76">
        <f ca="1">J192</f>
        <v>-28.062000000000001</v>
      </c>
      <c r="K206" s="76">
        <f t="shared" ca="1" si="76"/>
        <v>133.72899999999998</v>
      </c>
      <c r="L206" s="76">
        <f t="shared" ca="1" si="76"/>
        <v>265.73099999999999</v>
      </c>
      <c r="M206" s="76">
        <f ca="1">(ABS(K206)+0.3*ABS(L206))*SIGN(K206)</f>
        <v>213.44829999999996</v>
      </c>
      <c r="N206" s="76">
        <f ca="1">(ABS(L206)+0.3*ABS(K206))*SIGN(L206)</f>
        <v>305.84969999999998</v>
      </c>
      <c r="O206" s="76">
        <f ca="1">F206+M206</f>
        <v>-220.88870000000003</v>
      </c>
      <c r="P206" s="76">
        <f ca="1">F206-M206</f>
        <v>-647.78530000000001</v>
      </c>
      <c r="Q206" s="76">
        <f ca="1">F206+N206</f>
        <v>-128.4873</v>
      </c>
      <c r="R206" s="76">
        <f ca="1">F206-N206</f>
        <v>-740.18669999999997</v>
      </c>
      <c r="S206" s="74"/>
      <c r="T206" s="74"/>
      <c r="U206" s="74"/>
      <c r="V206" s="74"/>
      <c r="W206" s="74"/>
      <c r="X206" s="74"/>
      <c r="Y206" s="74"/>
      <c r="Z206" s="74"/>
      <c r="AA206" s="74"/>
    </row>
    <row r="207" spans="1:27" x14ac:dyDescent="0.2">
      <c r="A207" s="74"/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  <c r="AA207" s="74"/>
    </row>
    <row r="208" spans="1:27" x14ac:dyDescent="0.2">
      <c r="A208" s="74" t="s">
        <v>21</v>
      </c>
      <c r="B208" s="74" t="s">
        <v>61</v>
      </c>
      <c r="C208" s="74" t="s">
        <v>45</v>
      </c>
      <c r="D208" s="74"/>
      <c r="E208" s="77" t="s">
        <v>46</v>
      </c>
      <c r="F208" s="75" t="s">
        <v>66</v>
      </c>
      <c r="G208" s="75" t="s">
        <v>67</v>
      </c>
      <c r="H208" s="75" t="s">
        <v>68</v>
      </c>
      <c r="I208" s="75" t="s">
        <v>69</v>
      </c>
      <c r="J208" s="75" t="s">
        <v>70</v>
      </c>
      <c r="K208" s="77" t="s">
        <v>66</v>
      </c>
      <c r="L208" s="77" t="s">
        <v>67</v>
      </c>
      <c r="M208" s="77" t="s">
        <v>68</v>
      </c>
      <c r="N208" s="77" t="s">
        <v>69</v>
      </c>
      <c r="O208" s="74"/>
      <c r="P208" s="75" t="s">
        <v>46</v>
      </c>
      <c r="Q208" s="75" t="s">
        <v>66</v>
      </c>
      <c r="R208" s="75" t="s">
        <v>67</v>
      </c>
      <c r="S208" s="75" t="s">
        <v>68</v>
      </c>
      <c r="T208" s="75" t="s">
        <v>69</v>
      </c>
      <c r="U208" s="75" t="s">
        <v>13</v>
      </c>
      <c r="V208" s="78" t="s">
        <v>71</v>
      </c>
      <c r="W208" s="53" t="s">
        <v>72</v>
      </c>
      <c r="X208" s="53" t="s">
        <v>73</v>
      </c>
      <c r="Y208" s="70"/>
      <c r="Z208" s="53"/>
      <c r="AA208" s="74"/>
    </row>
    <row r="209" spans="1:27" x14ac:dyDescent="0.2">
      <c r="A209" s="55">
        <f ca="1">B176</f>
        <v>1</v>
      </c>
      <c r="D209" s="55" t="s">
        <v>54</v>
      </c>
      <c r="E209" s="79">
        <f ca="1">E195</f>
        <v>-13.877062500000001</v>
      </c>
      <c r="F209" s="54">
        <f t="shared" ref="F209:I210" ca="1" si="78">O195</f>
        <v>42.291668749999999</v>
      </c>
      <c r="G209" s="54">
        <f t="shared" ca="1" si="78"/>
        <v>-62.746856249999993</v>
      </c>
      <c r="H209" s="80">
        <f t="shared" ca="1" si="78"/>
        <v>131.67659374999999</v>
      </c>
      <c r="I209" s="80">
        <f t="shared" ca="1" si="78"/>
        <v>-152.13178125000002</v>
      </c>
      <c r="J209" s="54">
        <f>INDEX($N$327:$N$338,MATCH(A211,$L$327:$L$338,-1),1)</f>
        <v>79.811160000000001</v>
      </c>
      <c r="K209" s="79">
        <f ca="1">MAX(ABS(F209),IF(J209="---",0,0.3*J209))</f>
        <v>42.291668749999999</v>
      </c>
      <c r="L209" s="79">
        <f ca="1">MAX(ABS(G209),IF(J209="---",0,0.3*J209))</f>
        <v>62.746856249999993</v>
      </c>
      <c r="M209" s="79">
        <f ca="1">MAX(ABS(H209),J209)</f>
        <v>131.67659374999999</v>
      </c>
      <c r="N209" s="79">
        <f ca="1">MAX(ABS(I209),J209)</f>
        <v>152.13178125000002</v>
      </c>
      <c r="O209" s="53" t="s">
        <v>74</v>
      </c>
      <c r="P209" s="81">
        <f ca="1">MAX(E209-$Z177*(1-((0.48*$Z176+E211)/(0.48*$Z176))^2),0)/(($F177-2*$F178)*$O$2)*1000</f>
        <v>0</v>
      </c>
      <c r="Q209" s="81">
        <f ca="1">MAX(K209-$Z177*(1-((0.48*$Z176+K211)/(0.48*$Z176))^2),0)/(($F177-2*$F178)*$O$2)*1000</f>
        <v>0</v>
      </c>
      <c r="R209" s="81">
        <f ca="1">MAX(L209-$Z177*(1-((0.48*$Z176+L211)/(0.48*$Z176))^2),0)/(($F177-2*$F178)*$O$2)*1000</f>
        <v>0</v>
      </c>
      <c r="S209" s="81">
        <f ca="1">MAX(M209-$Z177*(1-((0.48*$Z176+M211)/(0.48*$Z176))^2),0)/(($F177-2*$F178)*$O$2)*1000</f>
        <v>3.8374414660288121</v>
      </c>
      <c r="T209" s="81">
        <f ca="1">MAX(N209-$Z177*(1-((0.48*$Z176+N211)/(0.48*$Z176))^2),0)/(($F177-2*$F178)*$O$2)*1000</f>
        <v>0</v>
      </c>
      <c r="U209" s="79">
        <f ca="1">MAX(P209:T209)</f>
        <v>3.8374414660288121</v>
      </c>
      <c r="V209" s="73">
        <v>9.42</v>
      </c>
      <c r="W209" s="70">
        <f>2*V209*$O$2/10</f>
        <v>737.21739130434787</v>
      </c>
      <c r="X209" s="54">
        <f>W209*(F177-2*F178)/200</f>
        <v>228.53739130434784</v>
      </c>
      <c r="Z209" s="53"/>
    </row>
    <row r="210" spans="1:27" x14ac:dyDescent="0.2">
      <c r="A210" s="74" t="s">
        <v>31</v>
      </c>
      <c r="D210" s="55" t="s">
        <v>55</v>
      </c>
      <c r="E210" s="79">
        <f ca="1">E196</f>
        <v>-30.269937499999997</v>
      </c>
      <c r="F210" s="80">
        <f t="shared" ca="1" si="78"/>
        <v>34.747375000000005</v>
      </c>
      <c r="G210" s="80">
        <f t="shared" ca="1" si="78"/>
        <v>-74.201999999999998</v>
      </c>
      <c r="H210" s="54">
        <f t="shared" ca="1" si="78"/>
        <v>0.65833749999999824</v>
      </c>
      <c r="I210" s="54">
        <f t="shared" ca="1" si="78"/>
        <v>-40.112962499999995</v>
      </c>
      <c r="J210" s="54">
        <f>INDEX($O$327:$O$338,MATCH(A211,$L$327:$L$338,-1),1)</f>
        <v>112.28359999999999</v>
      </c>
      <c r="K210" s="79">
        <f ca="1">MAX(ABS(F210),J210)</f>
        <v>112.28359999999999</v>
      </c>
      <c r="L210" s="79">
        <f ca="1">MAX(ABS(G210),J210)</f>
        <v>112.28359999999999</v>
      </c>
      <c r="M210" s="79">
        <f ca="1">MAX(ABS(H210),IF(J210="---",0,0.3*J210))</f>
        <v>33.685079999999999</v>
      </c>
      <c r="N210" s="79">
        <f ca="1">MAX(ABS(I210),IF(J210="---",0,0.3*J210))</f>
        <v>40.112962499999995</v>
      </c>
      <c r="O210" s="53" t="s">
        <v>75</v>
      </c>
      <c r="P210" s="81">
        <f ca="1">MAX(E210-$Z178*(1-((0.48*$Z176+E211)/(0.48*$Z176))^2),0)/(($F176-2*$F178)*$O$2)*1000</f>
        <v>0</v>
      </c>
      <c r="Q210" s="81">
        <f ca="1">MAX(K210-$Z178*(1-((0.48*$Z176+K211)/(0.48*$Z176))^2),0)/(($F176-2*$F178)*$O$2)*1000</f>
        <v>9.6940888926785913</v>
      </c>
      <c r="R210" s="81">
        <f ca="1">MAX(L210-$Z178*(1-((0.48*$Z176+L211)/(0.48*$Z176))^2),0)/(($F176-2*$F178)*$O$2)*1000</f>
        <v>4.4470675334861394</v>
      </c>
      <c r="S210" s="81">
        <f ca="1">MAX(M210-$Z178*(1-((0.48*$Z176+M211)/(0.48*$Z176))^2),0)/(($F176-2*$F178)*$O$2)*1000</f>
        <v>1.9924169735802542</v>
      </c>
      <c r="T210" s="81">
        <f ca="1">MAX(N210-$Z178*(1-((0.48*$Z176+N211)/(0.48*$Z176))^2),0)/(($F176-2*$F178)*$O$2)*1000</f>
        <v>0</v>
      </c>
      <c r="U210" s="79">
        <f ca="1">MAX(P210:T210)</f>
        <v>9.6940888926785913</v>
      </c>
      <c r="V210" s="73">
        <v>10.3</v>
      </c>
      <c r="W210" s="70">
        <f>2*V210*$O$2/10</f>
        <v>806.08695652173924</v>
      </c>
      <c r="X210" s="54">
        <f>W210*(F176-2*F178)/200</f>
        <v>88.669565217391323</v>
      </c>
      <c r="Z210" s="53"/>
    </row>
    <row r="211" spans="1:27" x14ac:dyDescent="0.2">
      <c r="A211" s="55">
        <f>B177</f>
        <v>3</v>
      </c>
      <c r="D211" s="55" t="s">
        <v>12</v>
      </c>
      <c r="E211" s="82">
        <f ca="1">E199</f>
        <v>-609.25800000000004</v>
      </c>
      <c r="F211" s="70">
        <f ca="1">O199</f>
        <v>-207.23869999999999</v>
      </c>
      <c r="G211" s="70">
        <f ca="1">P199</f>
        <v>-634.13529999999992</v>
      </c>
      <c r="H211" s="70">
        <f ca="1">Q199</f>
        <v>-114.83729999999997</v>
      </c>
      <c r="I211" s="70">
        <f ca="1">R199</f>
        <v>-726.53669999999988</v>
      </c>
      <c r="K211" s="79">
        <f ca="1">F211</f>
        <v>-207.23869999999999</v>
      </c>
      <c r="L211" s="79">
        <f ca="1">G211</f>
        <v>-634.13529999999992</v>
      </c>
      <c r="M211" s="79">
        <f ca="1">H211</f>
        <v>-114.83729999999997</v>
      </c>
      <c r="N211" s="79">
        <f ca="1">I211</f>
        <v>-726.53669999999988</v>
      </c>
    </row>
    <row r="212" spans="1:27" x14ac:dyDescent="0.2">
      <c r="D212" s="53" t="s">
        <v>76</v>
      </c>
      <c r="E212" s="54">
        <f ca="1">($Z177+$X209)*(1-ABS((0.48*$Z176+E211)/(0.48*$Z176+$W209))^(1+1/(1+$W209/$Z176)))</f>
        <v>395.45374134122574</v>
      </c>
      <c r="K212" s="54">
        <f ca="1">($Z177+$X209)*(1-ABS((0.48*$Z176+K211)/(0.48*$Z176+$W209))^(1+1/(1+$W209/$Z176)))</f>
        <v>308.02255765817227</v>
      </c>
      <c r="L212" s="54">
        <f ca="1">($Z177+$X209)*(1-ABS((0.48*$Z176+L211)/(0.48*$Z176+$W209))^(1+1/(1+$W209/$Z176)))</f>
        <v>399.94046954507968</v>
      </c>
      <c r="M212" s="54">
        <f ca="1">($Z177+$X209)*(1-ABS((0.48*$Z176+M211)/(0.48*$Z176+$W209))^(1+1/(1+$W209/$Z176)))</f>
        <v>284.08494179740256</v>
      </c>
      <c r="N212" s="54">
        <f ca="1">($Z177+$X209)*(1-ABS((0.48*$Z176+N211)/(0.48*$Z176+$W209))^(1+1/(1+$W209/$Z176)))</f>
        <v>415.62545205708705</v>
      </c>
    </row>
    <row r="213" spans="1:27" x14ac:dyDescent="0.2">
      <c r="D213" s="53" t="s">
        <v>77</v>
      </c>
      <c r="E213" s="54">
        <f ca="1">($Z178+$X210)*(1-ABS((0.48*$Z176+E211)/(0.48*$Z176+$W210))^(1+1/(1+$W210/$Z176)))</f>
        <v>163.20242323958269</v>
      </c>
      <c r="K213" s="54">
        <f ca="1">($Z178+$X210)*(1-ABS((0.48*$Z176+K211)/(0.48*$Z176+$W210))^(1+1/(1+$W210/$Z176)))</f>
        <v>129.27867241967849</v>
      </c>
      <c r="L213" s="54">
        <f ca="1">($Z178+$X210)*(1-ABS((0.48*$Z176+L211)/(0.48*$Z176+$W210))^(1+1/(1+$W210/$Z176)))</f>
        <v>164.94937254695213</v>
      </c>
      <c r="M213" s="54">
        <f ca="1">($Z178+$X210)*(1-ABS((0.48*$Z176+M211)/(0.48*$Z176+$W210))^(1+1/(1+$W210/$Z176)))</f>
        <v>120.01963435450234</v>
      </c>
      <c r="N213" s="54">
        <f ca="1">($Z178+$X210)*(1-ABS((0.48*$Z176+N211)/(0.48*$Z176+$W210))^(1+1/(1+$W210/$Z176)))</f>
        <v>171.06316960104471</v>
      </c>
    </row>
    <row r="214" spans="1:27" x14ac:dyDescent="0.2">
      <c r="A214" s="55" t="str">
        <f ca="1">IF(MAX(E214:N214)&gt;1,"non verificato","verificato")</f>
        <v>verificato</v>
      </c>
      <c r="D214" s="55" t="s">
        <v>78</v>
      </c>
      <c r="E214" s="83">
        <f ca="1">ABS(E209/E212)^1.5+ABS(E210/E213)^1.5</f>
        <v>8.6451629292001217E-2</v>
      </c>
      <c r="K214" s="83">
        <f ca="1">ABS(K209/K212)^1.5+ABS(K210/K213)^1.5</f>
        <v>0.86031454927980588</v>
      </c>
      <c r="L214" s="83">
        <f ca="1">ABS(L209/L212)^1.5+ABS(L210/L213)^1.5</f>
        <v>0.62377105126025312</v>
      </c>
      <c r="M214" s="83">
        <f ca="1">ABS(M209/M212)^1.5+ABS(M210/M213)^1.5</f>
        <v>0.46425494050258542</v>
      </c>
      <c r="N214" s="83">
        <f ca="1">ABS(N209/N212)^1.5+ABS(N210/N213)^1.5</f>
        <v>0.33500188787446705</v>
      </c>
    </row>
    <row r="216" spans="1:27" x14ac:dyDescent="0.2">
      <c r="B216" s="55" t="s">
        <v>61</v>
      </c>
      <c r="C216" s="55" t="s">
        <v>60</v>
      </c>
      <c r="D216" s="74"/>
      <c r="E216" s="77" t="s">
        <v>46</v>
      </c>
      <c r="F216" s="75" t="s">
        <v>66</v>
      </c>
      <c r="G216" s="75" t="s">
        <v>67</v>
      </c>
      <c r="H216" s="75" t="s">
        <v>68</v>
      </c>
      <c r="I216" s="75" t="s">
        <v>69</v>
      </c>
      <c r="J216" s="75" t="s">
        <v>70</v>
      </c>
      <c r="K216" s="77" t="s">
        <v>66</v>
      </c>
      <c r="L216" s="77" t="s">
        <v>67</v>
      </c>
      <c r="M216" s="77" t="s">
        <v>68</v>
      </c>
      <c r="N216" s="77" t="s">
        <v>69</v>
      </c>
      <c r="O216" s="74"/>
      <c r="P216" s="75" t="s">
        <v>46</v>
      </c>
      <c r="Q216" s="75" t="s">
        <v>66</v>
      </c>
      <c r="R216" s="75" t="s">
        <v>67</v>
      </c>
      <c r="S216" s="75" t="s">
        <v>68</v>
      </c>
      <c r="T216" s="75" t="s">
        <v>69</v>
      </c>
      <c r="U216" s="75" t="s">
        <v>13</v>
      </c>
      <c r="V216" s="78" t="s">
        <v>71</v>
      </c>
      <c r="W216" s="53" t="s">
        <v>72</v>
      </c>
      <c r="X216" s="53" t="s">
        <v>73</v>
      </c>
    </row>
    <row r="217" spans="1:27" x14ac:dyDescent="0.2">
      <c r="D217" s="55" t="s">
        <v>54</v>
      </c>
      <c r="E217" s="79">
        <f ca="1">E202</f>
        <v>12.131062500000001</v>
      </c>
      <c r="F217" s="54">
        <f t="shared" ref="F217:I218" ca="1" si="79">O202</f>
        <v>-38.192468749999996</v>
      </c>
      <c r="G217" s="54">
        <f t="shared" ca="1" si="79"/>
        <v>56.137656249999999</v>
      </c>
      <c r="H217" s="80">
        <f t="shared" ca="1" si="79"/>
        <v>-118.99119374999999</v>
      </c>
      <c r="I217" s="80">
        <f t="shared" ca="1" si="79"/>
        <v>136.93638125000001</v>
      </c>
      <c r="J217" s="54">
        <f>INDEX($N$327:$N$338,MATCH(A211,$L$327:$L$338,-1)+1,1)</f>
        <v>108.8334</v>
      </c>
      <c r="K217" s="79">
        <f ca="1">MAX(ABS(F217),IF(J217="---",0,0.3*J217))</f>
        <v>38.192468749999996</v>
      </c>
      <c r="L217" s="79">
        <f ca="1">MAX(ABS(G217),IF(J217="---",0,0.3*J217))</f>
        <v>56.137656249999999</v>
      </c>
      <c r="M217" s="79">
        <f ca="1">MAX(ABS(H217),J217)</f>
        <v>118.99119374999999</v>
      </c>
      <c r="N217" s="79">
        <f ca="1">MAX(ABS(I217),J217)</f>
        <v>136.93638125000001</v>
      </c>
      <c r="O217" s="53" t="s">
        <v>74</v>
      </c>
      <c r="P217" s="81">
        <f ca="1">MAX(E217-$Z177*(1-((0.48*$Z176+E219)/(0.48*$Z176))^2),0)/(($F177-2*$F178)*$O$2)*1000</f>
        <v>0</v>
      </c>
      <c r="Q217" s="81">
        <f ca="1">MAX(F217-$Z177*(1-((0.48*$Z176+F219)/(0.48*$Z176))^2),0)/(($F177-2*$F178)*$O$2)*1000</f>
        <v>0</v>
      </c>
      <c r="R217" s="81">
        <f ca="1">MAX(G217-$Z177*(1-((0.48*$Z176+G219)/(0.48*$Z176))^2),0)/(($F177-2*$F178)*$O$2)*1000</f>
        <v>0</v>
      </c>
      <c r="S217" s="81">
        <f ca="1">MAX(H217-$Z177*(1-((0.48*$Z176+H219)/(0.48*$Z176))^2),0)/(($F177-2*$F178)*$O$2)*1000</f>
        <v>0</v>
      </c>
      <c r="T217" s="81">
        <f ca="1">MAX(I217-$Z177*(1-((0.48*$Z176+I219)/(0.48*$Z176))^2),0)/(($F177-2*$F178)*$O$2)*1000</f>
        <v>0</v>
      </c>
      <c r="U217" s="79">
        <f ca="1">MAX(P217:T217)</f>
        <v>0</v>
      </c>
      <c r="V217" s="73">
        <v>9.42</v>
      </c>
      <c r="W217" s="70">
        <f>2*V217*$O$2/10</f>
        <v>737.21739130434787</v>
      </c>
      <c r="X217" s="54">
        <f>W217*(F177-2*F178)/200</f>
        <v>228.53739130434784</v>
      </c>
    </row>
    <row r="218" spans="1:27" x14ac:dyDescent="0.2">
      <c r="D218" s="55" t="s">
        <v>55</v>
      </c>
      <c r="E218" s="79">
        <f ca="1">E203</f>
        <v>29.4699375</v>
      </c>
      <c r="F218" s="80">
        <f t="shared" ca="1" si="79"/>
        <v>-33.990774999999992</v>
      </c>
      <c r="G218" s="80">
        <f t="shared" ca="1" si="79"/>
        <v>72.409400000000005</v>
      </c>
      <c r="H218" s="54">
        <f t="shared" ca="1" si="79"/>
        <v>-0.71933749999999463</v>
      </c>
      <c r="I218" s="54">
        <f t="shared" ca="1" si="79"/>
        <v>39.1379625</v>
      </c>
      <c r="J218" s="54">
        <f>INDEX($O$327:$O$338,MATCH(A211,$L$327:$L$338,-1)+1,1)</f>
        <v>153.114</v>
      </c>
      <c r="K218" s="79">
        <f ca="1">MAX(ABS(F218),J218)</f>
        <v>153.114</v>
      </c>
      <c r="L218" s="79">
        <f ca="1">MAX(ABS(G218),J218)</f>
        <v>153.114</v>
      </c>
      <c r="M218" s="79">
        <f ca="1">MAX(ABS(H218),IF(J218="---",0,0.3*J218))</f>
        <v>45.934199999999997</v>
      </c>
      <c r="N218" s="79">
        <f ca="1">MAX(ABS(I218),IF(J218="---",0,0.3*J218))</f>
        <v>45.934199999999997</v>
      </c>
      <c r="O218" s="53" t="s">
        <v>75</v>
      </c>
      <c r="P218" s="81">
        <f ca="1">MAX(E218-$Z178*(1-((0.48*$Z176+E219)/(0.48*$Z176))^2),0)/(($F176-2*$F178)*$O$2)*1000</f>
        <v>0</v>
      </c>
      <c r="Q218" s="81">
        <f ca="1">MAX(F218-$Z178*(1-((0.48*$Z176+F219)/(0.48*$Z176))^2),0)/(($F176-2*$F178)*$O$2)*1000</f>
        <v>0</v>
      </c>
      <c r="R218" s="81">
        <f ca="1">MAX(G218-$Z178*(1-((0.48*$Z176+G219)/(0.48*$Z176))^2),0)/(($F176-2*$F178)*$O$2)*1000</f>
        <v>0</v>
      </c>
      <c r="S218" s="81">
        <f ca="1">MAX(H218-$Z178*(1-((0.48*$Z176+H219)/(0.48*$Z176))^2),0)/(($F176-2*$F178)*$O$2)*1000</f>
        <v>0</v>
      </c>
      <c r="T218" s="81">
        <f ca="1">MAX(I218-$Z178*(1-((0.48*$Z176+I219)/(0.48*$Z176))^2),0)/(($F176-2*$F178)*$O$2)*1000</f>
        <v>0</v>
      </c>
      <c r="U218" s="79">
        <f ca="1">MAX(P218:T218)</f>
        <v>0</v>
      </c>
      <c r="V218" s="73">
        <v>10.3</v>
      </c>
      <c r="W218" s="70">
        <f>2*V218*$O$2/10</f>
        <v>806.08695652173924</v>
      </c>
      <c r="X218" s="54">
        <f>W218*(F176-2*F178)/200</f>
        <v>88.669565217391323</v>
      </c>
    </row>
    <row r="219" spans="1:27" x14ac:dyDescent="0.2">
      <c r="D219" s="55" t="s">
        <v>12</v>
      </c>
      <c r="E219" s="82">
        <f ca="1">E206</f>
        <v>-627.00300000000004</v>
      </c>
      <c r="F219" s="70">
        <f ca="1">O206</f>
        <v>-220.88870000000003</v>
      </c>
      <c r="G219" s="70">
        <f ca="1">P206</f>
        <v>-647.78530000000001</v>
      </c>
      <c r="H219" s="70">
        <f ca="1">Q206</f>
        <v>-128.4873</v>
      </c>
      <c r="I219" s="70">
        <f ca="1">R206</f>
        <v>-740.18669999999997</v>
      </c>
      <c r="K219" s="79">
        <f ca="1">F219</f>
        <v>-220.88870000000003</v>
      </c>
      <c r="L219" s="79">
        <f ca="1">G219</f>
        <v>-647.78530000000001</v>
      </c>
      <c r="M219" s="79">
        <f ca="1">H219</f>
        <v>-128.4873</v>
      </c>
      <c r="N219" s="79">
        <f ca="1">I219</f>
        <v>-740.18669999999997</v>
      </c>
    </row>
    <row r="220" spans="1:27" x14ac:dyDescent="0.2">
      <c r="D220" s="53" t="s">
        <v>76</v>
      </c>
      <c r="E220" s="54">
        <f ca="1">($Z177+$X217)*(1-ABS((0.48*$Z176+E219)/(0.48*$Z176+$W217))^(1+1/(1+$W217/$Z176)))</f>
        <v>398.66547736296667</v>
      </c>
      <c r="K220" s="54">
        <f ca="1">($Z177+$X217)*(1-ABS((0.48*$Z176+K219)/(0.48*$Z176+$W217))^(1+1/(1+$W217/$Z176)))</f>
        <v>311.43975183918059</v>
      </c>
      <c r="L220" s="54">
        <f ca="1">($Z177+$X217)*(1-ABS((0.48*$Z176+L219)/(0.48*$Z176+$W217))^(1+1/(1+$W217/$Z176)))</f>
        <v>402.35506734657218</v>
      </c>
      <c r="M220" s="54">
        <f ca="1">($Z177+$X217)*(1-ABS((0.48*$Z176+M219)/(0.48*$Z176+$W217))^(1+1/(1+$W217/$Z176)))</f>
        <v>287.70905879661274</v>
      </c>
      <c r="N220" s="54">
        <f ca="1">($Z177+$X217)*(1-ABS((0.48*$Z176+N219)/(0.48*$Z176+$W217))^(1+1/(1+$W217/$Z176)))</f>
        <v>417.81008192478157</v>
      </c>
    </row>
    <row r="221" spans="1:27" x14ac:dyDescent="0.2">
      <c r="D221" s="53" t="s">
        <v>77</v>
      </c>
      <c r="E221" s="54">
        <f ca="1">($Z178+$X218)*(1-ABS((0.48*$Z176+E219)/(0.48*$Z176+$W218))^(1+1/(1+$W218/$Z176)))</f>
        <v>164.45286215415064</v>
      </c>
      <c r="K221" s="54">
        <f ca="1">($Z178+$X218)*(1-ABS((0.48*$Z176+K219)/(0.48*$Z176+$W218))^(1+1/(1+$W218/$Z176)))</f>
        <v>130.60126619481423</v>
      </c>
      <c r="L221" s="54">
        <f ca="1">($Z178+$X218)*(1-ABS((0.48*$Z176+L219)/(0.48*$Z176+$W218))^(1+1/(1+$W218/$Z176)))</f>
        <v>165.88985075861325</v>
      </c>
      <c r="M221" s="54">
        <f ca="1">($Z178+$X218)*(1-ABS((0.48*$Z176+M219)/(0.48*$Z176+$W218))^(1+1/(1+$W218/$Z176)))</f>
        <v>121.42081449720726</v>
      </c>
      <c r="N221" s="54">
        <f ca="1">($Z178+$X218)*(1-ABS((0.48*$Z176+N219)/(0.48*$Z176+$W218))^(1+1/(1+$W218/$Z176)))</f>
        <v>171.91562860711184</v>
      </c>
      <c r="U221" s="54"/>
    </row>
    <row r="222" spans="1:27" x14ac:dyDescent="0.2">
      <c r="A222" s="55" t="str">
        <f ca="1">IF(MAX(E222:N222)&gt;1,"non verificato","verificato")</f>
        <v>non verificato</v>
      </c>
      <c r="D222" s="53" t="s">
        <v>78</v>
      </c>
      <c r="E222" s="83">
        <f ca="1">ABS(E217/E220)^1.5+ABS(E218/E221)^1.5</f>
        <v>8.116697594053765E-2</v>
      </c>
      <c r="K222" s="83">
        <f ca="1">ABS(K217/K220)^1.5+ABS(K218/K221)^1.5</f>
        <v>1.3123524207558017</v>
      </c>
      <c r="L222" s="83">
        <f ca="1">ABS(L217/L220)^1.5+ABS(L218/L221)^1.5</f>
        <v>0.93884804036419678</v>
      </c>
      <c r="M222" s="83">
        <f ca="1">ABS(M217/M220)^1.5+ABS(M218/M221)^1.5</f>
        <v>0.49865860936053091</v>
      </c>
      <c r="N222" s="83">
        <f ca="1">ABS(N217/N220)^1.5+ABS(N218/N221)^1.5</f>
        <v>0.32574522206057854</v>
      </c>
    </row>
    <row r="223" spans="1:27" x14ac:dyDescent="0.2">
      <c r="A223" s="88"/>
      <c r="B223" s="88"/>
      <c r="C223" s="88"/>
      <c r="D223" s="88"/>
      <c r="E223" s="88"/>
      <c r="F223" s="88"/>
      <c r="G223" s="88"/>
      <c r="H223" s="88"/>
      <c r="I223" s="88"/>
      <c r="J223" s="88"/>
      <c r="K223" s="88"/>
      <c r="L223" s="88"/>
      <c r="M223" s="88"/>
      <c r="N223" s="88"/>
      <c r="O223" s="88"/>
      <c r="P223" s="88"/>
      <c r="Q223" s="88"/>
      <c r="R223" s="88"/>
      <c r="S223" s="88"/>
      <c r="T223" s="88"/>
      <c r="U223" s="88"/>
      <c r="V223" s="88"/>
      <c r="W223" s="88"/>
      <c r="X223" s="88"/>
      <c r="Y223" s="88"/>
      <c r="Z223" s="88"/>
      <c r="AA223" s="88"/>
    </row>
    <row r="225" spans="1:27" x14ac:dyDescent="0.2">
      <c r="A225" s="55" t="s">
        <v>21</v>
      </c>
      <c r="B225" s="55">
        <f ca="1">$A$4</f>
        <v>1</v>
      </c>
      <c r="D225" s="55" t="s">
        <v>22</v>
      </c>
      <c r="E225" s="55" t="s">
        <v>23</v>
      </c>
      <c r="F225" s="56">
        <v>30</v>
      </c>
      <c r="G225" s="55" t="s">
        <v>24</v>
      </c>
      <c r="H225" s="130" t="s">
        <v>25</v>
      </c>
      <c r="I225" s="130"/>
      <c r="J225" s="130"/>
      <c r="L225" s="55" t="s">
        <v>26</v>
      </c>
      <c r="M225" s="56">
        <v>30</v>
      </c>
      <c r="N225" s="55" t="s">
        <v>24</v>
      </c>
      <c r="O225" s="55" t="s">
        <v>27</v>
      </c>
      <c r="V225" s="55" t="s">
        <v>28</v>
      </c>
      <c r="W225" s="55">
        <f ca="1">MATCH(B226,$C$4:$C$27,-1)</f>
        <v>17</v>
      </c>
      <c r="Y225" s="53" t="s">
        <v>29</v>
      </c>
      <c r="Z225" s="70">
        <f>F225*F226*$O$1/10</f>
        <v>2975</v>
      </c>
      <c r="AA225" s="53" t="s">
        <v>30</v>
      </c>
    </row>
    <row r="226" spans="1:27" x14ac:dyDescent="0.2">
      <c r="A226" s="55" t="s">
        <v>31</v>
      </c>
      <c r="B226" s="56">
        <v>2</v>
      </c>
      <c r="E226" s="55" t="s">
        <v>32</v>
      </c>
      <c r="F226" s="56">
        <v>70</v>
      </c>
      <c r="G226" s="55" t="s">
        <v>24</v>
      </c>
      <c r="H226" s="130" t="s">
        <v>33</v>
      </c>
      <c r="I226" s="130"/>
      <c r="J226" s="130"/>
      <c r="L226" s="55" t="s">
        <v>34</v>
      </c>
      <c r="M226" s="56">
        <v>30</v>
      </c>
      <c r="N226" s="55" t="s">
        <v>24</v>
      </c>
      <c r="O226" s="55" t="s">
        <v>35</v>
      </c>
      <c r="Y226" s="53" t="s">
        <v>36</v>
      </c>
      <c r="Z226" s="55">
        <f>0.12*Z225*F226/100</f>
        <v>249.9</v>
      </c>
      <c r="AA226" s="53" t="s">
        <v>37</v>
      </c>
    </row>
    <row r="227" spans="1:27" x14ac:dyDescent="0.2">
      <c r="E227" s="55" t="s">
        <v>38</v>
      </c>
      <c r="F227" s="56">
        <v>4</v>
      </c>
      <c r="G227" s="55" t="s">
        <v>24</v>
      </c>
      <c r="H227" s="130" t="s">
        <v>39</v>
      </c>
      <c r="I227" s="130"/>
      <c r="J227" s="130"/>
      <c r="L227" s="55" t="s">
        <v>40</v>
      </c>
      <c r="M227" s="71">
        <v>320</v>
      </c>
      <c r="N227" s="55" t="s">
        <v>24</v>
      </c>
      <c r="O227" s="55" t="s">
        <v>41</v>
      </c>
      <c r="Y227" s="53" t="s">
        <v>42</v>
      </c>
      <c r="Z227" s="55">
        <f>0.12*Z225*F225/100</f>
        <v>107.1</v>
      </c>
      <c r="AA227" s="53" t="s">
        <v>37</v>
      </c>
    </row>
    <row r="229" spans="1:27" x14ac:dyDescent="0.2">
      <c r="A229" s="55" t="s">
        <v>43</v>
      </c>
      <c r="B229" s="55" t="s">
        <v>44</v>
      </c>
      <c r="C229" s="55" t="s">
        <v>45</v>
      </c>
      <c r="E229" s="72" t="s">
        <v>46</v>
      </c>
      <c r="F229" s="72" t="s">
        <v>47</v>
      </c>
      <c r="G229" s="72" t="s">
        <v>48</v>
      </c>
      <c r="H229" s="72" t="s">
        <v>49</v>
      </c>
      <c r="I229" s="72" t="s">
        <v>50</v>
      </c>
      <c r="J229" s="72" t="s">
        <v>51</v>
      </c>
      <c r="K229" s="72" t="s">
        <v>52</v>
      </c>
      <c r="L229" s="72" t="s">
        <v>53</v>
      </c>
      <c r="O229" s="61"/>
    </row>
    <row r="230" spans="1:27" x14ac:dyDescent="0.2">
      <c r="D230" s="55" t="s">
        <v>54</v>
      </c>
      <c r="E230" s="54">
        <f t="shared" ref="E230:J230" ca="1" si="80">INDEX(O$4:O$27,$W225,1)</f>
        <v>-15.698</v>
      </c>
      <c r="F230" s="54">
        <f t="shared" ca="1" si="80"/>
        <v>-11.542999999999999</v>
      </c>
      <c r="G230" s="54">
        <f t="shared" ca="1" si="80"/>
        <v>3.4340000000000002</v>
      </c>
      <c r="H230" s="54">
        <f t="shared" ca="1" si="80"/>
        <v>157.922</v>
      </c>
      <c r="I230" s="54">
        <f t="shared" ca="1" si="80"/>
        <v>-11.494999999999999</v>
      </c>
      <c r="J230" s="54">
        <f t="shared" ca="1" si="80"/>
        <v>-26.274999999999999</v>
      </c>
    </row>
    <row r="231" spans="1:27" x14ac:dyDescent="0.2">
      <c r="D231" s="55" t="s">
        <v>55</v>
      </c>
      <c r="E231" s="54">
        <f t="shared" ref="E231:J231" ca="1" si="81">INDEX(E$4:E$27,$W225,1)</f>
        <v>-35.204000000000001</v>
      </c>
      <c r="F231" s="54">
        <f t="shared" ca="1" si="81"/>
        <v>-23.01</v>
      </c>
      <c r="G231" s="54">
        <f t="shared" ca="1" si="81"/>
        <v>71.344999999999999</v>
      </c>
      <c r="H231" s="54">
        <f t="shared" ca="1" si="81"/>
        <v>0.2</v>
      </c>
      <c r="I231" s="54">
        <f t="shared" ca="1" si="81"/>
        <v>2.5499999999999998</v>
      </c>
      <c r="J231" s="54">
        <f t="shared" ca="1" si="81"/>
        <v>5.83</v>
      </c>
    </row>
    <row r="232" spans="1:27" x14ac:dyDescent="0.2">
      <c r="D232" s="55" t="s">
        <v>56</v>
      </c>
      <c r="E232" s="54">
        <f t="shared" ref="E232:J232" ca="1" si="82">INDEX(O$4:O$27,$W225+2,1)</f>
        <v>-9.4</v>
      </c>
      <c r="F232" s="54">
        <f t="shared" ca="1" si="82"/>
        <v>-6.9390000000000001</v>
      </c>
      <c r="G232" s="54">
        <f t="shared" ca="1" si="82"/>
        <v>2.137</v>
      </c>
      <c r="H232" s="54">
        <f t="shared" ca="1" si="82"/>
        <v>98.480999999999995</v>
      </c>
      <c r="I232" s="54">
        <f t="shared" ca="1" si="82"/>
        <v>-7.0019999999999998</v>
      </c>
      <c r="J232" s="54">
        <f t="shared" ca="1" si="82"/>
        <v>-16.004000000000001</v>
      </c>
    </row>
    <row r="233" spans="1:27" x14ac:dyDescent="0.2">
      <c r="D233" s="55" t="s">
        <v>57</v>
      </c>
      <c r="E233" s="54">
        <f t="shared" ref="E233:J233" ca="1" si="83">INDEX(E$4:E$27,$W225+2,1)</f>
        <v>-22.14</v>
      </c>
      <c r="F233" s="54">
        <f t="shared" ca="1" si="83"/>
        <v>-14.477</v>
      </c>
      <c r="G233" s="54">
        <f t="shared" ca="1" si="83"/>
        <v>44.996000000000002</v>
      </c>
      <c r="H233" s="54">
        <f t="shared" ca="1" si="83"/>
        <v>0.127</v>
      </c>
      <c r="I233" s="54">
        <f t="shared" ca="1" si="83"/>
        <v>1.6140000000000001</v>
      </c>
      <c r="J233" s="54">
        <f t="shared" ca="1" si="83"/>
        <v>3.6890000000000001</v>
      </c>
      <c r="M233" s="55" t="s">
        <v>58</v>
      </c>
    </row>
    <row r="234" spans="1:27" x14ac:dyDescent="0.2">
      <c r="D234" s="55" t="s">
        <v>12</v>
      </c>
      <c r="E234" s="54">
        <f t="shared" ref="E234:J234" ca="1" si="84">INDEX(Y$4:Y$27,$W225+3,1)</f>
        <v>-704.65300000000002</v>
      </c>
      <c r="F234" s="54">
        <f t="shared" ca="1" si="84"/>
        <v>-480.36700000000002</v>
      </c>
      <c r="G234" s="54">
        <f t="shared" ca="1" si="84"/>
        <v>179.19200000000001</v>
      </c>
      <c r="H234" s="54">
        <f t="shared" ca="1" si="84"/>
        <v>353.77800000000002</v>
      </c>
      <c r="I234" s="54">
        <f t="shared" ca="1" si="84"/>
        <v>-18.643000000000001</v>
      </c>
      <c r="J234" s="54">
        <f t="shared" ca="1" si="84"/>
        <v>-42.612000000000002</v>
      </c>
      <c r="K234" s="54">
        <f ca="1">L234*1.3</f>
        <v>-70.98</v>
      </c>
      <c r="L234" s="73">
        <f ca="1">-F225*F226*(M227-(M225+M226))*25/1000000*(MAX($C$4:$C$27)-B226)</f>
        <v>-54.6</v>
      </c>
      <c r="M234" s="55" t="s">
        <v>59</v>
      </c>
    </row>
    <row r="236" spans="1:27" x14ac:dyDescent="0.2">
      <c r="B236" s="55" t="s">
        <v>44</v>
      </c>
      <c r="C236" s="55" t="s">
        <v>60</v>
      </c>
      <c r="E236" s="72" t="s">
        <v>46</v>
      </c>
      <c r="F236" s="72" t="s">
        <v>47</v>
      </c>
      <c r="G236" s="72" t="s">
        <v>48</v>
      </c>
      <c r="H236" s="72" t="s">
        <v>49</v>
      </c>
      <c r="I236" s="72" t="s">
        <v>50</v>
      </c>
      <c r="J236" s="72" t="s">
        <v>51</v>
      </c>
    </row>
    <row r="237" spans="1:27" x14ac:dyDescent="0.2">
      <c r="D237" s="55" t="s">
        <v>54</v>
      </c>
      <c r="E237" s="54">
        <f t="shared" ref="E237:J237" ca="1" si="85">INDEX(O$4:O$27,$W225+1,1)</f>
        <v>14.382999999999999</v>
      </c>
      <c r="F237" s="54">
        <f t="shared" ca="1" si="85"/>
        <v>10.662000000000001</v>
      </c>
      <c r="G237" s="54">
        <f t="shared" ca="1" si="85"/>
        <v>-3.403</v>
      </c>
      <c r="H237" s="54">
        <f t="shared" ca="1" si="85"/>
        <v>-157.21700000000001</v>
      </c>
      <c r="I237" s="54">
        <f t="shared" ca="1" si="85"/>
        <v>10.91</v>
      </c>
      <c r="J237" s="54">
        <f t="shared" ca="1" si="85"/>
        <v>24.937000000000001</v>
      </c>
    </row>
    <row r="238" spans="1:27" x14ac:dyDescent="0.2">
      <c r="D238" s="55" t="s">
        <v>55</v>
      </c>
      <c r="E238" s="54">
        <f t="shared" ref="E238:J238" ca="1" si="86">INDEX(E$4:E$27,$W225+1,1)</f>
        <v>35.643000000000001</v>
      </c>
      <c r="F238" s="54">
        <f t="shared" ca="1" si="86"/>
        <v>23.317</v>
      </c>
      <c r="G238" s="54">
        <f t="shared" ca="1" si="86"/>
        <v>-72.641999999999996</v>
      </c>
      <c r="H238" s="54">
        <f t="shared" ca="1" si="86"/>
        <v>-0.20799999999999999</v>
      </c>
      <c r="I238" s="54">
        <f t="shared" ca="1" si="86"/>
        <v>-2.6139999999999999</v>
      </c>
      <c r="J238" s="54">
        <f t="shared" ca="1" si="86"/>
        <v>-5.9749999999999996</v>
      </c>
    </row>
    <row r="239" spans="1:27" x14ac:dyDescent="0.2">
      <c r="D239" s="55" t="s">
        <v>56</v>
      </c>
      <c r="E239" s="54">
        <f ca="1">E232</f>
        <v>-9.4</v>
      </c>
      <c r="F239" s="54">
        <f t="shared" ref="F239:J241" ca="1" si="87">F232</f>
        <v>-6.9390000000000001</v>
      </c>
      <c r="G239" s="54">
        <f t="shared" ca="1" si="87"/>
        <v>2.137</v>
      </c>
      <c r="H239" s="54">
        <f t="shared" ca="1" si="87"/>
        <v>98.480999999999995</v>
      </c>
      <c r="I239" s="54">
        <f t="shared" ca="1" si="87"/>
        <v>-7.0019999999999998</v>
      </c>
      <c r="J239" s="54">
        <f t="shared" ca="1" si="87"/>
        <v>-16.004000000000001</v>
      </c>
    </row>
    <row r="240" spans="1:27" x14ac:dyDescent="0.2">
      <c r="D240" s="55" t="s">
        <v>57</v>
      </c>
      <c r="E240" s="54">
        <f ca="1">E233</f>
        <v>-22.14</v>
      </c>
      <c r="F240" s="54">
        <f t="shared" ca="1" si="87"/>
        <v>-14.477</v>
      </c>
      <c r="G240" s="54">
        <f t="shared" ca="1" si="87"/>
        <v>44.996000000000002</v>
      </c>
      <c r="H240" s="54">
        <f t="shared" ca="1" si="87"/>
        <v>0.127</v>
      </c>
      <c r="I240" s="54">
        <f t="shared" ca="1" si="87"/>
        <v>1.6140000000000001</v>
      </c>
      <c r="J240" s="54">
        <f t="shared" ca="1" si="87"/>
        <v>3.6890000000000001</v>
      </c>
    </row>
    <row r="241" spans="1:27" x14ac:dyDescent="0.2">
      <c r="D241" s="55" t="s">
        <v>12</v>
      </c>
      <c r="E241" s="54">
        <f ca="1">E234</f>
        <v>-704.65300000000002</v>
      </c>
      <c r="F241" s="54">
        <f t="shared" ca="1" si="87"/>
        <v>-480.36700000000002</v>
      </c>
      <c r="G241" s="54">
        <f t="shared" ca="1" si="87"/>
        <v>179.19200000000001</v>
      </c>
      <c r="H241" s="54">
        <f t="shared" ca="1" si="87"/>
        <v>353.77800000000002</v>
      </c>
      <c r="I241" s="54">
        <f t="shared" ca="1" si="87"/>
        <v>-18.643000000000001</v>
      </c>
      <c r="J241" s="54">
        <f t="shared" ca="1" si="87"/>
        <v>-42.612000000000002</v>
      </c>
      <c r="K241" s="54">
        <f ca="1">L241*1.3</f>
        <v>-88.725000000000009</v>
      </c>
      <c r="L241" s="73">
        <f ca="1">-F225*F226*(M227-(M225+M226))*25/1000000*(MAX($C$4:$C$27)-B226+1)</f>
        <v>-68.25</v>
      </c>
    </row>
    <row r="243" spans="1:27" x14ac:dyDescent="0.2">
      <c r="A243" s="74"/>
      <c r="B243" s="74" t="s">
        <v>61</v>
      </c>
      <c r="C243" s="74" t="s">
        <v>45</v>
      </c>
      <c r="D243" s="74"/>
      <c r="E243" s="75" t="s">
        <v>46</v>
      </c>
      <c r="F243" s="75" t="s">
        <v>47</v>
      </c>
      <c r="G243" s="75" t="s">
        <v>48</v>
      </c>
      <c r="H243" s="75" t="s">
        <v>49</v>
      </c>
      <c r="I243" s="75" t="s">
        <v>50</v>
      </c>
      <c r="J243" s="75" t="s">
        <v>51</v>
      </c>
      <c r="K243" s="75" t="s">
        <v>62</v>
      </c>
      <c r="L243" s="75" t="s">
        <v>63</v>
      </c>
      <c r="M243" s="75" t="s">
        <v>64</v>
      </c>
      <c r="N243" s="75" t="s">
        <v>65</v>
      </c>
      <c r="O243" s="75" t="s">
        <v>66</v>
      </c>
      <c r="P243" s="75" t="s">
        <v>67</v>
      </c>
      <c r="Q243" s="75" t="s">
        <v>68</v>
      </c>
      <c r="R243" s="75" t="s">
        <v>69</v>
      </c>
      <c r="S243" s="74"/>
      <c r="T243" s="74"/>
      <c r="U243" s="74"/>
      <c r="V243" s="74"/>
      <c r="W243" s="74"/>
      <c r="X243" s="74"/>
      <c r="Y243" s="74"/>
      <c r="Z243" s="74"/>
      <c r="AA243" s="74"/>
    </row>
    <row r="244" spans="1:27" x14ac:dyDescent="0.2">
      <c r="A244" s="74"/>
      <c r="B244" s="74"/>
      <c r="C244" s="74"/>
      <c r="D244" s="74" t="s">
        <v>54</v>
      </c>
      <c r="E244" s="76">
        <f t="shared" ref="E244:J244" ca="1" si="88">E230-(E230-E237)/$M227*$M225</f>
        <v>-12.877906250000001</v>
      </c>
      <c r="F244" s="76">
        <f t="shared" ca="1" si="88"/>
        <v>-9.461281249999999</v>
      </c>
      <c r="G244" s="76">
        <f t="shared" ca="1" si="88"/>
        <v>2.7930312500000003</v>
      </c>
      <c r="H244" s="76">
        <f t="shared" ca="1" si="88"/>
        <v>128.37771874999999</v>
      </c>
      <c r="I244" s="76">
        <f t="shared" ca="1" si="88"/>
        <v>-9.39453125</v>
      </c>
      <c r="J244" s="76">
        <f t="shared" ca="1" si="88"/>
        <v>-21.473875</v>
      </c>
      <c r="K244" s="76">
        <f ca="1">(ABS(G244)+ABS(I244))*SIGN(G244)</f>
        <v>12.1875625</v>
      </c>
      <c r="L244" s="76">
        <f ca="1">(ABS(H244)+ABS(J244))*SIGN(H244)</f>
        <v>149.85159374999998</v>
      </c>
      <c r="M244" s="76">
        <f ca="1">(ABS(K244)+0.3*ABS(L244))*SIGN(K244)</f>
        <v>57.14304062499999</v>
      </c>
      <c r="N244" s="76">
        <f ca="1">(ABS(L244)+0.3*ABS(K244))*SIGN(L244)</f>
        <v>153.50786249999999</v>
      </c>
      <c r="O244" s="76">
        <f ca="1">F244+M244</f>
        <v>47.681759374999992</v>
      </c>
      <c r="P244" s="76">
        <f ca="1">F244-M244</f>
        <v>-66.604321874999982</v>
      </c>
      <c r="Q244" s="76">
        <f ca="1">F244+N244</f>
        <v>144.04658124999997</v>
      </c>
      <c r="R244" s="76">
        <f ca="1">F244-N244</f>
        <v>-162.96914375</v>
      </c>
      <c r="S244" s="74"/>
      <c r="T244" s="74"/>
      <c r="U244" s="74"/>
      <c r="V244" s="74"/>
      <c r="W244" s="74"/>
      <c r="X244" s="74"/>
      <c r="Y244" s="74"/>
      <c r="Z244" s="74"/>
      <c r="AA244" s="74"/>
    </row>
    <row r="245" spans="1:27" x14ac:dyDescent="0.2">
      <c r="A245" s="74"/>
      <c r="B245" s="74"/>
      <c r="C245" s="74"/>
      <c r="D245" s="74" t="s">
        <v>55</v>
      </c>
      <c r="E245" s="76">
        <f t="shared" ref="E245:J245" ca="1" si="89">E231-(E231-E238)/$M227*$M225</f>
        <v>-28.562093749999999</v>
      </c>
      <c r="F245" s="76">
        <f t="shared" ca="1" si="89"/>
        <v>-18.666843750000002</v>
      </c>
      <c r="G245" s="76">
        <f t="shared" ca="1" si="89"/>
        <v>57.846218749999998</v>
      </c>
      <c r="H245" s="76">
        <f t="shared" ca="1" si="89"/>
        <v>0.16175</v>
      </c>
      <c r="I245" s="76">
        <f t="shared" ca="1" si="89"/>
        <v>2.0658749999999997</v>
      </c>
      <c r="J245" s="76">
        <f t="shared" ca="1" si="89"/>
        <v>4.7232812500000003</v>
      </c>
      <c r="K245" s="76">
        <f t="shared" ref="K245:L248" ca="1" si="90">(ABS(G245)+ABS(I245))*SIGN(G245)</f>
        <v>59.912093749999997</v>
      </c>
      <c r="L245" s="76">
        <f t="shared" ca="1" si="90"/>
        <v>4.8850312499999999</v>
      </c>
      <c r="M245" s="76">
        <f ca="1">(ABS(K245)+0.3*ABS(L245))*SIGN(K245)</f>
        <v>61.377603124999993</v>
      </c>
      <c r="N245" s="76">
        <f ca="1">(ABS(L245)+0.3*ABS(K245))*SIGN(L245)</f>
        <v>22.858659374999998</v>
      </c>
      <c r="O245" s="76">
        <f ca="1">F245+M245</f>
        <v>42.710759374999995</v>
      </c>
      <c r="P245" s="76">
        <f ca="1">F245-M245</f>
        <v>-80.044446874999991</v>
      </c>
      <c r="Q245" s="76">
        <f ca="1">F245+N245</f>
        <v>4.1918156249999967</v>
      </c>
      <c r="R245" s="76">
        <f ca="1">F245-N245</f>
        <v>-41.525503125</v>
      </c>
      <c r="S245" s="74"/>
      <c r="T245" s="74"/>
      <c r="U245" s="74"/>
      <c r="V245" s="74"/>
      <c r="W245" s="74"/>
      <c r="X245" s="74"/>
      <c r="Y245" s="74"/>
      <c r="Z245" s="74"/>
      <c r="AA245" s="74"/>
    </row>
    <row r="246" spans="1:27" x14ac:dyDescent="0.2">
      <c r="A246" s="74"/>
      <c r="B246" s="74"/>
      <c r="C246" s="74"/>
      <c r="D246" s="74" t="s">
        <v>56</v>
      </c>
      <c r="E246" s="76">
        <f t="shared" ref="E246:J248" ca="1" si="91">E232</f>
        <v>-9.4</v>
      </c>
      <c r="F246" s="76">
        <f t="shared" ca="1" si="91"/>
        <v>-6.9390000000000001</v>
      </c>
      <c r="G246" s="76">
        <f t="shared" ca="1" si="91"/>
        <v>2.137</v>
      </c>
      <c r="H246" s="76">
        <f t="shared" ca="1" si="91"/>
        <v>98.480999999999995</v>
      </c>
      <c r="I246" s="76">
        <f t="shared" ca="1" si="91"/>
        <v>-7.0019999999999998</v>
      </c>
      <c r="J246" s="76">
        <f t="shared" ca="1" si="91"/>
        <v>-16.004000000000001</v>
      </c>
      <c r="K246" s="76">
        <f t="shared" ca="1" si="90"/>
        <v>9.1389999999999993</v>
      </c>
      <c r="L246" s="76">
        <f t="shared" ca="1" si="90"/>
        <v>114.485</v>
      </c>
      <c r="M246" s="76">
        <f ca="1">(ABS(K246)+0.3*ABS(L246))*SIGN(K246)</f>
        <v>43.484499999999997</v>
      </c>
      <c r="N246" s="76">
        <f ca="1">(ABS(L246)+0.3*ABS(K246))*SIGN(L246)</f>
        <v>117.22669999999999</v>
      </c>
      <c r="O246" s="76">
        <f ca="1">F246+M246</f>
        <v>36.545499999999997</v>
      </c>
      <c r="P246" s="76">
        <f ca="1">F246-M246</f>
        <v>-50.423499999999997</v>
      </c>
      <c r="Q246" s="76">
        <f ca="1">F246+N246</f>
        <v>110.2877</v>
      </c>
      <c r="R246" s="76">
        <f ca="1">F246-N246</f>
        <v>-124.16569999999999</v>
      </c>
      <c r="S246" s="74"/>
      <c r="T246" s="74"/>
      <c r="U246" s="74"/>
      <c r="V246" s="74"/>
      <c r="W246" s="74"/>
      <c r="X246" s="74"/>
      <c r="Y246" s="74"/>
      <c r="Z246" s="74"/>
      <c r="AA246" s="74"/>
    </row>
    <row r="247" spans="1:27" x14ac:dyDescent="0.2">
      <c r="A247" s="74"/>
      <c r="B247" s="74"/>
      <c r="C247" s="74"/>
      <c r="D247" s="74" t="s">
        <v>57</v>
      </c>
      <c r="E247" s="76">
        <f t="shared" ca="1" si="91"/>
        <v>-22.14</v>
      </c>
      <c r="F247" s="76">
        <f t="shared" ca="1" si="91"/>
        <v>-14.477</v>
      </c>
      <c r="G247" s="76">
        <f t="shared" ca="1" si="91"/>
        <v>44.996000000000002</v>
      </c>
      <c r="H247" s="76">
        <f t="shared" ca="1" si="91"/>
        <v>0.127</v>
      </c>
      <c r="I247" s="76">
        <f t="shared" ca="1" si="91"/>
        <v>1.6140000000000001</v>
      </c>
      <c r="J247" s="76">
        <f t="shared" ca="1" si="91"/>
        <v>3.6890000000000001</v>
      </c>
      <c r="K247" s="76">
        <f t="shared" ca="1" si="90"/>
        <v>46.61</v>
      </c>
      <c r="L247" s="76">
        <f t="shared" ca="1" si="90"/>
        <v>3.8159999999999998</v>
      </c>
      <c r="M247" s="76">
        <f ca="1">(ABS(K247)+0.3*ABS(L247))*SIGN(K247)</f>
        <v>47.754799999999996</v>
      </c>
      <c r="N247" s="76">
        <f ca="1">(ABS(L247)+0.3*ABS(K247))*SIGN(L247)</f>
        <v>17.798999999999999</v>
      </c>
      <c r="O247" s="76">
        <f ca="1">F247+M247</f>
        <v>33.277799999999999</v>
      </c>
      <c r="P247" s="76">
        <f ca="1">F247-M247</f>
        <v>-62.231799999999993</v>
      </c>
      <c r="Q247" s="76">
        <f ca="1">F247+N247</f>
        <v>3.3219999999999992</v>
      </c>
      <c r="R247" s="76">
        <f ca="1">F247-N247</f>
        <v>-32.275999999999996</v>
      </c>
      <c r="S247" s="74"/>
      <c r="T247" s="74"/>
      <c r="U247" s="74"/>
      <c r="V247" s="74"/>
      <c r="W247" s="74"/>
      <c r="X247" s="74"/>
      <c r="Y247" s="74"/>
      <c r="Z247" s="74"/>
      <c r="AA247" s="74"/>
    </row>
    <row r="248" spans="1:27" x14ac:dyDescent="0.2">
      <c r="A248" s="74"/>
      <c r="B248" s="74"/>
      <c r="C248" s="74"/>
      <c r="D248" s="74" t="s">
        <v>12</v>
      </c>
      <c r="E248" s="76">
        <f ca="1">E234+K234</f>
        <v>-775.63300000000004</v>
      </c>
      <c r="F248" s="76">
        <f ca="1">F234+L234</f>
        <v>-534.96699999999998</v>
      </c>
      <c r="G248" s="76">
        <f t="shared" ca="1" si="91"/>
        <v>179.19200000000001</v>
      </c>
      <c r="H248" s="76">
        <f t="shared" ca="1" si="91"/>
        <v>353.77800000000002</v>
      </c>
      <c r="I248" s="76">
        <f t="shared" ca="1" si="91"/>
        <v>-18.643000000000001</v>
      </c>
      <c r="J248" s="76">
        <f t="shared" ca="1" si="91"/>
        <v>-42.612000000000002</v>
      </c>
      <c r="K248" s="76">
        <f t="shared" ca="1" si="90"/>
        <v>197.83500000000001</v>
      </c>
      <c r="L248" s="76">
        <f t="shared" ca="1" si="90"/>
        <v>396.39000000000004</v>
      </c>
      <c r="M248" s="76">
        <f ca="1">(ABS(K248)+0.3*ABS(L248))*SIGN(K248)</f>
        <v>316.75200000000001</v>
      </c>
      <c r="N248" s="76">
        <f ca="1">(ABS(L248)+0.3*ABS(K248))*SIGN(L248)</f>
        <v>455.74050000000005</v>
      </c>
      <c r="O248" s="76">
        <f ca="1">F248+M248</f>
        <v>-218.21499999999997</v>
      </c>
      <c r="P248" s="76">
        <f ca="1">F248-M248</f>
        <v>-851.71900000000005</v>
      </c>
      <c r="Q248" s="76">
        <f ca="1">F248+N248</f>
        <v>-79.22649999999993</v>
      </c>
      <c r="R248" s="76">
        <f ca="1">F248-N248</f>
        <v>-990.70749999999998</v>
      </c>
      <c r="S248" s="74"/>
      <c r="T248" s="74"/>
      <c r="U248" s="74"/>
      <c r="V248" s="74"/>
      <c r="W248" s="74"/>
      <c r="X248" s="74"/>
      <c r="Y248" s="74"/>
      <c r="Z248" s="74"/>
      <c r="AA248" s="74"/>
    </row>
    <row r="249" spans="1:27" x14ac:dyDescent="0.2">
      <c r="A249" s="74"/>
      <c r="B249" s="74"/>
      <c r="C249" s="74"/>
      <c r="D249" s="74"/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  <c r="AA249" s="74"/>
    </row>
    <row r="250" spans="1:27" x14ac:dyDescent="0.2">
      <c r="A250" s="74"/>
      <c r="B250" s="74" t="s">
        <v>61</v>
      </c>
      <c r="C250" s="74" t="s">
        <v>60</v>
      </c>
      <c r="D250" s="74"/>
      <c r="E250" s="75" t="s">
        <v>46</v>
      </c>
      <c r="F250" s="75" t="s">
        <v>47</v>
      </c>
      <c r="G250" s="75" t="s">
        <v>48</v>
      </c>
      <c r="H250" s="75" t="s">
        <v>49</v>
      </c>
      <c r="I250" s="75" t="s">
        <v>50</v>
      </c>
      <c r="J250" s="75" t="s">
        <v>51</v>
      </c>
      <c r="K250" s="75" t="s">
        <v>62</v>
      </c>
      <c r="L250" s="75" t="s">
        <v>63</v>
      </c>
      <c r="M250" s="75" t="s">
        <v>64</v>
      </c>
      <c r="N250" s="75" t="s">
        <v>65</v>
      </c>
      <c r="O250" s="75" t="s">
        <v>66</v>
      </c>
      <c r="P250" s="75" t="s">
        <v>67</v>
      </c>
      <c r="Q250" s="75" t="s">
        <v>68</v>
      </c>
      <c r="R250" s="75" t="s">
        <v>69</v>
      </c>
      <c r="S250" s="74"/>
      <c r="T250" s="74"/>
      <c r="U250" s="74"/>
      <c r="V250" s="74"/>
      <c r="W250" s="74"/>
      <c r="X250" s="74"/>
      <c r="Y250" s="74"/>
      <c r="Z250" s="74"/>
      <c r="AA250" s="74"/>
    </row>
    <row r="251" spans="1:27" x14ac:dyDescent="0.2">
      <c r="A251" s="74"/>
      <c r="B251" s="74"/>
      <c r="C251" s="74"/>
      <c r="D251" s="74" t="s">
        <v>54</v>
      </c>
      <c r="E251" s="76">
        <f t="shared" ref="E251:J251" ca="1" si="92">E237+(E230-E237)/$M227*$M226</f>
        <v>11.562906249999999</v>
      </c>
      <c r="F251" s="76">
        <f t="shared" ca="1" si="92"/>
        <v>8.5802812500000005</v>
      </c>
      <c r="G251" s="76">
        <f t="shared" ca="1" si="92"/>
        <v>-2.7620312500000002</v>
      </c>
      <c r="H251" s="76">
        <f t="shared" ca="1" si="92"/>
        <v>-127.67271875000002</v>
      </c>
      <c r="I251" s="76">
        <f t="shared" ca="1" si="92"/>
        <v>8.8095312499999991</v>
      </c>
      <c r="J251" s="76">
        <f t="shared" ca="1" si="92"/>
        <v>20.135875000000002</v>
      </c>
      <c r="K251" s="76">
        <f ca="1">(ABS(G251)+ABS(I251))*SIGN(G251)</f>
        <v>-11.571562499999999</v>
      </c>
      <c r="L251" s="76">
        <f ca="1">(ABS(H251)+ABS(J251))*SIGN(H251)</f>
        <v>-147.80859375000003</v>
      </c>
      <c r="M251" s="76">
        <f ca="1">(ABS(K251)+0.3*ABS(L251))*SIGN(K251)</f>
        <v>-55.914140625000009</v>
      </c>
      <c r="N251" s="76">
        <f ca="1">(ABS(L251)+0.3*ABS(K251))*SIGN(L251)</f>
        <v>-151.28006250000004</v>
      </c>
      <c r="O251" s="76">
        <f ca="1">F251+M251</f>
        <v>-47.33385937500001</v>
      </c>
      <c r="P251" s="76">
        <f ca="1">F251-M251</f>
        <v>64.494421875000015</v>
      </c>
      <c r="Q251" s="76">
        <f ca="1">F251+N251</f>
        <v>-142.69978125000003</v>
      </c>
      <c r="R251" s="76">
        <f ca="1">F251-N251</f>
        <v>159.86034375000006</v>
      </c>
      <c r="S251" s="74"/>
      <c r="T251" s="74"/>
      <c r="U251" s="74"/>
      <c r="V251" s="74"/>
      <c r="W251" s="74"/>
      <c r="X251" s="74"/>
      <c r="Y251" s="74"/>
      <c r="Z251" s="74"/>
      <c r="AA251" s="74"/>
    </row>
    <row r="252" spans="1:27" x14ac:dyDescent="0.2">
      <c r="A252" s="74"/>
      <c r="B252" s="74"/>
      <c r="C252" s="74"/>
      <c r="D252" s="74" t="s">
        <v>55</v>
      </c>
      <c r="E252" s="76">
        <f t="shared" ref="E252:J252" ca="1" si="93">E238+(E231-E238)/$M227*$M226</f>
        <v>29.001093749999999</v>
      </c>
      <c r="F252" s="76">
        <f t="shared" ca="1" si="93"/>
        <v>18.97384375</v>
      </c>
      <c r="G252" s="76">
        <f t="shared" ca="1" si="93"/>
        <v>-59.143218749999996</v>
      </c>
      <c r="H252" s="76">
        <f t="shared" ca="1" si="93"/>
        <v>-0.16974999999999998</v>
      </c>
      <c r="I252" s="76">
        <f t="shared" ca="1" si="93"/>
        <v>-2.1298749999999997</v>
      </c>
      <c r="J252" s="76">
        <f t="shared" ca="1" si="93"/>
        <v>-4.8682812499999999</v>
      </c>
      <c r="K252" s="76">
        <f t="shared" ref="K252:L255" ca="1" si="94">(ABS(G252)+ABS(I252))*SIGN(G252)</f>
        <v>-61.273093749999994</v>
      </c>
      <c r="L252" s="76">
        <f t="shared" ca="1" si="94"/>
        <v>-5.0380312499999995</v>
      </c>
      <c r="M252" s="76">
        <f ca="1">(ABS(K252)+0.3*ABS(L252))*SIGN(K252)</f>
        <v>-62.784503124999993</v>
      </c>
      <c r="N252" s="76">
        <f ca="1">(ABS(L252)+0.3*ABS(K252))*SIGN(L252)</f>
        <v>-23.419959374999998</v>
      </c>
      <c r="O252" s="76">
        <f ca="1">F252+M252</f>
        <v>-43.810659374999993</v>
      </c>
      <c r="P252" s="76">
        <f ca="1">F252-M252</f>
        <v>81.758346875000001</v>
      </c>
      <c r="Q252" s="76">
        <f ca="1">F252+N252</f>
        <v>-4.4461156249999974</v>
      </c>
      <c r="R252" s="76">
        <f ca="1">F252-N252</f>
        <v>42.393803124999998</v>
      </c>
      <c r="S252" s="74"/>
      <c r="T252" s="74"/>
      <c r="U252" s="74"/>
      <c r="V252" s="74"/>
      <c r="W252" s="74"/>
      <c r="X252" s="74"/>
      <c r="Y252" s="74"/>
      <c r="Z252" s="74"/>
      <c r="AA252" s="74"/>
    </row>
    <row r="253" spans="1:27" x14ac:dyDescent="0.2">
      <c r="A253" s="74"/>
      <c r="B253" s="74"/>
      <c r="C253" s="74"/>
      <c r="D253" s="74" t="s">
        <v>56</v>
      </c>
      <c r="E253" s="76">
        <f ca="1">E246</f>
        <v>-9.4</v>
      </c>
      <c r="F253" s="76">
        <f t="shared" ref="F253:J254" ca="1" si="95">F246</f>
        <v>-6.9390000000000001</v>
      </c>
      <c r="G253" s="76">
        <f t="shared" ca="1" si="95"/>
        <v>2.137</v>
      </c>
      <c r="H253" s="76">
        <f t="shared" ca="1" si="95"/>
        <v>98.480999999999995</v>
      </c>
      <c r="I253" s="76">
        <f t="shared" ca="1" si="95"/>
        <v>-7.0019999999999998</v>
      </c>
      <c r="J253" s="76">
        <f t="shared" ca="1" si="95"/>
        <v>-16.004000000000001</v>
      </c>
      <c r="K253" s="76">
        <f t="shared" ca="1" si="94"/>
        <v>9.1389999999999993</v>
      </c>
      <c r="L253" s="76">
        <f t="shared" ca="1" si="94"/>
        <v>114.485</v>
      </c>
      <c r="M253" s="76">
        <f ca="1">(ABS(K253)+0.3*ABS(L253))*SIGN(K253)</f>
        <v>43.484499999999997</v>
      </c>
      <c r="N253" s="76">
        <f ca="1">(ABS(L253)+0.3*ABS(K253))*SIGN(L253)</f>
        <v>117.22669999999999</v>
      </c>
      <c r="O253" s="76">
        <f ca="1">F253+M253</f>
        <v>36.545499999999997</v>
      </c>
      <c r="P253" s="76">
        <f ca="1">F253-M253</f>
        <v>-50.423499999999997</v>
      </c>
      <c r="Q253" s="76">
        <f ca="1">F253+N253</f>
        <v>110.2877</v>
      </c>
      <c r="R253" s="76">
        <f ca="1">F253-N253</f>
        <v>-124.16569999999999</v>
      </c>
      <c r="S253" s="74"/>
      <c r="T253" s="74"/>
      <c r="U253" s="74"/>
      <c r="V253" s="74"/>
      <c r="W253" s="74"/>
      <c r="X253" s="74"/>
      <c r="Y253" s="74"/>
      <c r="Z253" s="74"/>
      <c r="AA253" s="74"/>
    </row>
    <row r="254" spans="1:27" x14ac:dyDescent="0.2">
      <c r="A254" s="74"/>
      <c r="B254" s="74"/>
      <c r="C254" s="74"/>
      <c r="D254" s="74" t="s">
        <v>57</v>
      </c>
      <c r="E254" s="76">
        <f ca="1">E247</f>
        <v>-22.14</v>
      </c>
      <c r="F254" s="76">
        <f t="shared" ca="1" si="95"/>
        <v>-14.477</v>
      </c>
      <c r="G254" s="76">
        <f t="shared" ca="1" si="95"/>
        <v>44.996000000000002</v>
      </c>
      <c r="H254" s="76">
        <f t="shared" ca="1" si="95"/>
        <v>0.127</v>
      </c>
      <c r="I254" s="76">
        <f t="shared" ca="1" si="95"/>
        <v>1.6140000000000001</v>
      </c>
      <c r="J254" s="76">
        <f t="shared" ca="1" si="95"/>
        <v>3.6890000000000001</v>
      </c>
      <c r="K254" s="76">
        <f t="shared" ca="1" si="94"/>
        <v>46.61</v>
      </c>
      <c r="L254" s="76">
        <f t="shared" ca="1" si="94"/>
        <v>3.8159999999999998</v>
      </c>
      <c r="M254" s="76">
        <f ca="1">(ABS(K254)+0.3*ABS(L254))*SIGN(K254)</f>
        <v>47.754799999999996</v>
      </c>
      <c r="N254" s="76">
        <f ca="1">(ABS(L254)+0.3*ABS(K254))*SIGN(L254)</f>
        <v>17.798999999999999</v>
      </c>
      <c r="O254" s="76">
        <f ca="1">F254+M254</f>
        <v>33.277799999999999</v>
      </c>
      <c r="P254" s="76">
        <f ca="1">F254-M254</f>
        <v>-62.231799999999993</v>
      </c>
      <c r="Q254" s="76">
        <f ca="1">F254+N254</f>
        <v>3.3219999999999992</v>
      </c>
      <c r="R254" s="76">
        <f ca="1">F254-N254</f>
        <v>-32.275999999999996</v>
      </c>
      <c r="S254" s="74"/>
      <c r="T254" s="74"/>
      <c r="U254" s="74"/>
      <c r="V254" s="74"/>
      <c r="W254" s="74"/>
      <c r="X254" s="74"/>
      <c r="Y254" s="74"/>
      <c r="Z254" s="74"/>
      <c r="AA254" s="74"/>
    </row>
    <row r="255" spans="1:27" x14ac:dyDescent="0.2">
      <c r="A255" s="74"/>
      <c r="B255" s="74"/>
      <c r="C255" s="74"/>
      <c r="D255" s="74" t="s">
        <v>12</v>
      </c>
      <c r="E255" s="76">
        <f ca="1">E241+K241</f>
        <v>-793.37800000000004</v>
      </c>
      <c r="F255" s="76">
        <f ca="1">F241+L241</f>
        <v>-548.61699999999996</v>
      </c>
      <c r="G255" s="76">
        <f ca="1">G241</f>
        <v>179.19200000000001</v>
      </c>
      <c r="H255" s="76">
        <f ca="1">H241</f>
        <v>353.77800000000002</v>
      </c>
      <c r="I255" s="76">
        <f ca="1">I241</f>
        <v>-18.643000000000001</v>
      </c>
      <c r="J255" s="76">
        <f ca="1">J241</f>
        <v>-42.612000000000002</v>
      </c>
      <c r="K255" s="76">
        <f t="shared" ca="1" si="94"/>
        <v>197.83500000000001</v>
      </c>
      <c r="L255" s="76">
        <f t="shared" ca="1" si="94"/>
        <v>396.39000000000004</v>
      </c>
      <c r="M255" s="76">
        <f ca="1">(ABS(K255)+0.3*ABS(L255))*SIGN(K255)</f>
        <v>316.75200000000001</v>
      </c>
      <c r="N255" s="76">
        <f ca="1">(ABS(L255)+0.3*ABS(K255))*SIGN(L255)</f>
        <v>455.74050000000005</v>
      </c>
      <c r="O255" s="76">
        <f ca="1">F255+M255</f>
        <v>-231.86499999999995</v>
      </c>
      <c r="P255" s="76">
        <f ca="1">F255-M255</f>
        <v>-865.36899999999991</v>
      </c>
      <c r="Q255" s="76">
        <f ca="1">F255+N255</f>
        <v>-92.876499999999908</v>
      </c>
      <c r="R255" s="76">
        <f ca="1">F255-N255</f>
        <v>-1004.3575000000001</v>
      </c>
      <c r="S255" s="74"/>
      <c r="T255" s="74"/>
      <c r="U255" s="74"/>
      <c r="V255" s="74"/>
      <c r="W255" s="74"/>
      <c r="X255" s="74"/>
      <c r="Y255" s="74"/>
      <c r="Z255" s="74"/>
      <c r="AA255" s="74"/>
    </row>
    <row r="256" spans="1:27" x14ac:dyDescent="0.2">
      <c r="A256" s="74"/>
      <c r="B256" s="74"/>
      <c r="C256" s="74"/>
      <c r="D256" s="74"/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  <c r="AA256" s="74"/>
    </row>
    <row r="257" spans="1:27" x14ac:dyDescent="0.2">
      <c r="A257" s="74" t="s">
        <v>21</v>
      </c>
      <c r="B257" s="74" t="s">
        <v>61</v>
      </c>
      <c r="C257" s="74" t="s">
        <v>45</v>
      </c>
      <c r="D257" s="74"/>
      <c r="E257" s="77" t="s">
        <v>46</v>
      </c>
      <c r="F257" s="75" t="s">
        <v>66</v>
      </c>
      <c r="G257" s="75" t="s">
        <v>67</v>
      </c>
      <c r="H257" s="75" t="s">
        <v>68</v>
      </c>
      <c r="I257" s="75" t="s">
        <v>69</v>
      </c>
      <c r="J257" s="75" t="s">
        <v>70</v>
      </c>
      <c r="K257" s="77" t="s">
        <v>66</v>
      </c>
      <c r="L257" s="77" t="s">
        <v>67</v>
      </c>
      <c r="M257" s="77" t="s">
        <v>68</v>
      </c>
      <c r="N257" s="77" t="s">
        <v>69</v>
      </c>
      <c r="O257" s="74"/>
      <c r="P257" s="75" t="s">
        <v>46</v>
      </c>
      <c r="Q257" s="75" t="s">
        <v>66</v>
      </c>
      <c r="R257" s="75" t="s">
        <v>67</v>
      </c>
      <c r="S257" s="75" t="s">
        <v>68</v>
      </c>
      <c r="T257" s="75" t="s">
        <v>69</v>
      </c>
      <c r="U257" s="75" t="s">
        <v>13</v>
      </c>
      <c r="V257" s="78" t="s">
        <v>71</v>
      </c>
      <c r="W257" s="53" t="s">
        <v>72</v>
      </c>
      <c r="X257" s="53" t="s">
        <v>73</v>
      </c>
      <c r="Y257" s="70"/>
      <c r="Z257" s="53"/>
      <c r="AA257" s="74"/>
    </row>
    <row r="258" spans="1:27" x14ac:dyDescent="0.2">
      <c r="A258" s="55">
        <f ca="1">B225</f>
        <v>1</v>
      </c>
      <c r="D258" s="55" t="s">
        <v>54</v>
      </c>
      <c r="E258" s="79">
        <f ca="1">E244</f>
        <v>-12.877906250000001</v>
      </c>
      <c r="F258" s="54">
        <f t="shared" ref="F258:I259" ca="1" si="96">O244</f>
        <v>47.681759374999992</v>
      </c>
      <c r="G258" s="54">
        <f t="shared" ca="1" si="96"/>
        <v>-66.604321874999982</v>
      </c>
      <c r="H258" s="80">
        <f t="shared" ca="1" si="96"/>
        <v>144.04658124999997</v>
      </c>
      <c r="I258" s="80">
        <f t="shared" ca="1" si="96"/>
        <v>-162.96914375</v>
      </c>
      <c r="J258" s="54">
        <f>INDEX($N$327:$N$338,MATCH(A260,$L$327:$L$338,-1),1)</f>
        <v>72.555600000000013</v>
      </c>
      <c r="K258" s="79">
        <f ca="1">MAX(ABS(F258),IF(J258="---",0,0.3*J258))</f>
        <v>47.681759374999992</v>
      </c>
      <c r="L258" s="79">
        <f ca="1">MAX(ABS(G258),IF(J258="---",0,0.3*J258))</f>
        <v>66.604321874999982</v>
      </c>
      <c r="M258" s="79">
        <f ca="1">MAX(ABS(H258),J258)</f>
        <v>144.04658124999997</v>
      </c>
      <c r="N258" s="79">
        <f ca="1">MAX(ABS(I258),J258)</f>
        <v>162.96914375</v>
      </c>
      <c r="O258" s="53" t="s">
        <v>74</v>
      </c>
      <c r="P258" s="81">
        <f ca="1">MAX(E258-$Z226*(1-((0.48*$Z225+E260)/(0.48*$Z225))^2),0)/(($F226-2*$F227)*$O$2)*1000</f>
        <v>0</v>
      </c>
      <c r="Q258" s="81">
        <f ca="1">MAX(K258-$Z226*(1-((0.48*$Z225+K260)/(0.48*$Z225))^2),0)/(($F226-2*$F227)*$O$2)*1000</f>
        <v>0</v>
      </c>
      <c r="R258" s="81">
        <f ca="1">MAX(L258-$Z226*(1-((0.48*$Z225+L260)/(0.48*$Z225))^2),0)/(($F226-2*$F227)*$O$2)*1000</f>
        <v>0</v>
      </c>
      <c r="S258" s="81">
        <f ca="1">MAX(M258-$Z226*(1-((0.48*$Z225+M260)/(0.48*$Z225))^2),0)/(($F226-2*$F227)*$O$2)*1000</f>
        <v>4.8261471550073232</v>
      </c>
      <c r="T258" s="81">
        <f ca="1">MAX(N258-$Z226*(1-((0.48*$Z225+N260)/(0.48*$Z225))^2),0)/(($F226-2*$F227)*$O$2)*1000</f>
        <v>0</v>
      </c>
      <c r="U258" s="79">
        <f ca="1">MAX(P258:T258)</f>
        <v>4.8261471550073232</v>
      </c>
      <c r="V258" s="73">
        <v>12.56</v>
      </c>
      <c r="W258" s="70">
        <f>2*V258*$O$2/10</f>
        <v>982.95652173913061</v>
      </c>
      <c r="X258" s="54">
        <f>W258*(F226-2*F227)/200</f>
        <v>304.71652173913049</v>
      </c>
      <c r="Z258" s="53"/>
    </row>
    <row r="259" spans="1:27" x14ac:dyDescent="0.2">
      <c r="A259" s="74" t="s">
        <v>31</v>
      </c>
      <c r="D259" s="55" t="s">
        <v>55</v>
      </c>
      <c r="E259" s="79">
        <f ca="1">E245</f>
        <v>-28.562093749999999</v>
      </c>
      <c r="F259" s="80">
        <f t="shared" ca="1" si="96"/>
        <v>42.710759374999995</v>
      </c>
      <c r="G259" s="80">
        <f t="shared" ca="1" si="96"/>
        <v>-80.044446874999991</v>
      </c>
      <c r="H259" s="54">
        <f t="shared" ca="1" si="96"/>
        <v>4.1918156249999967</v>
      </c>
      <c r="I259" s="54">
        <f t="shared" ca="1" si="96"/>
        <v>-41.525503125</v>
      </c>
      <c r="J259" s="54">
        <f>INDEX($O$327:$O$338,MATCH(A260,$L$327:$L$338,-1),1)</f>
        <v>102.07600000000002</v>
      </c>
      <c r="K259" s="79">
        <f ca="1">MAX(ABS(F259),J259)</f>
        <v>102.07600000000002</v>
      </c>
      <c r="L259" s="79">
        <f ca="1">MAX(ABS(G259),J259)</f>
        <v>102.07600000000002</v>
      </c>
      <c r="M259" s="79">
        <f ca="1">MAX(ABS(H259),IF(J259="---",0,0.3*J259))</f>
        <v>30.622800000000005</v>
      </c>
      <c r="N259" s="79">
        <f ca="1">MAX(ABS(I259),IF(J259="---",0,0.3*J259))</f>
        <v>41.525503125</v>
      </c>
      <c r="O259" s="53" t="s">
        <v>75</v>
      </c>
      <c r="P259" s="81">
        <f ca="1">MAX(E259-$Z227*(1-((0.48*$Z225+E260)/(0.48*$Z225))^2),0)/(($F225-2*$F227)*$O$2)*1000</f>
        <v>0</v>
      </c>
      <c r="Q259" s="81">
        <f ca="1">MAX(K259-$Z227*(1-((0.48*$Z225+K260)/(0.48*$Z225))^2),0)/(($F225-2*$F227)*$O$2)*1000</f>
        <v>8.3455946235397604</v>
      </c>
      <c r="R259" s="81">
        <f ca="1">MAX(L259-$Z227*(1-((0.48*$Z225+L260)/(0.48*$Z225))^2),0)/(($F225-2*$F227)*$O$2)*1000</f>
        <v>1.4425200301605903</v>
      </c>
      <c r="S259" s="81">
        <f ca="1">MAX(M259-$Z227*(1-((0.48*$Z225+M260)/(0.48*$Z225))^2),0)/(($F225-2*$F227)*$O$2)*1000</f>
        <v>2.2150267180607948</v>
      </c>
      <c r="T259" s="81">
        <f ca="1">MAX(N259-$Z227*(1-((0.48*$Z225+N260)/(0.48*$Z225))^2),0)/(($F225-2*$F227)*$O$2)*1000</f>
        <v>0</v>
      </c>
      <c r="U259" s="79">
        <f ca="1">MAX(P259:T259)</f>
        <v>8.3455946235397604</v>
      </c>
      <c r="V259" s="73">
        <v>10.3</v>
      </c>
      <c r="W259" s="70">
        <f>2*V259*$O$2/10</f>
        <v>806.08695652173924</v>
      </c>
      <c r="X259" s="54">
        <f>W259*(F225-2*F227)/200</f>
        <v>88.669565217391323</v>
      </c>
      <c r="Z259" s="53"/>
    </row>
    <row r="260" spans="1:27" x14ac:dyDescent="0.2">
      <c r="A260" s="55">
        <f>B226</f>
        <v>2</v>
      </c>
      <c r="D260" s="55" t="s">
        <v>12</v>
      </c>
      <c r="E260" s="82">
        <f ca="1">E248</f>
        <v>-775.63300000000004</v>
      </c>
      <c r="F260" s="70">
        <f ca="1">O248</f>
        <v>-218.21499999999997</v>
      </c>
      <c r="G260" s="70">
        <f ca="1">P248</f>
        <v>-851.71900000000005</v>
      </c>
      <c r="H260" s="70">
        <f ca="1">Q248</f>
        <v>-79.22649999999993</v>
      </c>
      <c r="I260" s="70">
        <f ca="1">R248</f>
        <v>-990.70749999999998</v>
      </c>
      <c r="K260" s="79">
        <f ca="1">F260</f>
        <v>-218.21499999999997</v>
      </c>
      <c r="L260" s="79">
        <f ca="1">G260</f>
        <v>-851.71900000000005</v>
      </c>
      <c r="M260" s="79">
        <f ca="1">H260</f>
        <v>-79.22649999999993</v>
      </c>
      <c r="N260" s="79">
        <f ca="1">I260</f>
        <v>-990.70749999999998</v>
      </c>
    </row>
    <row r="261" spans="1:27" x14ac:dyDescent="0.2">
      <c r="D261" s="53" t="s">
        <v>76</v>
      </c>
      <c r="E261" s="54">
        <f ca="1">($Z226+$X258)*(1-ABS((0.48*$Z225+E260)/(0.48*$Z225+$W258))^(1+1/(1+$W258/$Z225)))</f>
        <v>498.43605048394488</v>
      </c>
      <c r="K261" s="54">
        <f ca="1">($Z226+$X258)*(1-ABS((0.48*$Z225+K260)/(0.48*$Z225+$W258))^(1+1/(1+$W258/$Z225)))</f>
        <v>388.88449606765869</v>
      </c>
      <c r="L261" s="54">
        <f ca="1">($Z226+$X258)*(1-ABS((0.48*$Z225+L260)/(0.48*$Z225+$W258))^(1+1/(1+$W258/$Z225)))</f>
        <v>509.40537314713924</v>
      </c>
      <c r="M261" s="54">
        <f ca="1">($Z226+$X258)*(1-ABS((0.48*$Z225+M260)/(0.48*$Z225+$W258))^(1+1/(1+$W258/$Z225)))</f>
        <v>354.10545657139568</v>
      </c>
      <c r="N261" s="54">
        <f ca="1">($Z226+$X258)*(1-ABS((0.48*$Z225+N260)/(0.48*$Z225+$W258))^(1+1/(1+$W258/$Z225)))</f>
        <v>526.73678097475704</v>
      </c>
    </row>
    <row r="262" spans="1:27" x14ac:dyDescent="0.2">
      <c r="D262" s="53" t="s">
        <v>77</v>
      </c>
      <c r="E262" s="54">
        <f ca="1">($Z227+$X259)*(1-ABS((0.48*$Z225+E260)/(0.48*$Z225+$W259))^(1+1/(1+$W259/$Z225)))</f>
        <v>174.06746938698868</v>
      </c>
      <c r="K262" s="54">
        <f ca="1">($Z227+$X259)*(1-ABS((0.48*$Z225+K260)/(0.48*$Z225+$W259))^(1+1/(1+$W259/$Z225)))</f>
        <v>130.34312428362992</v>
      </c>
      <c r="L262" s="54">
        <f ca="1">($Z227+$X259)*(1-ABS((0.48*$Z225+L260)/(0.48*$Z225+$W259))^(1+1/(1+$W259/$Z225)))</f>
        <v>178.38082225066464</v>
      </c>
      <c r="M262" s="54">
        <f ca="1">($Z227+$X259)*(1-ABS((0.48*$Z225+M260)/(0.48*$Z225+$W259))^(1+1/(1+$W259/$Z225)))</f>
        <v>116.31006097051284</v>
      </c>
      <c r="N262" s="54">
        <f ca="1">($Z227+$X259)*(1-ABS((0.48*$Z225+N260)/(0.48*$Z225+$W259))^(1+1/(1+$W259/$Z225)))</f>
        <v>185.15023839318968</v>
      </c>
    </row>
    <row r="263" spans="1:27" x14ac:dyDescent="0.2">
      <c r="A263" s="55" t="str">
        <f ca="1">IF(MAX(E263:N263)&gt;1,"non verificato","verificato")</f>
        <v>verificato</v>
      </c>
      <c r="D263" s="55" t="s">
        <v>78</v>
      </c>
      <c r="E263" s="83">
        <f ca="1">ABS(E258/E261)^1.5+ABS(E259/E262)^1.5</f>
        <v>7.0620313260814555E-2</v>
      </c>
      <c r="K263" s="83">
        <f ca="1">ABS(K258/K261)^1.5+ABS(K259/K262)^1.5</f>
        <v>0.73596559436031006</v>
      </c>
      <c r="L263" s="83">
        <f ca="1">ABS(L258/L261)^1.5+ABS(L259/L262)^1.5</f>
        <v>0.48015363274613665</v>
      </c>
      <c r="M263" s="83">
        <f ca="1">ABS(M258/M261)^1.5+ABS(M259/M262)^1.5</f>
        <v>0.39454676052232995</v>
      </c>
      <c r="N263" s="83">
        <f ca="1">ABS(N258/N261)^1.5+ABS(N259/N262)^1.5</f>
        <v>0.27830976588422041</v>
      </c>
    </row>
    <row r="265" spans="1:27" x14ac:dyDescent="0.2">
      <c r="B265" s="55" t="s">
        <v>61</v>
      </c>
      <c r="C265" s="55" t="s">
        <v>60</v>
      </c>
      <c r="D265" s="74"/>
      <c r="E265" s="77" t="s">
        <v>46</v>
      </c>
      <c r="F265" s="75" t="s">
        <v>66</v>
      </c>
      <c r="G265" s="75" t="s">
        <v>67</v>
      </c>
      <c r="H265" s="75" t="s">
        <v>68</v>
      </c>
      <c r="I265" s="75" t="s">
        <v>69</v>
      </c>
      <c r="J265" s="75" t="s">
        <v>70</v>
      </c>
      <c r="K265" s="77" t="s">
        <v>66</v>
      </c>
      <c r="L265" s="77" t="s">
        <v>67</v>
      </c>
      <c r="M265" s="77" t="s">
        <v>68</v>
      </c>
      <c r="N265" s="77" t="s">
        <v>69</v>
      </c>
      <c r="O265" s="74"/>
      <c r="P265" s="75" t="s">
        <v>46</v>
      </c>
      <c r="Q265" s="75" t="s">
        <v>66</v>
      </c>
      <c r="R265" s="75" t="s">
        <v>67</v>
      </c>
      <c r="S265" s="75" t="s">
        <v>68</v>
      </c>
      <c r="T265" s="75" t="s">
        <v>69</v>
      </c>
      <c r="U265" s="75" t="s">
        <v>13</v>
      </c>
      <c r="V265" s="78" t="s">
        <v>71</v>
      </c>
      <c r="W265" s="53" t="s">
        <v>72</v>
      </c>
      <c r="X265" s="53" t="s">
        <v>73</v>
      </c>
    </row>
    <row r="266" spans="1:27" x14ac:dyDescent="0.2">
      <c r="D266" s="55" t="s">
        <v>54</v>
      </c>
      <c r="E266" s="79">
        <f ca="1">E251</f>
        <v>11.562906249999999</v>
      </c>
      <c r="F266" s="54">
        <f t="shared" ref="F266:I267" ca="1" si="97">O251</f>
        <v>-47.33385937500001</v>
      </c>
      <c r="G266" s="54">
        <f t="shared" ca="1" si="97"/>
        <v>64.494421875000015</v>
      </c>
      <c r="H266" s="80">
        <f t="shared" ca="1" si="97"/>
        <v>-142.69978125000003</v>
      </c>
      <c r="I266" s="80">
        <f t="shared" ca="1" si="97"/>
        <v>159.86034375000006</v>
      </c>
      <c r="J266" s="54">
        <f>INDEX($N$327:$N$338,MATCH(A260,$L$327:$L$338,-1)+1,1)</f>
        <v>117.90285000000002</v>
      </c>
      <c r="K266" s="79">
        <f ca="1">MAX(ABS(F266),IF(J266="---",0,0.3*J266))</f>
        <v>47.33385937500001</v>
      </c>
      <c r="L266" s="79">
        <f ca="1">MAX(ABS(G266),IF(J266="---",0,0.3*J266))</f>
        <v>64.494421875000015</v>
      </c>
      <c r="M266" s="79">
        <f ca="1">MAX(ABS(H266),J266)</f>
        <v>142.69978125000003</v>
      </c>
      <c r="N266" s="79">
        <f ca="1">MAX(ABS(I266),J266)</f>
        <v>159.86034375000006</v>
      </c>
      <c r="O266" s="53" t="s">
        <v>74</v>
      </c>
      <c r="P266" s="81">
        <f ca="1">MAX(E266-$Z226*(1-((0.48*$Z225+E268)/(0.48*$Z225))^2),0)/(($F226-2*$F227)*$O$2)*1000</f>
        <v>0</v>
      </c>
      <c r="Q266" s="81">
        <f ca="1">MAX(F266-$Z226*(1-((0.48*$Z225+F268)/(0.48*$Z225))^2),0)/(($F226-2*$F227)*$O$2)*1000</f>
        <v>0</v>
      </c>
      <c r="R266" s="81">
        <f ca="1">MAX(G266-$Z226*(1-((0.48*$Z225+G268)/(0.48*$Z225))^2),0)/(($F226-2*$F227)*$O$2)*1000</f>
        <v>0</v>
      </c>
      <c r="S266" s="81">
        <f ca="1">MAX(H266-$Z226*(1-((0.48*$Z225+H268)/(0.48*$Z225))^2),0)/(($F226-2*$F227)*$O$2)*1000</f>
        <v>0</v>
      </c>
      <c r="T266" s="81">
        <f ca="1">MAX(I266-$Z226*(1-((0.48*$Z225+I268)/(0.48*$Z225))^2),0)/(($F226-2*$F227)*$O$2)*1000</f>
        <v>0</v>
      </c>
      <c r="U266" s="79">
        <f ca="1">MAX(P266:T266)</f>
        <v>0</v>
      </c>
      <c r="V266" s="73">
        <v>12.56</v>
      </c>
      <c r="W266" s="70">
        <f>2*V266*$O$2/10</f>
        <v>982.95652173913061</v>
      </c>
      <c r="X266" s="54">
        <f>W266*(F226-2*F227)/200</f>
        <v>304.71652173913049</v>
      </c>
    </row>
    <row r="267" spans="1:27" x14ac:dyDescent="0.2">
      <c r="D267" s="55" t="s">
        <v>55</v>
      </c>
      <c r="E267" s="79">
        <f ca="1">E252</f>
        <v>29.001093749999999</v>
      </c>
      <c r="F267" s="80">
        <f t="shared" ca="1" si="97"/>
        <v>-43.810659374999993</v>
      </c>
      <c r="G267" s="80">
        <f t="shared" ca="1" si="97"/>
        <v>81.758346875000001</v>
      </c>
      <c r="H267" s="54">
        <f t="shared" ca="1" si="97"/>
        <v>-4.4461156249999974</v>
      </c>
      <c r="I267" s="54">
        <f t="shared" ca="1" si="97"/>
        <v>42.393803124999998</v>
      </c>
      <c r="J267" s="54">
        <f>INDEX($O$327:$O$338,MATCH(A260,$L$327:$L$338,-1)+1,1)</f>
        <v>165.87350000000004</v>
      </c>
      <c r="K267" s="79">
        <f ca="1">MAX(ABS(F267),J267)</f>
        <v>165.87350000000004</v>
      </c>
      <c r="L267" s="79">
        <f ca="1">MAX(ABS(G267),J267)</f>
        <v>165.87350000000004</v>
      </c>
      <c r="M267" s="79">
        <f ca="1">MAX(ABS(H267),IF(J267="---",0,0.3*J267))</f>
        <v>49.762050000000009</v>
      </c>
      <c r="N267" s="79">
        <f ca="1">MAX(ABS(I267),IF(J267="---",0,0.3*J267))</f>
        <v>49.762050000000009</v>
      </c>
      <c r="O267" s="53" t="s">
        <v>75</v>
      </c>
      <c r="P267" s="81">
        <f ca="1">MAX(E267-$Z227*(1-((0.48*$Z225+E268)/(0.48*$Z225))^2),0)/(($F225-2*$F227)*$O$2)*1000</f>
        <v>0</v>
      </c>
      <c r="Q267" s="81">
        <f ca="1">MAX(F267-$Z227*(1-((0.48*$Z225+F268)/(0.48*$Z225))^2),0)/(($F225-2*$F227)*$O$2)*1000</f>
        <v>0</v>
      </c>
      <c r="R267" s="81">
        <f ca="1">MAX(G267-$Z227*(1-((0.48*$Z225+G268)/(0.48*$Z225))^2),0)/(($F225-2*$F227)*$O$2)*1000</f>
        <v>0</v>
      </c>
      <c r="S267" s="81">
        <f ca="1">MAX(H267-$Z227*(1-((0.48*$Z225+H268)/(0.48*$Z225))^2),0)/(($F225-2*$F227)*$O$2)*1000</f>
        <v>0</v>
      </c>
      <c r="T267" s="81">
        <f ca="1">MAX(I267-$Z227*(1-((0.48*$Z225+I268)/(0.48*$Z225))^2),0)/(($F225-2*$F227)*$O$2)*1000</f>
        <v>0</v>
      </c>
      <c r="U267" s="79">
        <f ca="1">MAX(P267:T267)</f>
        <v>0</v>
      </c>
      <c r="V267" s="73">
        <v>10.3</v>
      </c>
      <c r="W267" s="70">
        <f>2*V267*$O$2/10</f>
        <v>806.08695652173924</v>
      </c>
      <c r="X267" s="54">
        <f>W267*(F225-2*F227)/200</f>
        <v>88.669565217391323</v>
      </c>
    </row>
    <row r="268" spans="1:27" x14ac:dyDescent="0.2">
      <c r="D268" s="55" t="s">
        <v>12</v>
      </c>
      <c r="E268" s="82">
        <f ca="1">E255</f>
        <v>-793.37800000000004</v>
      </c>
      <c r="F268" s="70">
        <f ca="1">O255</f>
        <v>-231.86499999999995</v>
      </c>
      <c r="G268" s="70">
        <f ca="1">P255</f>
        <v>-865.36899999999991</v>
      </c>
      <c r="H268" s="70">
        <f ca="1">Q255</f>
        <v>-92.876499999999908</v>
      </c>
      <c r="I268" s="70">
        <f ca="1">R255</f>
        <v>-1004.3575000000001</v>
      </c>
      <c r="K268" s="79">
        <f ca="1">F268</f>
        <v>-231.86499999999995</v>
      </c>
      <c r="L268" s="79">
        <f ca="1">G268</f>
        <v>-865.36899999999991</v>
      </c>
      <c r="M268" s="79">
        <f ca="1">H268</f>
        <v>-92.876499999999908</v>
      </c>
      <c r="N268" s="79">
        <f ca="1">I268</f>
        <v>-1004.3575000000001</v>
      </c>
    </row>
    <row r="269" spans="1:27" x14ac:dyDescent="0.2">
      <c r="D269" s="53" t="s">
        <v>76</v>
      </c>
      <c r="E269" s="54">
        <f ca="1">($Z226+$X266)*(1-ABS((0.48*$Z225+E268)/(0.48*$Z225+$W266))^(1+1/(1+$W266/$Z225)))</f>
        <v>501.08542961885024</v>
      </c>
      <c r="K269" s="54">
        <f ca="1">($Z226+$X266)*(1-ABS((0.48*$Z225+K268)/(0.48*$Z225+$W266))^(1+1/(1+$W266/$Z225)))</f>
        <v>392.14609912284419</v>
      </c>
      <c r="L269" s="54">
        <f ca="1">($Z226+$X266)*(1-ABS((0.48*$Z225+L268)/(0.48*$Z225+$W266))^(1+1/(1+$W266/$Z225)))</f>
        <v>511.26446253337889</v>
      </c>
      <c r="M269" s="54">
        <f ca="1">($Z226+$X266)*(1-ABS((0.48*$Z225+M268)/(0.48*$Z225+$W266))^(1+1/(1+$W266/$Z225)))</f>
        <v>357.64643320573111</v>
      </c>
      <c r="N269" s="54">
        <f ca="1">($Z226+$X266)*(1-ABS((0.48*$Z225+N268)/(0.48*$Z225+$W266))^(1+1/(1+$W266/$Z225)))</f>
        <v>528.24324371066655</v>
      </c>
    </row>
    <row r="270" spans="1:27" x14ac:dyDescent="0.2">
      <c r="D270" s="53" t="s">
        <v>77</v>
      </c>
      <c r="E270" s="54">
        <f ca="1">($Z227+$X267)*(1-ABS((0.48*$Z225+E268)/(0.48*$Z225+$W267))^(1+1/(1+$W267/$Z225)))</f>
        <v>175.11094589433705</v>
      </c>
      <c r="K270" s="54">
        <f ca="1">($Z227+$X267)*(1-ABS((0.48*$Z225+K268)/(0.48*$Z225+$W267))^(1+1/(1+$W267/$Z225)))</f>
        <v>131.65629964541475</v>
      </c>
      <c r="L270" s="54">
        <f ca="1">($Z227+$X267)*(1-ABS((0.48*$Z225+L268)/(0.48*$Z225+$W267))^(1+1/(1+$W267/$Z225)))</f>
        <v>179.10989740742031</v>
      </c>
      <c r="M270" s="54">
        <f ca="1">($Z227+$X267)*(1-ABS((0.48*$Z225+M268)/(0.48*$Z225+$W267))^(1+1/(1+$W267/$Z225)))</f>
        <v>117.74120797914846</v>
      </c>
      <c r="N270" s="54">
        <f ca="1">($Z227+$X267)*(1-ABS((0.48*$Z225+N268)/(0.48*$Z225+$W267))^(1+1/(1+$W267/$Z225)))</f>
        <v>185.73524113078693</v>
      </c>
      <c r="U270" s="54"/>
    </row>
    <row r="271" spans="1:27" x14ac:dyDescent="0.2">
      <c r="A271" s="55" t="str">
        <f ca="1">IF(MAX(E271:N271)&gt;1,"non verificato","verificato")</f>
        <v>non verificato</v>
      </c>
      <c r="D271" s="53" t="s">
        <v>78</v>
      </c>
      <c r="E271" s="83">
        <f ca="1">ABS(E266/E269)^1.5+ABS(E267/E270)^1.5</f>
        <v>7.0904078064099374E-2</v>
      </c>
      <c r="K271" s="83">
        <f ca="1">ABS(K266/K269)^1.5+ABS(K267/K270)^1.5</f>
        <v>1.4561105490349979</v>
      </c>
      <c r="L271" s="83">
        <f ca="1">ABS(L266/L269)^1.5+ABS(L267/L270)^1.5</f>
        <v>0.9360262824459139</v>
      </c>
      <c r="M271" s="83">
        <f ca="1">ABS(M266/M269)^1.5+ABS(M267/M270)^1.5</f>
        <v>0.52679181932577923</v>
      </c>
      <c r="N271" s="83">
        <f ca="1">ABS(N266/N269)^1.5+ABS(N267/N270)^1.5</f>
        <v>0.30515675380243529</v>
      </c>
    </row>
    <row r="272" spans="1:27" x14ac:dyDescent="0.2">
      <c r="A272" s="88"/>
      <c r="B272" s="88"/>
      <c r="C272" s="88"/>
      <c r="D272" s="88"/>
      <c r="E272" s="88"/>
      <c r="F272" s="88"/>
      <c r="G272" s="88"/>
      <c r="H272" s="88"/>
      <c r="I272" s="88"/>
      <c r="J272" s="88"/>
      <c r="K272" s="88"/>
      <c r="L272" s="88"/>
      <c r="M272" s="88"/>
      <c r="N272" s="88"/>
      <c r="O272" s="88"/>
      <c r="P272" s="88"/>
      <c r="Q272" s="88"/>
      <c r="R272" s="88"/>
      <c r="S272" s="88"/>
      <c r="T272" s="88"/>
      <c r="U272" s="88"/>
      <c r="V272" s="88"/>
      <c r="W272" s="88"/>
      <c r="X272" s="88"/>
      <c r="Y272" s="88"/>
      <c r="Z272" s="88"/>
      <c r="AA272" s="88"/>
    </row>
    <row r="274" spans="1:27" x14ac:dyDescent="0.2">
      <c r="A274" s="55" t="s">
        <v>21</v>
      </c>
      <c r="B274" s="55">
        <f ca="1">$A$4</f>
        <v>1</v>
      </c>
      <c r="D274" s="55" t="s">
        <v>22</v>
      </c>
      <c r="E274" s="55" t="s">
        <v>23</v>
      </c>
      <c r="F274" s="56">
        <v>30</v>
      </c>
      <c r="G274" s="55" t="s">
        <v>24</v>
      </c>
      <c r="H274" s="130" t="s">
        <v>25</v>
      </c>
      <c r="I274" s="130"/>
      <c r="J274" s="130"/>
      <c r="L274" s="55" t="s">
        <v>26</v>
      </c>
      <c r="M274" s="56">
        <v>30</v>
      </c>
      <c r="N274" s="55" t="s">
        <v>24</v>
      </c>
      <c r="O274" s="55" t="s">
        <v>27</v>
      </c>
      <c r="V274" s="55" t="s">
        <v>28</v>
      </c>
      <c r="W274" s="55">
        <f ca="1">MATCH(B275,$C$4:$C$27,-1)</f>
        <v>21</v>
      </c>
      <c r="Y274" s="53" t="s">
        <v>29</v>
      </c>
      <c r="Z274" s="70">
        <f>F274*F275*$O$1/10</f>
        <v>2975</v>
      </c>
      <c r="AA274" s="53" t="s">
        <v>30</v>
      </c>
    </row>
    <row r="275" spans="1:27" x14ac:dyDescent="0.2">
      <c r="A275" s="55" t="s">
        <v>31</v>
      </c>
      <c r="B275" s="56">
        <v>1</v>
      </c>
      <c r="E275" s="55" t="s">
        <v>32</v>
      </c>
      <c r="F275" s="56">
        <v>70</v>
      </c>
      <c r="G275" s="55" t="s">
        <v>24</v>
      </c>
      <c r="H275" s="130" t="s">
        <v>33</v>
      </c>
      <c r="I275" s="130"/>
      <c r="J275" s="130"/>
      <c r="L275" s="55" t="s">
        <v>34</v>
      </c>
      <c r="M275" s="56">
        <v>0</v>
      </c>
      <c r="N275" s="55" t="s">
        <v>24</v>
      </c>
      <c r="O275" s="55" t="s">
        <v>35</v>
      </c>
      <c r="Y275" s="53" t="s">
        <v>36</v>
      </c>
      <c r="Z275" s="55">
        <f>0.12*Z274*F275/100</f>
        <v>249.9</v>
      </c>
      <c r="AA275" s="53" t="s">
        <v>37</v>
      </c>
    </row>
    <row r="276" spans="1:27" x14ac:dyDescent="0.2">
      <c r="E276" s="55" t="s">
        <v>38</v>
      </c>
      <c r="F276" s="56">
        <v>4</v>
      </c>
      <c r="G276" s="55" t="s">
        <v>24</v>
      </c>
      <c r="H276" s="130" t="s">
        <v>39</v>
      </c>
      <c r="I276" s="130"/>
      <c r="J276" s="130"/>
      <c r="L276" s="55" t="s">
        <v>40</v>
      </c>
      <c r="M276" s="71">
        <v>370</v>
      </c>
      <c r="N276" s="55" t="s">
        <v>24</v>
      </c>
      <c r="O276" s="55" t="s">
        <v>41</v>
      </c>
      <c r="Y276" s="53" t="s">
        <v>42</v>
      </c>
      <c r="Z276" s="55">
        <f>0.12*Z274*F274/100</f>
        <v>107.1</v>
      </c>
      <c r="AA276" s="53" t="s">
        <v>37</v>
      </c>
    </row>
    <row r="278" spans="1:27" x14ac:dyDescent="0.2">
      <c r="A278" s="55" t="s">
        <v>43</v>
      </c>
      <c r="B278" s="55" t="s">
        <v>44</v>
      </c>
      <c r="C278" s="55" t="s">
        <v>45</v>
      </c>
      <c r="E278" s="72" t="s">
        <v>46</v>
      </c>
      <c r="F278" s="72" t="s">
        <v>47</v>
      </c>
      <c r="G278" s="72" t="s">
        <v>48</v>
      </c>
      <c r="H278" s="72" t="s">
        <v>49</v>
      </c>
      <c r="I278" s="72" t="s">
        <v>50</v>
      </c>
      <c r="J278" s="72" t="s">
        <v>51</v>
      </c>
      <c r="K278" s="72" t="s">
        <v>52</v>
      </c>
      <c r="L278" s="72" t="s">
        <v>53</v>
      </c>
    </row>
    <row r="279" spans="1:27" x14ac:dyDescent="0.2">
      <c r="D279" s="55" t="s">
        <v>54</v>
      </c>
      <c r="E279" s="54">
        <f t="shared" ref="E279:J279" ca="1" si="98">INDEX(O$4:O$27,$W274,1)</f>
        <v>-11.898</v>
      </c>
      <c r="F279" s="54">
        <f t="shared" ca="1" si="98"/>
        <v>-8.6479999999999997</v>
      </c>
      <c r="G279" s="54">
        <f t="shared" ca="1" si="98"/>
        <v>2.7360000000000002</v>
      </c>
      <c r="H279" s="54">
        <f t="shared" ca="1" si="98"/>
        <v>145.73099999999999</v>
      </c>
      <c r="I279" s="54">
        <f t="shared" ca="1" si="98"/>
        <v>-11.91</v>
      </c>
      <c r="J279" s="54">
        <f t="shared" ca="1" si="98"/>
        <v>-27.222999999999999</v>
      </c>
    </row>
    <row r="280" spans="1:27" x14ac:dyDescent="0.2">
      <c r="D280" s="55" t="s">
        <v>55</v>
      </c>
      <c r="E280" s="54">
        <f t="shared" ref="E280:J280" ca="1" si="99">INDEX(E$4:E$27,$W274,1)</f>
        <v>-19.995999999999999</v>
      </c>
      <c r="F280" s="54">
        <f t="shared" ca="1" si="99"/>
        <v>-13.109</v>
      </c>
      <c r="G280" s="54">
        <f t="shared" ca="1" si="99"/>
        <v>61.862000000000002</v>
      </c>
      <c r="H280" s="54">
        <f t="shared" ca="1" si="99"/>
        <v>8.6999999999999994E-2</v>
      </c>
      <c r="I280" s="54">
        <f t="shared" ca="1" si="99"/>
        <v>1.982</v>
      </c>
      <c r="J280" s="54">
        <f t="shared" ca="1" si="99"/>
        <v>4.53</v>
      </c>
    </row>
    <row r="281" spans="1:27" x14ac:dyDescent="0.2">
      <c r="D281" s="55" t="s">
        <v>56</v>
      </c>
      <c r="E281" s="54">
        <f t="shared" ref="E281:J281" ca="1" si="100">INDEX(O$4:O$27,$W274+2,1)</f>
        <v>-3.492</v>
      </c>
      <c r="F281" s="54">
        <f t="shared" ca="1" si="100"/>
        <v>-2.589</v>
      </c>
      <c r="G281" s="54">
        <f t="shared" ca="1" si="100"/>
        <v>2.3220000000000001</v>
      </c>
      <c r="H281" s="54">
        <f t="shared" ca="1" si="100"/>
        <v>120.479</v>
      </c>
      <c r="I281" s="54">
        <f t="shared" ca="1" si="100"/>
        <v>-9.5709999999999997</v>
      </c>
      <c r="J281" s="54">
        <f t="shared" ca="1" si="100"/>
        <v>-21.878</v>
      </c>
    </row>
    <row r="282" spans="1:27" x14ac:dyDescent="0.2">
      <c r="D282" s="55" t="s">
        <v>57</v>
      </c>
      <c r="E282" s="54">
        <f t="shared" ref="E282:J282" ca="1" si="101">INDEX(E$4:E$27,$W274+2,1)</f>
        <v>-8.3339999999999996</v>
      </c>
      <c r="F282" s="54">
        <f t="shared" ca="1" si="101"/>
        <v>-5.4610000000000003</v>
      </c>
      <c r="G282" s="54">
        <f t="shared" ca="1" si="101"/>
        <v>35.728999999999999</v>
      </c>
      <c r="H282" s="54">
        <f t="shared" ca="1" si="101"/>
        <v>5.1999999999999998E-2</v>
      </c>
      <c r="I282" s="54">
        <f t="shared" ca="1" si="101"/>
        <v>1.1499999999999999</v>
      </c>
      <c r="J282" s="54">
        <f t="shared" ca="1" si="101"/>
        <v>2.629</v>
      </c>
      <c r="M282" s="55" t="s">
        <v>58</v>
      </c>
    </row>
    <row r="283" spans="1:27" x14ac:dyDescent="0.2">
      <c r="D283" s="55" t="s">
        <v>12</v>
      </c>
      <c r="E283" s="54">
        <f t="shared" ref="E283:J283" ca="1" si="102">INDEX(Y$4:Y$27,$W274+3,1)</f>
        <v>-845.98099999999999</v>
      </c>
      <c r="F283" s="54">
        <f t="shared" ca="1" si="102"/>
        <v>-576.10699999999997</v>
      </c>
      <c r="G283" s="54">
        <f t="shared" ca="1" si="102"/>
        <v>239.45</v>
      </c>
      <c r="H283" s="54">
        <f t="shared" ca="1" si="102"/>
        <v>473.46299999999997</v>
      </c>
      <c r="I283" s="54">
        <f t="shared" ca="1" si="102"/>
        <v>-25.673999999999999</v>
      </c>
      <c r="J283" s="54">
        <f t="shared" ca="1" si="102"/>
        <v>-58.683999999999997</v>
      </c>
      <c r="K283" s="54">
        <f ca="1">L283*1.3</f>
        <v>-116.02500000000001</v>
      </c>
      <c r="L283" s="73">
        <f ca="1">-F274*F275*(M276-(M274+M275))*25/1000000*(MAX($C$4:$C$26)-B275)</f>
        <v>-89.25</v>
      </c>
      <c r="M283" s="55" t="s">
        <v>59</v>
      </c>
    </row>
    <row r="285" spans="1:27" x14ac:dyDescent="0.2">
      <c r="B285" s="55" t="s">
        <v>44</v>
      </c>
      <c r="C285" s="55" t="s">
        <v>60</v>
      </c>
      <c r="E285" s="72" t="s">
        <v>46</v>
      </c>
      <c r="F285" s="72" t="s">
        <v>47</v>
      </c>
      <c r="G285" s="72" t="s">
        <v>48</v>
      </c>
      <c r="H285" s="72" t="s">
        <v>49</v>
      </c>
      <c r="I285" s="72" t="s">
        <v>50</v>
      </c>
      <c r="J285" s="72" t="s">
        <v>51</v>
      </c>
      <c r="K285" s="72" t="s">
        <v>52</v>
      </c>
      <c r="L285" s="72" t="s">
        <v>53</v>
      </c>
    </row>
    <row r="286" spans="1:27" x14ac:dyDescent="0.2">
      <c r="D286" s="55" t="s">
        <v>54</v>
      </c>
      <c r="E286" s="54">
        <f t="shared" ref="E286:J286" ca="1" si="103">INDEX(O$4:O$27,$W274+1,1)</f>
        <v>1.0229999999999999</v>
      </c>
      <c r="F286" s="54">
        <f t="shared" ca="1" si="103"/>
        <v>0.93300000000000005</v>
      </c>
      <c r="G286" s="54">
        <f t="shared" ca="1" si="103"/>
        <v>-5.8570000000000002</v>
      </c>
      <c r="H286" s="54">
        <f t="shared" ca="1" si="103"/>
        <v>-300.04300000000001</v>
      </c>
      <c r="I286" s="54">
        <f t="shared" ca="1" si="103"/>
        <v>23.504999999999999</v>
      </c>
      <c r="J286" s="54">
        <f t="shared" ca="1" si="103"/>
        <v>53.725000000000001</v>
      </c>
    </row>
    <row r="287" spans="1:27" x14ac:dyDescent="0.2">
      <c r="D287" s="55" t="s">
        <v>55</v>
      </c>
      <c r="E287" s="54">
        <f t="shared" ref="E287:J287" ca="1" si="104">INDEX(E$4:E$27,$W274+1,1)</f>
        <v>10.840999999999999</v>
      </c>
      <c r="F287" s="54">
        <f t="shared" ca="1" si="104"/>
        <v>7.0979999999999999</v>
      </c>
      <c r="G287" s="54">
        <f t="shared" ca="1" si="104"/>
        <v>-70.334000000000003</v>
      </c>
      <c r="H287" s="54">
        <f t="shared" ca="1" si="104"/>
        <v>-0.106</v>
      </c>
      <c r="I287" s="54">
        <f t="shared" ca="1" si="104"/>
        <v>-2.274</v>
      </c>
      <c r="J287" s="54">
        <f t="shared" ca="1" si="104"/>
        <v>-5.1980000000000004</v>
      </c>
    </row>
    <row r="288" spans="1:27" x14ac:dyDescent="0.2">
      <c r="D288" s="55" t="s">
        <v>56</v>
      </c>
      <c r="E288" s="54">
        <f ca="1">E281</f>
        <v>-3.492</v>
      </c>
      <c r="F288" s="54">
        <f t="shared" ref="F288:J290" ca="1" si="105">F281</f>
        <v>-2.589</v>
      </c>
      <c r="G288" s="54">
        <f t="shared" ca="1" si="105"/>
        <v>2.3220000000000001</v>
      </c>
      <c r="H288" s="54">
        <f t="shared" ca="1" si="105"/>
        <v>120.479</v>
      </c>
      <c r="I288" s="54">
        <f t="shared" ca="1" si="105"/>
        <v>-9.5709999999999997</v>
      </c>
      <c r="J288" s="54">
        <f t="shared" ca="1" si="105"/>
        <v>-21.878</v>
      </c>
    </row>
    <row r="289" spans="1:27" x14ac:dyDescent="0.2">
      <c r="D289" s="55" t="s">
        <v>57</v>
      </c>
      <c r="E289" s="54">
        <f ca="1">E282</f>
        <v>-8.3339999999999996</v>
      </c>
      <c r="F289" s="54">
        <f t="shared" ca="1" si="105"/>
        <v>-5.4610000000000003</v>
      </c>
      <c r="G289" s="54">
        <f t="shared" ca="1" si="105"/>
        <v>35.728999999999999</v>
      </c>
      <c r="H289" s="54">
        <f t="shared" ca="1" si="105"/>
        <v>5.1999999999999998E-2</v>
      </c>
      <c r="I289" s="54">
        <f t="shared" ca="1" si="105"/>
        <v>1.1499999999999999</v>
      </c>
      <c r="J289" s="54">
        <f t="shared" ca="1" si="105"/>
        <v>2.629</v>
      </c>
    </row>
    <row r="290" spans="1:27" x14ac:dyDescent="0.2">
      <c r="D290" s="55" t="s">
        <v>12</v>
      </c>
      <c r="E290" s="54">
        <f ca="1">E283</f>
        <v>-845.98099999999999</v>
      </c>
      <c r="F290" s="54">
        <f t="shared" ca="1" si="105"/>
        <v>-576.10699999999997</v>
      </c>
      <c r="G290" s="54">
        <f t="shared" ca="1" si="105"/>
        <v>239.45</v>
      </c>
      <c r="H290" s="54">
        <f t="shared" ca="1" si="105"/>
        <v>473.46299999999997</v>
      </c>
      <c r="I290" s="54">
        <f t="shared" ca="1" si="105"/>
        <v>-25.673999999999999</v>
      </c>
      <c r="J290" s="54">
        <f t="shared" ca="1" si="105"/>
        <v>-58.683999999999997</v>
      </c>
      <c r="K290" s="54">
        <f ca="1">L290*1.3</f>
        <v>-139.23000000000002</v>
      </c>
      <c r="L290" s="73">
        <f ca="1">-F274*F275*(M276-(M274+M275))*25/1000000*(MAX($C$4:$C$26)-B275+1)</f>
        <v>-107.10000000000001</v>
      </c>
    </row>
    <row r="292" spans="1:27" x14ac:dyDescent="0.2">
      <c r="A292" s="74"/>
      <c r="B292" s="74" t="s">
        <v>61</v>
      </c>
      <c r="C292" s="74" t="s">
        <v>45</v>
      </c>
      <c r="D292" s="74"/>
      <c r="E292" s="75" t="s">
        <v>46</v>
      </c>
      <c r="F292" s="75" t="s">
        <v>47</v>
      </c>
      <c r="G292" s="75" t="s">
        <v>48</v>
      </c>
      <c r="H292" s="75" t="s">
        <v>49</v>
      </c>
      <c r="I292" s="75" t="s">
        <v>50</v>
      </c>
      <c r="J292" s="75" t="s">
        <v>51</v>
      </c>
      <c r="K292" s="75" t="s">
        <v>62</v>
      </c>
      <c r="L292" s="75" t="s">
        <v>63</v>
      </c>
      <c r="M292" s="75" t="s">
        <v>64</v>
      </c>
      <c r="N292" s="75" t="s">
        <v>65</v>
      </c>
      <c r="O292" s="75" t="s">
        <v>66</v>
      </c>
      <c r="P292" s="75" t="s">
        <v>67</v>
      </c>
      <c r="Q292" s="75" t="s">
        <v>68</v>
      </c>
      <c r="R292" s="75" t="s">
        <v>69</v>
      </c>
      <c r="S292" s="74"/>
      <c r="T292" s="74"/>
      <c r="U292" s="74"/>
      <c r="V292" s="74"/>
      <c r="W292" s="74"/>
      <c r="X292" s="74"/>
      <c r="Y292" s="74"/>
      <c r="Z292" s="74"/>
      <c r="AA292" s="74"/>
    </row>
    <row r="293" spans="1:27" x14ac:dyDescent="0.2">
      <c r="A293" s="74"/>
      <c r="B293" s="74"/>
      <c r="C293" s="74"/>
      <c r="D293" s="74" t="s">
        <v>54</v>
      </c>
      <c r="E293" s="76">
        <f t="shared" ref="E293:J293" ca="1" si="106">E279-(E279-E286)/$M276*$M274</f>
        <v>-10.850351351351351</v>
      </c>
      <c r="F293" s="76">
        <f t="shared" ca="1" si="106"/>
        <v>-7.8711621621621619</v>
      </c>
      <c r="G293" s="76">
        <f t="shared" ca="1" si="106"/>
        <v>2.0392702702702703</v>
      </c>
      <c r="H293" s="76">
        <f t="shared" ca="1" si="106"/>
        <v>109.58716216216216</v>
      </c>
      <c r="I293" s="76">
        <f t="shared" ca="1" si="106"/>
        <v>-9.0385135135135144</v>
      </c>
      <c r="J293" s="76">
        <f t="shared" ca="1" si="106"/>
        <v>-20.659648648648648</v>
      </c>
      <c r="K293" s="76">
        <f ca="1">(ABS(G293)+ABS(I293))*SIGN(G293)</f>
        <v>11.077783783783785</v>
      </c>
      <c r="L293" s="76">
        <f ca="1">(ABS(H293)+ABS(J293))*SIGN(H293)</f>
        <v>130.24681081081081</v>
      </c>
      <c r="M293" s="76">
        <f ca="1">(ABS(K293)+0.3*ABS(L293))*SIGN(K293)</f>
        <v>50.151827027027032</v>
      </c>
      <c r="N293" s="76">
        <f ca="1">(ABS(L293)+0.3*ABS(K293))*SIGN(L293)</f>
        <v>133.57014594594594</v>
      </c>
      <c r="O293" s="76">
        <f ca="1">F293+M293</f>
        <v>42.280664864864868</v>
      </c>
      <c r="P293" s="76">
        <f ca="1">F293-M293</f>
        <v>-58.022989189189197</v>
      </c>
      <c r="Q293" s="76">
        <f ca="1">F293+N293</f>
        <v>125.69898378378377</v>
      </c>
      <c r="R293" s="76">
        <f ca="1">F293-N293</f>
        <v>-141.4413081081081</v>
      </c>
      <c r="S293" s="74"/>
      <c r="T293" s="74"/>
      <c r="U293" s="74"/>
      <c r="V293" s="74"/>
      <c r="W293" s="74"/>
      <c r="X293" s="74"/>
      <c r="Y293" s="74"/>
      <c r="Z293" s="74"/>
      <c r="AA293" s="74"/>
    </row>
    <row r="294" spans="1:27" x14ac:dyDescent="0.2">
      <c r="A294" s="74"/>
      <c r="B294" s="74"/>
      <c r="C294" s="74"/>
      <c r="D294" s="74" t="s">
        <v>55</v>
      </c>
      <c r="E294" s="76">
        <f t="shared" ref="E294:J294" ca="1" si="107">E280-(E280-E287)/$M276*$M274</f>
        <v>-17.495702702702701</v>
      </c>
      <c r="F294" s="76">
        <f t="shared" ca="1" si="107"/>
        <v>-11.470594594594594</v>
      </c>
      <c r="G294" s="76">
        <f t="shared" ca="1" si="107"/>
        <v>51.14340540540541</v>
      </c>
      <c r="H294" s="76">
        <f t="shared" ca="1" si="107"/>
        <v>7.1351351351351344E-2</v>
      </c>
      <c r="I294" s="76">
        <f t="shared" ca="1" si="107"/>
        <v>1.6369189189189188</v>
      </c>
      <c r="J294" s="76">
        <f t="shared" ca="1" si="107"/>
        <v>3.7412432432432432</v>
      </c>
      <c r="K294" s="76">
        <f t="shared" ref="K294:L297" ca="1" si="108">(ABS(G294)+ABS(I294))*SIGN(G294)</f>
        <v>52.780324324324326</v>
      </c>
      <c r="L294" s="76">
        <f t="shared" ca="1" si="108"/>
        <v>3.8125945945945947</v>
      </c>
      <c r="M294" s="76">
        <f ca="1">(ABS(K294)+0.3*ABS(L294))*SIGN(K294)</f>
        <v>53.924102702702704</v>
      </c>
      <c r="N294" s="76">
        <f ca="1">(ABS(L294)+0.3*ABS(K294))*SIGN(L294)</f>
        <v>19.646691891891891</v>
      </c>
      <c r="O294" s="76">
        <f ca="1">F294+M294</f>
        <v>42.45350810810811</v>
      </c>
      <c r="P294" s="76">
        <f ca="1">F294-M294</f>
        <v>-65.394697297297299</v>
      </c>
      <c r="Q294" s="76">
        <f ca="1">F294+N294</f>
        <v>8.1760972972972965</v>
      </c>
      <c r="R294" s="76">
        <f ca="1">F294-N294</f>
        <v>-31.117286486486485</v>
      </c>
      <c r="S294" s="74"/>
      <c r="T294" s="74"/>
      <c r="U294" s="74"/>
      <c r="V294" s="74"/>
      <c r="W294" s="74"/>
      <c r="X294" s="74"/>
      <c r="Y294" s="74"/>
      <c r="Z294" s="74"/>
      <c r="AA294" s="74"/>
    </row>
    <row r="295" spans="1:27" x14ac:dyDescent="0.2">
      <c r="A295" s="74"/>
      <c r="B295" s="74"/>
      <c r="C295" s="74"/>
      <c r="D295" s="74" t="s">
        <v>56</v>
      </c>
      <c r="E295" s="76">
        <f t="shared" ref="E295:J297" ca="1" si="109">E281</f>
        <v>-3.492</v>
      </c>
      <c r="F295" s="76">
        <f t="shared" ca="1" si="109"/>
        <v>-2.589</v>
      </c>
      <c r="G295" s="76">
        <f t="shared" ca="1" si="109"/>
        <v>2.3220000000000001</v>
      </c>
      <c r="H295" s="76">
        <f t="shared" ca="1" si="109"/>
        <v>120.479</v>
      </c>
      <c r="I295" s="76">
        <f t="shared" ca="1" si="109"/>
        <v>-9.5709999999999997</v>
      </c>
      <c r="J295" s="76">
        <f t="shared" ca="1" si="109"/>
        <v>-21.878</v>
      </c>
      <c r="K295" s="76">
        <f t="shared" ca="1" si="108"/>
        <v>11.893000000000001</v>
      </c>
      <c r="L295" s="76">
        <f t="shared" ca="1" si="108"/>
        <v>142.357</v>
      </c>
      <c r="M295" s="76">
        <f ca="1">(ABS(K295)+0.3*ABS(L295))*SIGN(K295)</f>
        <v>54.600099999999998</v>
      </c>
      <c r="N295" s="76">
        <f ca="1">(ABS(L295)+0.3*ABS(K295))*SIGN(L295)</f>
        <v>145.92490000000001</v>
      </c>
      <c r="O295" s="76">
        <f ca="1">F295+M295</f>
        <v>52.011099999999999</v>
      </c>
      <c r="P295" s="76">
        <f ca="1">F295-M295</f>
        <v>-57.189099999999996</v>
      </c>
      <c r="Q295" s="76">
        <f ca="1">F295+N295</f>
        <v>143.33590000000001</v>
      </c>
      <c r="R295" s="76">
        <f ca="1">F295-N295</f>
        <v>-148.51390000000001</v>
      </c>
      <c r="S295" s="74"/>
      <c r="T295" s="74"/>
      <c r="U295" s="74"/>
      <c r="V295" s="74"/>
      <c r="W295" s="74"/>
      <c r="X295" s="74"/>
      <c r="Y295" s="74"/>
      <c r="Z295" s="74"/>
      <c r="AA295" s="74"/>
    </row>
    <row r="296" spans="1:27" x14ac:dyDescent="0.2">
      <c r="A296" s="74"/>
      <c r="B296" s="74"/>
      <c r="C296" s="74"/>
      <c r="D296" s="74" t="s">
        <v>57</v>
      </c>
      <c r="E296" s="76">
        <f t="shared" ca="1" si="109"/>
        <v>-8.3339999999999996</v>
      </c>
      <c r="F296" s="76">
        <f t="shared" ca="1" si="109"/>
        <v>-5.4610000000000003</v>
      </c>
      <c r="G296" s="76">
        <f t="shared" ca="1" si="109"/>
        <v>35.728999999999999</v>
      </c>
      <c r="H296" s="76">
        <f t="shared" ca="1" si="109"/>
        <v>5.1999999999999998E-2</v>
      </c>
      <c r="I296" s="76">
        <f t="shared" ca="1" si="109"/>
        <v>1.1499999999999999</v>
      </c>
      <c r="J296" s="76">
        <f t="shared" ca="1" si="109"/>
        <v>2.629</v>
      </c>
      <c r="K296" s="76">
        <f t="shared" ca="1" si="108"/>
        <v>36.878999999999998</v>
      </c>
      <c r="L296" s="76">
        <f t="shared" ca="1" si="108"/>
        <v>2.681</v>
      </c>
      <c r="M296" s="76">
        <f ca="1">(ABS(K296)+0.3*ABS(L296))*SIGN(K296)</f>
        <v>37.683299999999996</v>
      </c>
      <c r="N296" s="76">
        <f ca="1">(ABS(L296)+0.3*ABS(K296))*SIGN(L296)</f>
        <v>13.744699999999998</v>
      </c>
      <c r="O296" s="76">
        <f ca="1">F296+M296</f>
        <v>32.222299999999997</v>
      </c>
      <c r="P296" s="76">
        <f ca="1">F296-M296</f>
        <v>-43.144299999999994</v>
      </c>
      <c r="Q296" s="76">
        <f ca="1">F296+N296</f>
        <v>8.2836999999999978</v>
      </c>
      <c r="R296" s="76">
        <f ca="1">F296-N296</f>
        <v>-19.2057</v>
      </c>
      <c r="S296" s="74"/>
      <c r="T296" s="74"/>
      <c r="U296" s="74"/>
      <c r="V296" s="74"/>
      <c r="W296" s="74"/>
      <c r="X296" s="74"/>
      <c r="Y296" s="74"/>
      <c r="Z296" s="74"/>
      <c r="AA296" s="74"/>
    </row>
    <row r="297" spans="1:27" x14ac:dyDescent="0.2">
      <c r="A297" s="74"/>
      <c r="B297" s="74"/>
      <c r="C297" s="74"/>
      <c r="D297" s="74" t="s">
        <v>12</v>
      </c>
      <c r="E297" s="76">
        <f ca="1">E283+K283</f>
        <v>-962.00599999999997</v>
      </c>
      <c r="F297" s="76">
        <f ca="1">F283+L283</f>
        <v>-665.35699999999997</v>
      </c>
      <c r="G297" s="76">
        <f t="shared" ca="1" si="109"/>
        <v>239.45</v>
      </c>
      <c r="H297" s="76">
        <f t="shared" ca="1" si="109"/>
        <v>473.46299999999997</v>
      </c>
      <c r="I297" s="76">
        <f t="shared" ca="1" si="109"/>
        <v>-25.673999999999999</v>
      </c>
      <c r="J297" s="76">
        <f t="shared" ca="1" si="109"/>
        <v>-58.683999999999997</v>
      </c>
      <c r="K297" s="76">
        <f t="shared" ca="1" si="108"/>
        <v>265.12399999999997</v>
      </c>
      <c r="L297" s="76">
        <f t="shared" ca="1" si="108"/>
        <v>532.14699999999993</v>
      </c>
      <c r="M297" s="76">
        <f ca="1">(ABS(K297)+0.3*ABS(L297))*SIGN(K297)</f>
        <v>424.76809999999995</v>
      </c>
      <c r="N297" s="76">
        <f ca="1">(ABS(L297)+0.3*ABS(K297))*SIGN(L297)</f>
        <v>611.68419999999992</v>
      </c>
      <c r="O297" s="76">
        <f ca="1">F297+M297</f>
        <v>-240.58890000000002</v>
      </c>
      <c r="P297" s="76">
        <f ca="1">F297-M297</f>
        <v>-1090.1251</v>
      </c>
      <c r="Q297" s="76">
        <f ca="1">F297+N297</f>
        <v>-53.672800000000052</v>
      </c>
      <c r="R297" s="76">
        <f ca="1">F297-N297</f>
        <v>-1277.0411999999999</v>
      </c>
      <c r="S297" s="74"/>
      <c r="T297" s="74"/>
      <c r="U297" s="74"/>
      <c r="V297" s="74"/>
      <c r="W297" s="74"/>
      <c r="X297" s="74"/>
      <c r="Y297" s="74"/>
      <c r="Z297" s="74"/>
      <c r="AA297" s="74"/>
    </row>
    <row r="298" spans="1:27" x14ac:dyDescent="0.2">
      <c r="A298" s="74"/>
      <c r="B298" s="74"/>
      <c r="C298" s="74"/>
      <c r="D298" s="74"/>
      <c r="E298" s="74"/>
      <c r="F298" s="74"/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  <c r="AA298" s="74"/>
    </row>
    <row r="299" spans="1:27" x14ac:dyDescent="0.2">
      <c r="A299" s="74"/>
      <c r="B299" s="74" t="s">
        <v>61</v>
      </c>
      <c r="C299" s="74" t="s">
        <v>60</v>
      </c>
      <c r="D299" s="74"/>
      <c r="E299" s="75" t="s">
        <v>46</v>
      </c>
      <c r="F299" s="75" t="s">
        <v>47</v>
      </c>
      <c r="G299" s="75" t="s">
        <v>48</v>
      </c>
      <c r="H299" s="75" t="s">
        <v>49</v>
      </c>
      <c r="I299" s="75" t="s">
        <v>50</v>
      </c>
      <c r="J299" s="75" t="s">
        <v>51</v>
      </c>
      <c r="K299" s="75" t="s">
        <v>62</v>
      </c>
      <c r="L299" s="75" t="s">
        <v>63</v>
      </c>
      <c r="M299" s="75" t="s">
        <v>64</v>
      </c>
      <c r="N299" s="75" t="s">
        <v>65</v>
      </c>
      <c r="O299" s="75" t="s">
        <v>66</v>
      </c>
      <c r="P299" s="75" t="s">
        <v>67</v>
      </c>
      <c r="Q299" s="75" t="s">
        <v>68</v>
      </c>
      <c r="R299" s="75" t="s">
        <v>69</v>
      </c>
      <c r="S299" s="74"/>
      <c r="T299" s="74"/>
      <c r="U299" s="74"/>
      <c r="V299" s="74"/>
      <c r="W299" s="74"/>
      <c r="X299" s="74"/>
      <c r="Y299" s="74"/>
      <c r="Z299" s="74"/>
      <c r="AA299" s="74"/>
    </row>
    <row r="300" spans="1:27" x14ac:dyDescent="0.2">
      <c r="A300" s="74"/>
      <c r="B300" s="74"/>
      <c r="C300" s="74"/>
      <c r="D300" s="74" t="s">
        <v>54</v>
      </c>
      <c r="E300" s="76">
        <f t="shared" ref="E300:J300" ca="1" si="110">E286+(E279-E286)/$M276*$M275</f>
        <v>1.0229999999999999</v>
      </c>
      <c r="F300" s="76">
        <f t="shared" ca="1" si="110"/>
        <v>0.93300000000000005</v>
      </c>
      <c r="G300" s="76">
        <f t="shared" ca="1" si="110"/>
        <v>-5.8570000000000002</v>
      </c>
      <c r="H300" s="76">
        <f t="shared" ca="1" si="110"/>
        <v>-300.04300000000001</v>
      </c>
      <c r="I300" s="76">
        <f t="shared" ca="1" si="110"/>
        <v>23.504999999999999</v>
      </c>
      <c r="J300" s="76">
        <f t="shared" ca="1" si="110"/>
        <v>53.725000000000001</v>
      </c>
      <c r="K300" s="76">
        <f ca="1">(ABS(G300)+ABS(I300))*SIGN(G300)</f>
        <v>-29.361999999999998</v>
      </c>
      <c r="L300" s="76">
        <f ca="1">(ABS(H300)+ABS(J300))*SIGN(H300)</f>
        <v>-353.76800000000003</v>
      </c>
      <c r="M300" s="76">
        <f ca="1">(ABS(K300)+0.3*ABS(L300))*SIGN(K300)</f>
        <v>-135.4924</v>
      </c>
      <c r="N300" s="76">
        <f ca="1">(ABS(L300)+0.3*ABS(K300))*SIGN(L300)</f>
        <v>-362.57660000000004</v>
      </c>
      <c r="O300" s="76">
        <f ca="1">F300+M300</f>
        <v>-134.55940000000001</v>
      </c>
      <c r="P300" s="76">
        <f ca="1">F300-M300</f>
        <v>136.4254</v>
      </c>
      <c r="Q300" s="76">
        <f ca="1">F300+N300</f>
        <v>-361.64360000000005</v>
      </c>
      <c r="R300" s="76">
        <f ca="1">F300-N300</f>
        <v>363.50960000000003</v>
      </c>
      <c r="S300" s="74"/>
      <c r="T300" s="74"/>
      <c r="U300" s="74"/>
      <c r="V300" s="74"/>
      <c r="W300" s="74"/>
      <c r="X300" s="74"/>
      <c r="Y300" s="74"/>
      <c r="Z300" s="74"/>
      <c r="AA300" s="74"/>
    </row>
    <row r="301" spans="1:27" x14ac:dyDescent="0.2">
      <c r="A301" s="74"/>
      <c r="B301" s="74"/>
      <c r="C301" s="74"/>
      <c r="D301" s="74" t="s">
        <v>55</v>
      </c>
      <c r="E301" s="76">
        <f t="shared" ref="E301:J301" ca="1" si="111">E287+(E280-E287)/$M276*$M275</f>
        <v>10.840999999999999</v>
      </c>
      <c r="F301" s="76">
        <f t="shared" ca="1" si="111"/>
        <v>7.0979999999999999</v>
      </c>
      <c r="G301" s="76">
        <f t="shared" ca="1" si="111"/>
        <v>-70.334000000000003</v>
      </c>
      <c r="H301" s="76">
        <f t="shared" ca="1" si="111"/>
        <v>-0.106</v>
      </c>
      <c r="I301" s="76">
        <f t="shared" ca="1" si="111"/>
        <v>-2.274</v>
      </c>
      <c r="J301" s="76">
        <f t="shared" ca="1" si="111"/>
        <v>-5.1980000000000004</v>
      </c>
      <c r="K301" s="76">
        <f t="shared" ref="K301:L304" ca="1" si="112">(ABS(G301)+ABS(I301))*SIGN(G301)</f>
        <v>-72.608000000000004</v>
      </c>
      <c r="L301" s="76">
        <f t="shared" ca="1" si="112"/>
        <v>-5.3040000000000003</v>
      </c>
      <c r="M301" s="76">
        <f ca="1">(ABS(K301)+0.3*ABS(L301))*SIGN(K301)</f>
        <v>-74.199200000000005</v>
      </c>
      <c r="N301" s="76">
        <f ca="1">(ABS(L301)+0.3*ABS(K301))*SIGN(L301)</f>
        <v>-27.086399999999998</v>
      </c>
      <c r="O301" s="76">
        <f ca="1">F301+M301</f>
        <v>-67.101200000000006</v>
      </c>
      <c r="P301" s="76">
        <f ca="1">F301-M301</f>
        <v>81.297200000000004</v>
      </c>
      <c r="Q301" s="76">
        <f ca="1">F301+N301</f>
        <v>-19.988399999999999</v>
      </c>
      <c r="R301" s="76">
        <f ca="1">F301-N301</f>
        <v>34.184399999999997</v>
      </c>
      <c r="S301" s="74"/>
      <c r="T301" s="74"/>
      <c r="U301" s="74"/>
      <c r="V301" s="74"/>
      <c r="W301" s="74"/>
      <c r="X301" s="74"/>
      <c r="Y301" s="74"/>
      <c r="Z301" s="74"/>
      <c r="AA301" s="74"/>
    </row>
    <row r="302" spans="1:27" x14ac:dyDescent="0.2">
      <c r="A302" s="74"/>
      <c r="B302" s="74"/>
      <c r="C302" s="74"/>
      <c r="D302" s="74" t="s">
        <v>56</v>
      </c>
      <c r="E302" s="76">
        <f ca="1">E295</f>
        <v>-3.492</v>
      </c>
      <c r="F302" s="76">
        <f t="shared" ref="F302:J303" ca="1" si="113">F295</f>
        <v>-2.589</v>
      </c>
      <c r="G302" s="76">
        <f t="shared" ca="1" si="113"/>
        <v>2.3220000000000001</v>
      </c>
      <c r="H302" s="76">
        <f t="shared" ca="1" si="113"/>
        <v>120.479</v>
      </c>
      <c r="I302" s="76">
        <f t="shared" ca="1" si="113"/>
        <v>-9.5709999999999997</v>
      </c>
      <c r="J302" s="76">
        <f t="shared" ca="1" si="113"/>
        <v>-21.878</v>
      </c>
      <c r="K302" s="76">
        <f t="shared" ca="1" si="112"/>
        <v>11.893000000000001</v>
      </c>
      <c r="L302" s="76">
        <f t="shared" ca="1" si="112"/>
        <v>142.357</v>
      </c>
      <c r="M302" s="76">
        <f ca="1">(ABS(K302)+0.3*ABS(L302))*SIGN(K302)</f>
        <v>54.600099999999998</v>
      </c>
      <c r="N302" s="76">
        <f ca="1">(ABS(L302)+0.3*ABS(K302))*SIGN(L302)</f>
        <v>145.92490000000001</v>
      </c>
      <c r="O302" s="76">
        <f ca="1">F302+M302</f>
        <v>52.011099999999999</v>
      </c>
      <c r="P302" s="76">
        <f ca="1">F302-M302</f>
        <v>-57.189099999999996</v>
      </c>
      <c r="Q302" s="76">
        <f ca="1">F302+N302</f>
        <v>143.33590000000001</v>
      </c>
      <c r="R302" s="76">
        <f ca="1">F302-N302</f>
        <v>-148.51390000000001</v>
      </c>
      <c r="S302" s="74"/>
      <c r="T302" s="74"/>
      <c r="U302" s="74"/>
      <c r="V302" s="74"/>
      <c r="W302" s="74"/>
      <c r="X302" s="74"/>
      <c r="Y302" s="74"/>
      <c r="Z302" s="74"/>
      <c r="AA302" s="74"/>
    </row>
    <row r="303" spans="1:27" x14ac:dyDescent="0.2">
      <c r="A303" s="74"/>
      <c r="B303" s="74"/>
      <c r="C303" s="74"/>
      <c r="D303" s="74" t="s">
        <v>57</v>
      </c>
      <c r="E303" s="76">
        <f ca="1">E296</f>
        <v>-8.3339999999999996</v>
      </c>
      <c r="F303" s="76">
        <f t="shared" ca="1" si="113"/>
        <v>-5.4610000000000003</v>
      </c>
      <c r="G303" s="76">
        <f t="shared" ca="1" si="113"/>
        <v>35.728999999999999</v>
      </c>
      <c r="H303" s="76">
        <f t="shared" ca="1" si="113"/>
        <v>5.1999999999999998E-2</v>
      </c>
      <c r="I303" s="76">
        <f t="shared" ca="1" si="113"/>
        <v>1.1499999999999999</v>
      </c>
      <c r="J303" s="76">
        <f t="shared" ca="1" si="113"/>
        <v>2.629</v>
      </c>
      <c r="K303" s="76">
        <f t="shared" ca="1" si="112"/>
        <v>36.878999999999998</v>
      </c>
      <c r="L303" s="76">
        <f t="shared" ca="1" si="112"/>
        <v>2.681</v>
      </c>
      <c r="M303" s="76">
        <f ca="1">(ABS(K303)+0.3*ABS(L303))*SIGN(K303)</f>
        <v>37.683299999999996</v>
      </c>
      <c r="N303" s="76">
        <f ca="1">(ABS(L303)+0.3*ABS(K303))*SIGN(L303)</f>
        <v>13.744699999999998</v>
      </c>
      <c r="O303" s="76">
        <f ca="1">F303+M303</f>
        <v>32.222299999999997</v>
      </c>
      <c r="P303" s="76">
        <f ca="1">F303-M303</f>
        <v>-43.144299999999994</v>
      </c>
      <c r="Q303" s="76">
        <f ca="1">F303+N303</f>
        <v>8.2836999999999978</v>
      </c>
      <c r="R303" s="76">
        <f ca="1">F303-N303</f>
        <v>-19.2057</v>
      </c>
      <c r="S303" s="74"/>
      <c r="T303" s="74"/>
      <c r="U303" s="74"/>
      <c r="V303" s="74"/>
      <c r="W303" s="74"/>
      <c r="X303" s="74"/>
      <c r="Y303" s="74"/>
      <c r="Z303" s="74"/>
      <c r="AA303" s="74"/>
    </row>
    <row r="304" spans="1:27" x14ac:dyDescent="0.2">
      <c r="A304" s="74"/>
      <c r="B304" s="74"/>
      <c r="C304" s="74"/>
      <c r="D304" s="74" t="s">
        <v>12</v>
      </c>
      <c r="E304" s="76">
        <f ca="1">E290+K290</f>
        <v>-985.21100000000001</v>
      </c>
      <c r="F304" s="76">
        <f ca="1">F290+L290</f>
        <v>-683.20699999999999</v>
      </c>
      <c r="G304" s="76">
        <f ca="1">G290</f>
        <v>239.45</v>
      </c>
      <c r="H304" s="76">
        <f ca="1">H290</f>
        <v>473.46299999999997</v>
      </c>
      <c r="I304" s="76">
        <f ca="1">I290</f>
        <v>-25.673999999999999</v>
      </c>
      <c r="J304" s="76">
        <f ca="1">J290</f>
        <v>-58.683999999999997</v>
      </c>
      <c r="K304" s="76">
        <f t="shared" ca="1" si="112"/>
        <v>265.12399999999997</v>
      </c>
      <c r="L304" s="76">
        <f t="shared" ca="1" si="112"/>
        <v>532.14699999999993</v>
      </c>
      <c r="M304" s="76">
        <f ca="1">(ABS(K304)+0.3*ABS(L304))*SIGN(K304)</f>
        <v>424.76809999999995</v>
      </c>
      <c r="N304" s="76">
        <f ca="1">(ABS(L304)+0.3*ABS(K304))*SIGN(L304)</f>
        <v>611.68419999999992</v>
      </c>
      <c r="O304" s="76">
        <f ca="1">F304+M304</f>
        <v>-258.43890000000005</v>
      </c>
      <c r="P304" s="76">
        <f ca="1">F304-M304</f>
        <v>-1107.9750999999999</v>
      </c>
      <c r="Q304" s="76">
        <f ca="1">F304+N304</f>
        <v>-71.522800000000075</v>
      </c>
      <c r="R304" s="76">
        <f ca="1">F304-N304</f>
        <v>-1294.8912</v>
      </c>
      <c r="S304" s="74"/>
      <c r="T304" s="74"/>
      <c r="U304" s="74"/>
      <c r="V304" s="74"/>
      <c r="W304" s="74"/>
      <c r="X304" s="74"/>
      <c r="Y304" s="74"/>
      <c r="Z304" s="74"/>
      <c r="AA304" s="74"/>
    </row>
    <row r="305" spans="1:27" x14ac:dyDescent="0.2">
      <c r="A305" s="74"/>
      <c r="B305" s="74"/>
      <c r="C305" s="74"/>
      <c r="D305" s="74"/>
      <c r="E305" s="74"/>
      <c r="F305" s="74"/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  <c r="AA305" s="74"/>
    </row>
    <row r="306" spans="1:27" x14ac:dyDescent="0.2">
      <c r="A306" s="74" t="s">
        <v>21</v>
      </c>
      <c r="B306" s="74" t="s">
        <v>61</v>
      </c>
      <c r="C306" s="74" t="s">
        <v>45</v>
      </c>
      <c r="D306" s="74"/>
      <c r="E306" s="77" t="s">
        <v>46</v>
      </c>
      <c r="F306" s="75" t="s">
        <v>66</v>
      </c>
      <c r="G306" s="75" t="s">
        <v>67</v>
      </c>
      <c r="H306" s="75" t="s">
        <v>68</v>
      </c>
      <c r="I306" s="75" t="s">
        <v>69</v>
      </c>
      <c r="J306" s="75" t="s">
        <v>70</v>
      </c>
      <c r="K306" s="77" t="s">
        <v>66</v>
      </c>
      <c r="L306" s="77" t="s">
        <v>67</v>
      </c>
      <c r="M306" s="77" t="s">
        <v>68</v>
      </c>
      <c r="N306" s="77" t="s">
        <v>69</v>
      </c>
      <c r="O306" s="74"/>
      <c r="P306" s="75" t="s">
        <v>46</v>
      </c>
      <c r="Q306" s="75" t="s">
        <v>66</v>
      </c>
      <c r="R306" s="75" t="s">
        <v>67</v>
      </c>
      <c r="S306" s="75" t="s">
        <v>68</v>
      </c>
      <c r="T306" s="75" t="s">
        <v>69</v>
      </c>
      <c r="U306" s="75" t="s">
        <v>13</v>
      </c>
      <c r="V306" s="78" t="s">
        <v>71</v>
      </c>
      <c r="W306" s="53" t="s">
        <v>72</v>
      </c>
      <c r="X306" s="53" t="s">
        <v>73</v>
      </c>
      <c r="Y306" s="70"/>
      <c r="Z306" s="53"/>
      <c r="AA306" s="74"/>
    </row>
    <row r="307" spans="1:27" x14ac:dyDescent="0.2">
      <c r="A307" s="55">
        <f ca="1">B274</f>
        <v>1</v>
      </c>
      <c r="D307" s="55" t="s">
        <v>54</v>
      </c>
      <c r="E307" s="79">
        <f ca="1">E293</f>
        <v>-10.850351351351351</v>
      </c>
      <c r="F307" s="54">
        <f t="shared" ref="F307:I308" ca="1" si="114">O293</f>
        <v>42.280664864864868</v>
      </c>
      <c r="G307" s="54">
        <f t="shared" ca="1" si="114"/>
        <v>-58.022989189189197</v>
      </c>
      <c r="H307" s="80">
        <f t="shared" ca="1" si="114"/>
        <v>125.69898378378377</v>
      </c>
      <c r="I307" s="80">
        <f t="shared" ca="1" si="114"/>
        <v>-141.4413081081081</v>
      </c>
      <c r="J307" s="54">
        <f>INDEX($N$327:$N$338,MATCH(A309,$L$327:$L$338,-1),1)</f>
        <v>63.486150000000002</v>
      </c>
      <c r="K307" s="79">
        <f ca="1">MAX(ABS(F307),IF(J307="---",0,0.3*J307))</f>
        <v>42.280664864864868</v>
      </c>
      <c r="L307" s="79">
        <f ca="1">MAX(ABS(G307),IF(J307="---",0,0.3*J307))</f>
        <v>58.022989189189197</v>
      </c>
      <c r="M307" s="79">
        <f ca="1">MAX(ABS(H307),J307)</f>
        <v>125.69898378378377</v>
      </c>
      <c r="N307" s="79">
        <f ca="1">MAX(ABS(I307),J307)</f>
        <v>141.4413081081081</v>
      </c>
      <c r="O307" s="53" t="s">
        <v>74</v>
      </c>
      <c r="P307" s="81">
        <f ca="1">MAX(E307-$Z275*(1-((0.48*$Z274+E309)/(0.48*$Z274))^2),0)/(($F275-2*$F276)*$O$2)*1000</f>
        <v>0</v>
      </c>
      <c r="Q307" s="81">
        <f ca="1">MAX(K307-$Z275*(1-((0.48*$Z274+K309)/(0.48*$Z274))^2),0)/(($F275-2*$F276)*$O$2)*1000</f>
        <v>0</v>
      </c>
      <c r="R307" s="81">
        <f ca="1">MAX(L307-$Z275*(1-((0.48*$Z274+L309)/(0.48*$Z274))^2),0)/(($F275-2*$F276)*$O$2)*1000</f>
        <v>0</v>
      </c>
      <c r="S307" s="81">
        <f ca="1">MAX(M307-$Z275*(1-((0.48*$Z274+M309)/(0.48*$Z274))^2),0)/(($F275-2*$F276)*$O$2)*1000</f>
        <v>4.4213806503700317</v>
      </c>
      <c r="T307" s="81">
        <f ca="1">MAX(N307-$Z275*(1-((0.48*$Z274+N309)/(0.48*$Z274))^2),0)/(($F275-2*$F276)*$O$2)*1000</f>
        <v>0</v>
      </c>
      <c r="U307" s="79">
        <f ca="1">MAX(P307:T307)</f>
        <v>4.4213806503700317</v>
      </c>
      <c r="V307" s="73">
        <v>15.7</v>
      </c>
      <c r="W307" s="70">
        <f>2*V307*$O$2/10</f>
        <v>1228.6956521739132</v>
      </c>
      <c r="X307" s="54">
        <f>W307*(F275-2*F276)/200</f>
        <v>380.89565217391311</v>
      </c>
      <c r="Z307" s="53"/>
    </row>
    <row r="308" spans="1:27" x14ac:dyDescent="0.2">
      <c r="A308" s="74" t="s">
        <v>31</v>
      </c>
      <c r="D308" s="55" t="s">
        <v>55</v>
      </c>
      <c r="E308" s="79">
        <f ca="1">E294</f>
        <v>-17.495702702702701</v>
      </c>
      <c r="F308" s="80">
        <f t="shared" ca="1" si="114"/>
        <v>42.45350810810811</v>
      </c>
      <c r="G308" s="80">
        <f t="shared" ca="1" si="114"/>
        <v>-65.394697297297299</v>
      </c>
      <c r="H308" s="54">
        <f t="shared" ca="1" si="114"/>
        <v>8.1760972972972965</v>
      </c>
      <c r="I308" s="54">
        <f t="shared" ca="1" si="114"/>
        <v>-31.117286486486485</v>
      </c>
      <c r="J308" s="54">
        <f>INDEX($O$327:$O$338,MATCH(A309,$L$327:$L$338,-1),1)</f>
        <v>89.316500000000005</v>
      </c>
      <c r="K308" s="79">
        <f ca="1">MAX(ABS(F308),J308)</f>
        <v>89.316500000000005</v>
      </c>
      <c r="L308" s="79">
        <f ca="1">MAX(ABS(G308),J308)</f>
        <v>89.316500000000005</v>
      </c>
      <c r="M308" s="79">
        <f ca="1">MAX(ABS(H308),IF(J308="---",0,0.3*J308))</f>
        <v>26.79495</v>
      </c>
      <c r="N308" s="79">
        <f ca="1">MAX(ABS(I308),IF(J308="---",0,0.3*J308))</f>
        <v>31.117286486486485</v>
      </c>
      <c r="O308" s="53" t="s">
        <v>75</v>
      </c>
      <c r="P308" s="81">
        <f ca="1">MAX(E308-$Z276*(1-((0.48*$Z274+E309)/(0.48*$Z274))^2),0)/(($F274-2*$F276)*$O$2)*1000</f>
        <v>0</v>
      </c>
      <c r="Q308" s="81">
        <f ca="1">MAX(K308-$Z276*(1-((0.48*$Z274+K309)/(0.48*$Z274))^2),0)/(($F274-2*$F276)*$O$2)*1000</f>
        <v>6.5362096408607711</v>
      </c>
      <c r="R308" s="81">
        <f ca="1">MAX(L308-$Z276*(1-((0.48*$Z274+L309)/(0.48*$Z274))^2),0)/(($F274-2*$F276)*$O$2)*1000</f>
        <v>0</v>
      </c>
      <c r="S308" s="81">
        <f ca="1">MAX(M308-$Z276*(1-((0.48*$Z274+M309)/(0.48*$Z274))^2),0)/(($F274-2*$F276)*$O$2)*1000</f>
        <v>2.1949121772282485</v>
      </c>
      <c r="T308" s="81">
        <f ca="1">MAX(N308-$Z276*(1-((0.48*$Z274+N309)/(0.48*$Z274))^2),0)/(($F274-2*$F276)*$O$2)*1000</f>
        <v>0</v>
      </c>
      <c r="U308" s="79">
        <f ca="1">MAX(P308:T308)</f>
        <v>6.5362096408607711</v>
      </c>
      <c r="V308" s="73">
        <v>10.3</v>
      </c>
      <c r="W308" s="70">
        <f>2*V308*$O$2/10</f>
        <v>806.08695652173924</v>
      </c>
      <c r="X308" s="54">
        <f>W308*(F274-2*F276)/200</f>
        <v>88.669565217391323</v>
      </c>
      <c r="Z308" s="53"/>
    </row>
    <row r="309" spans="1:27" x14ac:dyDescent="0.2">
      <c r="A309" s="55">
        <f>B275</f>
        <v>1</v>
      </c>
      <c r="D309" s="55" t="s">
        <v>12</v>
      </c>
      <c r="E309" s="82">
        <f ca="1">E297</f>
        <v>-962.00599999999997</v>
      </c>
      <c r="F309" s="70">
        <f ca="1">O297</f>
        <v>-240.58890000000002</v>
      </c>
      <c r="G309" s="70">
        <f ca="1">P297</f>
        <v>-1090.1251</v>
      </c>
      <c r="H309" s="70">
        <f ca="1">Q297</f>
        <v>-53.672800000000052</v>
      </c>
      <c r="I309" s="70">
        <f ca="1">R297</f>
        <v>-1277.0411999999999</v>
      </c>
      <c r="K309" s="79">
        <f ca="1">F309</f>
        <v>-240.58890000000002</v>
      </c>
      <c r="L309" s="79">
        <f ca="1">G309</f>
        <v>-1090.1251</v>
      </c>
      <c r="M309" s="79">
        <f ca="1">H309</f>
        <v>-53.672800000000052</v>
      </c>
      <c r="N309" s="79">
        <f ca="1">I309</f>
        <v>-1277.0411999999999</v>
      </c>
    </row>
    <row r="310" spans="1:27" x14ac:dyDescent="0.2">
      <c r="D310" s="53" t="s">
        <v>76</v>
      </c>
      <c r="E310" s="54">
        <f ca="1">($Z275+$X307)*(1-ABS((0.48*$Z274+E309)/(0.48*$Z274+$W307))^(1+1/(1+$W307/$Z274)))</f>
        <v>598.51626705027581</v>
      </c>
      <c r="K310" s="54">
        <f ca="1">($Z275+$X307)*(1-ABS((0.48*$Z274+K309)/(0.48*$Z274+$W307))^(1+1/(1+$W307/$Z274)))</f>
        <v>471.34261814711857</v>
      </c>
      <c r="L310" s="54">
        <f ca="1">($Z275+$X307)*(1-ABS((0.48*$Z274+L309)/(0.48*$Z274+$W307))^(1+1/(1+$W307/$Z274)))</f>
        <v>612.15388010269533</v>
      </c>
      <c r="M310" s="54">
        <f ca="1">($Z275+$X307)*(1-ABS((0.48*$Z274+M309)/(0.48*$Z274+$W307))^(1+1/(1+$W307/$Z274)))</f>
        <v>426.12588759059179</v>
      </c>
      <c r="N310" s="54">
        <f ca="1">($Z275+$X307)*(1-ABS((0.48*$Z274+N309)/(0.48*$Z274+$W307))^(1+1/(1+$W307/$Z274)))</f>
        <v>626.08627440089185</v>
      </c>
    </row>
    <row r="311" spans="1:27" x14ac:dyDescent="0.2">
      <c r="D311" s="53" t="s">
        <v>77</v>
      </c>
      <c r="E311" s="54">
        <f ca="1">($Z276+$X308)*(1-ABS((0.48*$Z274+E309)/(0.48*$Z274+$W308))^(1+1/(1+$W308/$Z274)))</f>
        <v>183.87283020641598</v>
      </c>
      <c r="K311" s="54">
        <f ca="1">($Z276+$X308)*(1-ABS((0.48*$Z274+K309)/(0.48*$Z274+$W308))^(1+1/(1+$W308/$Z274)))</f>
        <v>132.48942125056976</v>
      </c>
      <c r="L311" s="54">
        <f ca="1">($Z276+$X308)*(1-ABS((0.48*$Z274+L309)/(0.48*$Z274+$W308))^(1+1/(1+$W308/$Z274)))</f>
        <v>189.0715610451872</v>
      </c>
      <c r="M311" s="54">
        <f ca="1">($Z276+$X308)*(1-ABS((0.48*$Z274+M309)/(0.48*$Z274+$W308))^(1+1/(1+$W308/$Z274)))</f>
        <v>113.6001198543473</v>
      </c>
      <c r="N311" s="54">
        <f ca="1">($Z276+$X308)*(1-ABS((0.48*$Z274+N309)/(0.48*$Z274+$W308))^(1+1/(1+$W308/$Z274)))</f>
        <v>194.18195167363169</v>
      </c>
    </row>
    <row r="312" spans="1:27" x14ac:dyDescent="0.2">
      <c r="A312" s="55" t="str">
        <f ca="1">IF(MAX(E312:N312)&gt;1,"non verificato","verificato")</f>
        <v>verificato</v>
      </c>
      <c r="D312" s="53" t="s">
        <v>78</v>
      </c>
      <c r="E312" s="83">
        <f ca="1">ABS(E307/E310)^1.5+ABS(E308/E311)^1.5</f>
        <v>3.1791764125838833E-2</v>
      </c>
      <c r="K312" s="83">
        <f ca="1">ABS(K307/K310)^1.5+ABS(K308/K311)^1.5</f>
        <v>0.58037662896188591</v>
      </c>
      <c r="L312" s="83">
        <f ca="1">ABS(L307/L310)^1.5+ABS(L308/L311)^1.5</f>
        <v>0.35386362199480925</v>
      </c>
      <c r="M312" s="83">
        <f ca="1">ABS(M307/M310)^1.5+ABS(M308/M311)^1.5</f>
        <v>0.27476468414505767</v>
      </c>
      <c r="N312" s="83">
        <f ca="1">ABS(N307/N310)^1.5+ABS(N308/N311)^1.5</f>
        <v>0.17152636936829349</v>
      </c>
    </row>
    <row r="314" spans="1:27" x14ac:dyDescent="0.2">
      <c r="B314" s="55" t="s">
        <v>61</v>
      </c>
      <c r="C314" s="55" t="s">
        <v>60</v>
      </c>
      <c r="D314" s="74"/>
      <c r="E314" s="77" t="s">
        <v>46</v>
      </c>
      <c r="F314" s="75" t="s">
        <v>66</v>
      </c>
      <c r="G314" s="75" t="s">
        <v>67</v>
      </c>
      <c r="H314" s="75" t="s">
        <v>68</v>
      </c>
      <c r="I314" s="75" t="s">
        <v>69</v>
      </c>
      <c r="J314" s="75" t="s">
        <v>70</v>
      </c>
      <c r="K314" s="77" t="s">
        <v>66</v>
      </c>
      <c r="L314" s="77" t="s">
        <v>67</v>
      </c>
      <c r="M314" s="77" t="s">
        <v>68</v>
      </c>
      <c r="N314" s="77" t="s">
        <v>69</v>
      </c>
      <c r="O314" s="74"/>
      <c r="P314" s="75" t="s">
        <v>46</v>
      </c>
      <c r="Q314" s="75" t="s">
        <v>66</v>
      </c>
      <c r="R314" s="75" t="s">
        <v>67</v>
      </c>
      <c r="S314" s="75" t="s">
        <v>68</v>
      </c>
      <c r="T314" s="75" t="s">
        <v>69</v>
      </c>
      <c r="U314" s="75" t="s">
        <v>13</v>
      </c>
      <c r="V314" s="78" t="s">
        <v>71</v>
      </c>
      <c r="W314" s="53" t="s">
        <v>72</v>
      </c>
      <c r="X314" s="53" t="s">
        <v>73</v>
      </c>
    </row>
    <row r="315" spans="1:27" x14ac:dyDescent="0.2">
      <c r="D315" s="55" t="s">
        <v>54</v>
      </c>
      <c r="E315" s="79">
        <f ca="1">E300</f>
        <v>1.0229999999999999</v>
      </c>
      <c r="F315" s="54">
        <f t="shared" ref="F315:I316" ca="1" si="115">O300</f>
        <v>-134.55940000000001</v>
      </c>
      <c r="G315" s="54">
        <f t="shared" ca="1" si="115"/>
        <v>136.4254</v>
      </c>
      <c r="H315" s="80">
        <f t="shared" ca="1" si="115"/>
        <v>-361.64360000000005</v>
      </c>
      <c r="I315" s="80">
        <f t="shared" ca="1" si="115"/>
        <v>363.50960000000003</v>
      </c>
      <c r="J315" s="54" t="str">
        <f>INDEX($N$327:$N$338,MATCH(A309,$L$327:$L$338,-1)+1,1)</f>
        <v>---</v>
      </c>
      <c r="K315" s="79">
        <f ca="1">MAX(ABS(F315),IF(J315="---",0,0.3*J315))</f>
        <v>134.55940000000001</v>
      </c>
      <c r="L315" s="79">
        <f ca="1">MAX(ABS(G315),IF(J315="---",0,0.3*J315))</f>
        <v>136.4254</v>
      </c>
      <c r="M315" s="79">
        <f ca="1">MAX(ABS(H315),J315)</f>
        <v>361.64360000000005</v>
      </c>
      <c r="N315" s="79">
        <f ca="1">MAX(ABS(I315),J315)</f>
        <v>363.50960000000003</v>
      </c>
      <c r="O315" s="53" t="s">
        <v>74</v>
      </c>
      <c r="P315" s="81">
        <f ca="1">MAX(E315-$Z275*(1-((0.48*$Z274+E317)/(0.48*$Z274))^2),0)/(($F275-2*$F276)*$O$2)*1000</f>
        <v>0</v>
      </c>
      <c r="Q315" s="81">
        <f ca="1">MAX(F315-$Z275*(1-((0.48*$Z274+F317)/(0.48*$Z274))^2),0)/(($F275-2*$F276)*$O$2)*1000</f>
        <v>0</v>
      </c>
      <c r="R315" s="81">
        <f ca="1">MAX(G315-$Z275*(1-((0.48*$Z274+G317)/(0.48*$Z274))^2),0)/(($F275-2*$F276)*$O$2)*1000</f>
        <v>0</v>
      </c>
      <c r="S315" s="81">
        <f ca="1">MAX(H315-$Z275*(1-((0.48*$Z274+H317)/(0.48*$Z274))^2),0)/(($F275-2*$F276)*$O$2)*1000</f>
        <v>0</v>
      </c>
      <c r="T315" s="81">
        <f ca="1">MAX(I315-$Z275*(1-((0.48*$Z274+I317)/(0.48*$Z274))^2),0)/(($F275-2*$F276)*$O$2)*1000</f>
        <v>4.7723317341918623</v>
      </c>
      <c r="U315" s="79">
        <f ca="1">MAX(P315:T315)</f>
        <v>4.7723317341918623</v>
      </c>
      <c r="V315" s="73">
        <v>15.7</v>
      </c>
      <c r="W315" s="70">
        <f>2*V315*$O$2/10</f>
        <v>1228.6956521739132</v>
      </c>
      <c r="X315" s="54">
        <f>W315*(F275-2*F276)/200</f>
        <v>380.89565217391311</v>
      </c>
    </row>
    <row r="316" spans="1:27" x14ac:dyDescent="0.2">
      <c r="D316" s="55" t="s">
        <v>55</v>
      </c>
      <c r="E316" s="79">
        <f ca="1">E301</f>
        <v>10.840999999999999</v>
      </c>
      <c r="F316" s="80">
        <f t="shared" ca="1" si="115"/>
        <v>-67.101200000000006</v>
      </c>
      <c r="G316" s="80">
        <f t="shared" ca="1" si="115"/>
        <v>81.297200000000004</v>
      </c>
      <c r="H316" s="54">
        <f t="shared" ca="1" si="115"/>
        <v>-19.988399999999999</v>
      </c>
      <c r="I316" s="54">
        <f t="shared" ca="1" si="115"/>
        <v>34.184399999999997</v>
      </c>
      <c r="J316" s="54" t="str">
        <f>INDEX($O$327:$O$338,MATCH(A309,$L$327:$L$338,-1)+1,1)</f>
        <v>---</v>
      </c>
      <c r="K316" s="79">
        <f ca="1">MAX(ABS(F316),J316)</f>
        <v>67.101200000000006</v>
      </c>
      <c r="L316" s="79">
        <f ca="1">MAX(ABS(G316),J316)</f>
        <v>81.297200000000004</v>
      </c>
      <c r="M316" s="79">
        <f ca="1">MAX(ABS(H316),IF(J316="---",0,0.3*J316))</f>
        <v>19.988399999999999</v>
      </c>
      <c r="N316" s="79">
        <f ca="1">MAX(ABS(I316),IF(J316="---",0,0.3*J316))</f>
        <v>34.184399999999997</v>
      </c>
      <c r="O316" s="53" t="s">
        <v>75</v>
      </c>
      <c r="P316" s="81">
        <f ca="1">MAX(E316-$Z276*(1-((0.48*$Z274+E317)/(0.48*$Z274))^2),0)/(($F274-2*$F276)*$O$2)*1000</f>
        <v>0</v>
      </c>
      <c r="Q316" s="81">
        <f ca="1">MAX(F316-$Z276*(1-((0.48*$Z274+F317)/(0.48*$Z274))^2),0)/(($F274-2*$F276)*$O$2)*1000</f>
        <v>0</v>
      </c>
      <c r="R316" s="81">
        <f ca="1">MAX(G316-$Z276*(1-((0.48*$Z274+G317)/(0.48*$Z274))^2),0)/(($F274-2*$F276)*$O$2)*1000</f>
        <v>0</v>
      </c>
      <c r="S316" s="81">
        <f ca="1">MAX(H316-$Z276*(1-((0.48*$Z274+H317)/(0.48*$Z274))^2),0)/(($F274-2*$F276)*$O$2)*1000</f>
        <v>0</v>
      </c>
      <c r="T316" s="81">
        <f ca="1">MAX(I316-$Z276*(1-((0.48*$Z274+I317)/(0.48*$Z274))^2),0)/(($F274-2*$F276)*$O$2)*1000</f>
        <v>0</v>
      </c>
      <c r="U316" s="79">
        <f ca="1">MAX(P316:T316)</f>
        <v>0</v>
      </c>
      <c r="V316" s="73">
        <v>10.3</v>
      </c>
      <c r="W316" s="70">
        <f>2*V316*$O$2/10</f>
        <v>806.08695652173924</v>
      </c>
      <c r="X316" s="54">
        <f>W316*(F274-2*F276)/200</f>
        <v>88.669565217391323</v>
      </c>
    </row>
    <row r="317" spans="1:27" x14ac:dyDescent="0.2">
      <c r="D317" s="55" t="s">
        <v>12</v>
      </c>
      <c r="E317" s="82">
        <f ca="1">E304</f>
        <v>-985.21100000000001</v>
      </c>
      <c r="F317" s="70">
        <f ca="1">O304</f>
        <v>-258.43890000000005</v>
      </c>
      <c r="G317" s="70">
        <f ca="1">P304</f>
        <v>-1107.9750999999999</v>
      </c>
      <c r="H317" s="70">
        <f ca="1">Q304</f>
        <v>-71.522800000000075</v>
      </c>
      <c r="I317" s="70">
        <f ca="1">R304</f>
        <v>-1294.8912</v>
      </c>
      <c r="K317" s="79">
        <f ca="1">F317</f>
        <v>-258.43890000000005</v>
      </c>
      <c r="L317" s="79">
        <f ca="1">G317</f>
        <v>-1107.9750999999999</v>
      </c>
      <c r="M317" s="79">
        <f ca="1">H317</f>
        <v>-71.522800000000075</v>
      </c>
      <c r="N317" s="79">
        <f ca="1">I317</f>
        <v>-1294.8912</v>
      </c>
    </row>
    <row r="318" spans="1:27" x14ac:dyDescent="0.2">
      <c r="D318" s="53" t="s">
        <v>76</v>
      </c>
      <c r="E318" s="54">
        <f ca="1">($Z275+$X315)*(1-ABS((0.48*$Z274+E317)/(0.48*$Z274+$W315))^(1+1/(1+$W315/$Z274)))</f>
        <v>601.21264951123908</v>
      </c>
      <c r="K318" s="54">
        <f ca="1">($Z275+$X315)*(1-ABS((0.48*$Z274+K317)/(0.48*$Z274+$W315))^(1+1/(1+$W315/$Z274)))</f>
        <v>475.41421160182807</v>
      </c>
      <c r="L318" s="54">
        <f ca="1">($Z275+$X315)*(1-ABS((0.48*$Z274+L317)/(0.48*$Z274+$W315))^(1+1/(1+$W315/$Z274)))</f>
        <v>613.80411121829286</v>
      </c>
      <c r="M318" s="54">
        <f ca="1">($Z275+$X315)*(1-ABS((0.48*$Z274+M317)/(0.48*$Z274+$W315))^(1+1/(1+$W315/$Z274)))</f>
        <v>430.64458132138554</v>
      </c>
      <c r="N318" s="54">
        <f ca="1">($Z275+$X315)*(1-ABS((0.48*$Z274+N317)/(0.48*$Z274+$W315))^(1+1/(1+$W315/$Z274)))</f>
        <v>626.99695827825508</v>
      </c>
    </row>
    <row r="319" spans="1:27" x14ac:dyDescent="0.2">
      <c r="D319" s="53" t="s">
        <v>77</v>
      </c>
      <c r="E319" s="54">
        <f ca="1">($Z276+$X316)*(1-ABS((0.48*$Z274+E317)/(0.48*$Z274+$W316))^(1+1/(1+$W316/$Z274)))</f>
        <v>184.91055933465509</v>
      </c>
      <c r="K319" s="54">
        <f ca="1">($Z276+$X316)*(1-ABS((0.48*$Z274+K317)/(0.48*$Z274+$W316))^(1+1/(1+$W316/$Z274)))</f>
        <v>134.17910080075819</v>
      </c>
      <c r="L319" s="54">
        <f ca="1">($Z276+$X316)*(1-ABS((0.48*$Z274+L317)/(0.48*$Z274+$W316))^(1+1/(1+$W316/$Z274)))</f>
        <v>189.69064526421192</v>
      </c>
      <c r="M319" s="54">
        <f ca="1">($Z276+$X316)*(1-ABS((0.48*$Z274+M317)/(0.48*$Z274+$W316))^(1+1/(1+$W316/$Z274)))</f>
        <v>115.49730696414433</v>
      </c>
      <c r="N319" s="54">
        <f ca="1">($Z276+$X316)*(1-ABS((0.48*$Z274+N317)/(0.48*$Z274+$W316))^(1+1/(1+$W316/$Z274)))</f>
        <v>194.50164301231632</v>
      </c>
    </row>
    <row r="320" spans="1:27" x14ac:dyDescent="0.2">
      <c r="A320" s="55" t="str">
        <f ca="1">IF(MAX(E320:N320)&gt;1,"non verificato","verificato")</f>
        <v>verificato</v>
      </c>
      <c r="D320" s="53" t="s">
        <v>78</v>
      </c>
      <c r="E320" s="83">
        <f ca="1">ABS(E315/E318)^1.5+ABS(E316/E319)^1.5</f>
        <v>1.4266040878919143E-2</v>
      </c>
      <c r="K320" s="83">
        <f ca="1">ABS(K315/K318)^1.5+ABS(K316/K319)^1.5</f>
        <v>0.50422393264714749</v>
      </c>
      <c r="L320" s="83">
        <f ca="1">ABS(L315/L318)^1.5+ABS(L316/L319)^1.5</f>
        <v>0.38535688842548099</v>
      </c>
      <c r="M320" s="83">
        <f ca="1">ABS(M315/M318)^1.5+ABS(M316/M319)^1.5</f>
        <v>0.84155651875537518</v>
      </c>
      <c r="N320" s="83">
        <f ca="1">ABS(N315/N318)^1.5+ABS(N316/N319)^1.5</f>
        <v>0.51512531651265536</v>
      </c>
    </row>
    <row r="321" spans="1:27" x14ac:dyDescent="0.2">
      <c r="A321" s="88"/>
      <c r="B321" s="88"/>
      <c r="C321" s="88"/>
      <c r="D321" s="88"/>
      <c r="E321" s="88"/>
      <c r="F321" s="88"/>
      <c r="G321" s="88"/>
      <c r="H321" s="88"/>
      <c r="I321" s="88"/>
      <c r="J321" s="88"/>
      <c r="K321" s="88"/>
      <c r="L321" s="88"/>
      <c r="M321" s="88"/>
      <c r="N321" s="88"/>
      <c r="O321" s="88"/>
      <c r="P321" s="88"/>
      <c r="Q321" s="88"/>
      <c r="R321" s="88"/>
      <c r="S321" s="88"/>
      <c r="T321" s="88"/>
      <c r="U321" s="88"/>
      <c r="V321" s="88"/>
      <c r="W321" s="88"/>
      <c r="X321" s="88"/>
      <c r="Y321" s="88"/>
      <c r="Z321" s="88"/>
      <c r="AA321" s="88"/>
    </row>
    <row r="323" spans="1:27" x14ac:dyDescent="0.2">
      <c r="A323" s="55" t="s">
        <v>95</v>
      </c>
    </row>
    <row r="325" spans="1:27" x14ac:dyDescent="0.2">
      <c r="A325" s="55" t="s">
        <v>79</v>
      </c>
      <c r="D325" s="53" t="s">
        <v>80</v>
      </c>
      <c r="E325" s="52" t="s">
        <v>81</v>
      </c>
      <c r="G325" s="53" t="s">
        <v>82</v>
      </c>
      <c r="H325" s="55">
        <f>IF(UPPER(E325)="A",1.3,IF(UPPER(E325)="B",1.1,"errore"))</f>
        <v>1.3</v>
      </c>
    </row>
    <row r="326" spans="1:27" x14ac:dyDescent="0.2">
      <c r="N326" s="53" t="s">
        <v>54</v>
      </c>
      <c r="O326" s="53" t="s">
        <v>55</v>
      </c>
    </row>
    <row r="327" spans="1:27" x14ac:dyDescent="0.2">
      <c r="D327" s="53" t="s">
        <v>83</v>
      </c>
      <c r="F327" s="53" t="s">
        <v>84</v>
      </c>
      <c r="I327" s="53" t="s">
        <v>85</v>
      </c>
      <c r="K327" s="53" t="s">
        <v>31</v>
      </c>
      <c r="L327" s="55">
        <v>6</v>
      </c>
      <c r="M327" s="53" t="s">
        <v>45</v>
      </c>
      <c r="N327" s="81" t="str">
        <f>IF(I328="","","---")</f>
        <v>---</v>
      </c>
      <c r="O327" s="81" t="str">
        <f>IF(I328="","","---")</f>
        <v>---</v>
      </c>
    </row>
    <row r="328" spans="1:27" x14ac:dyDescent="0.2">
      <c r="A328" s="55" t="s">
        <v>86</v>
      </c>
      <c r="B328" s="55">
        <v>5</v>
      </c>
      <c r="D328" s="53" t="s">
        <v>87</v>
      </c>
      <c r="E328" s="84">
        <v>127.1</v>
      </c>
      <c r="F328" s="53" t="s">
        <v>87</v>
      </c>
      <c r="G328" s="84">
        <v>118.3</v>
      </c>
      <c r="H328" s="53" t="s">
        <v>45</v>
      </c>
      <c r="I328" s="85">
        <v>0.52</v>
      </c>
      <c r="M328" s="53" t="s">
        <v>60</v>
      </c>
      <c r="N328" s="81">
        <f>IF(I328="","",G328*$H$325*I328)</f>
        <v>79.970799999999997</v>
      </c>
      <c r="O328" s="81">
        <f>IF(I328="","",E328*$H$325*I328)</f>
        <v>85.919600000000003</v>
      </c>
    </row>
    <row r="329" spans="1:27" x14ac:dyDescent="0.2">
      <c r="D329" s="53"/>
      <c r="F329" s="53"/>
      <c r="H329" s="53" t="s">
        <v>60</v>
      </c>
      <c r="I329" s="53">
        <f>IF(I328="","",1-I328)</f>
        <v>0.48</v>
      </c>
      <c r="K329" s="53" t="s">
        <v>31</v>
      </c>
      <c r="L329" s="55">
        <f>L327-1</f>
        <v>5</v>
      </c>
      <c r="M329" s="53" t="s">
        <v>45</v>
      </c>
      <c r="N329" s="81">
        <f>IF(I330="","",IF(I328="","---",G328*$H$325*I329))</f>
        <v>73.819199999999995</v>
      </c>
      <c r="O329" s="81">
        <f>IF(I330="","",IF(I328="","---",E328*$H$325*I329))</f>
        <v>79.310399999999987</v>
      </c>
    </row>
    <row r="330" spans="1:27" x14ac:dyDescent="0.2">
      <c r="A330" s="55" t="s">
        <v>86</v>
      </c>
      <c r="B330" s="55">
        <f>B328-1</f>
        <v>4</v>
      </c>
      <c r="D330" s="53" t="s">
        <v>87</v>
      </c>
      <c r="E330" s="84">
        <v>164.8</v>
      </c>
      <c r="F330" s="53" t="s">
        <v>87</v>
      </c>
      <c r="G330" s="84">
        <v>118.3</v>
      </c>
      <c r="H330" s="53" t="s">
        <v>45</v>
      </c>
      <c r="I330" s="85">
        <v>0.55000000000000004</v>
      </c>
      <c r="M330" s="53" t="s">
        <v>60</v>
      </c>
      <c r="N330" s="81">
        <f>IF(I330="","",G330*$H$325*I330)</f>
        <v>84.584500000000006</v>
      </c>
      <c r="O330" s="81">
        <f>IF(I330="","",E330*$H$325*I330)</f>
        <v>117.83200000000001</v>
      </c>
    </row>
    <row r="331" spans="1:27" x14ac:dyDescent="0.2">
      <c r="H331" s="53" t="s">
        <v>60</v>
      </c>
      <c r="I331" s="53">
        <f>IF(I330="","",1-I330)</f>
        <v>0.44999999999999996</v>
      </c>
      <c r="K331" s="53" t="s">
        <v>31</v>
      </c>
      <c r="L331" s="55">
        <f>L329-1</f>
        <v>4</v>
      </c>
      <c r="M331" s="53" t="s">
        <v>45</v>
      </c>
      <c r="N331" s="81">
        <f>IF(I332="","",IF(I330="","---",G330*$H$325*I331))</f>
        <v>69.205499999999986</v>
      </c>
      <c r="O331" s="81">
        <f>IF(I332="","",IF(I330="","---",E330*$H$325*I331))</f>
        <v>96.408000000000001</v>
      </c>
    </row>
    <row r="332" spans="1:27" x14ac:dyDescent="0.2">
      <c r="A332" s="55" t="s">
        <v>86</v>
      </c>
      <c r="B332" s="55">
        <f>B330-1</f>
        <v>3</v>
      </c>
      <c r="D332" s="53" t="s">
        <v>87</v>
      </c>
      <c r="E332" s="84">
        <v>196.3</v>
      </c>
      <c r="F332" s="53" t="s">
        <v>87</v>
      </c>
      <c r="G332" s="84">
        <v>139.53</v>
      </c>
      <c r="H332" s="53" t="s">
        <v>45</v>
      </c>
      <c r="I332" s="85">
        <v>0.56000000000000005</v>
      </c>
      <c r="M332" s="53" t="s">
        <v>60</v>
      </c>
      <c r="N332" s="81">
        <f>IF(I332="","",G332*$H$325*I332)</f>
        <v>101.57784000000001</v>
      </c>
      <c r="O332" s="81">
        <f>IF(I332="","",E332*$H$325*I332)</f>
        <v>142.90640000000002</v>
      </c>
    </row>
    <row r="333" spans="1:27" x14ac:dyDescent="0.2">
      <c r="H333" s="53" t="s">
        <v>60</v>
      </c>
      <c r="I333" s="53">
        <f>IF(I332="","",1-I332)</f>
        <v>0.43999999999999995</v>
      </c>
      <c r="K333" s="53" t="s">
        <v>31</v>
      </c>
      <c r="L333" s="55">
        <f>L331-1</f>
        <v>3</v>
      </c>
      <c r="M333" s="53" t="s">
        <v>45</v>
      </c>
      <c r="N333" s="81">
        <f>IF(I334="","",IF(I332="","---",G332*$H$325*I333))</f>
        <v>79.811160000000001</v>
      </c>
      <c r="O333" s="81">
        <f>IF(I334="","",IF(I332="","---",E332*$H$325*I333))</f>
        <v>112.28359999999999</v>
      </c>
    </row>
    <row r="334" spans="1:27" x14ac:dyDescent="0.2">
      <c r="A334" s="55" t="s">
        <v>86</v>
      </c>
      <c r="B334" s="55">
        <f>B332-1</f>
        <v>2</v>
      </c>
      <c r="D334" s="53" t="s">
        <v>87</v>
      </c>
      <c r="E334" s="84">
        <v>196.3</v>
      </c>
      <c r="F334" s="53" t="s">
        <v>87</v>
      </c>
      <c r="G334" s="84">
        <v>139.53</v>
      </c>
      <c r="H334" s="53" t="s">
        <v>45</v>
      </c>
      <c r="I334" s="86">
        <v>0.6</v>
      </c>
      <c r="M334" s="53" t="s">
        <v>60</v>
      </c>
      <c r="N334" s="81">
        <f>IF(I334="","",G334*$H$325*I334)</f>
        <v>108.8334</v>
      </c>
      <c r="O334" s="81">
        <f>IF(I334="","",E334*$H$325*I334)</f>
        <v>153.114</v>
      </c>
    </row>
    <row r="335" spans="1:27" x14ac:dyDescent="0.2">
      <c r="H335" s="53" t="s">
        <v>60</v>
      </c>
      <c r="I335" s="53">
        <f>IF(I334="","",1-I334)</f>
        <v>0.4</v>
      </c>
      <c r="K335" s="53" t="s">
        <v>31</v>
      </c>
      <c r="L335" s="55">
        <f>L333-1</f>
        <v>2</v>
      </c>
      <c r="M335" s="53" t="s">
        <v>45</v>
      </c>
      <c r="N335" s="81">
        <f>IF(I336="","",IF(I334="","---",G334*$H$325*I335))</f>
        <v>72.555600000000013</v>
      </c>
      <c r="O335" s="81">
        <f>IF(I336="","",IF(I334="","---",E334*$H$325*I335))</f>
        <v>102.07600000000002</v>
      </c>
    </row>
    <row r="336" spans="1:27" x14ac:dyDescent="0.2">
      <c r="A336" s="55" t="s">
        <v>86</v>
      </c>
      <c r="B336" s="55">
        <f>B334-1</f>
        <v>1</v>
      </c>
      <c r="D336" s="53" t="s">
        <v>87</v>
      </c>
      <c r="E336" s="84">
        <v>196.3</v>
      </c>
      <c r="F336" s="53" t="s">
        <v>87</v>
      </c>
      <c r="G336" s="84">
        <v>139.53</v>
      </c>
      <c r="H336" s="53" t="s">
        <v>45</v>
      </c>
      <c r="I336" s="85">
        <v>0.65</v>
      </c>
      <c r="M336" s="53" t="s">
        <v>60</v>
      </c>
      <c r="N336" s="81">
        <f>IF(I336="","",G336*$H$325*I336)</f>
        <v>117.90285000000002</v>
      </c>
      <c r="O336" s="81">
        <f>IF(I336="","",E336*$H$325*I336)</f>
        <v>165.87350000000004</v>
      </c>
    </row>
    <row r="337" spans="4:15" x14ac:dyDescent="0.2">
      <c r="H337" s="53" t="s">
        <v>60</v>
      </c>
      <c r="I337" s="53">
        <f>IF(I336="","",1-I336)</f>
        <v>0.35</v>
      </c>
      <c r="K337" s="53" t="s">
        <v>31</v>
      </c>
      <c r="L337" s="55">
        <f>L335-1</f>
        <v>1</v>
      </c>
      <c r="M337" s="53" t="s">
        <v>45</v>
      </c>
      <c r="N337" s="81">
        <f>IF(I336="","---",G336*$H$325*I337)</f>
        <v>63.486150000000002</v>
      </c>
      <c r="O337" s="81">
        <f>IF(I336="","---",E336*$H$325*I337)</f>
        <v>89.316500000000005</v>
      </c>
    </row>
    <row r="338" spans="4:15" x14ac:dyDescent="0.2">
      <c r="M338" s="53" t="s">
        <v>60</v>
      </c>
      <c r="N338" s="81" t="s">
        <v>88</v>
      </c>
      <c r="O338" s="81" t="s">
        <v>88</v>
      </c>
    </row>
    <row r="339" spans="4:15" x14ac:dyDescent="0.2">
      <c r="D339" s="119" t="s">
        <v>115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  <c r="L341" s="115"/>
      <c r="M341" s="115"/>
      <c r="N341" s="115"/>
      <c r="O341" s="115"/>
    </row>
    <row r="342" spans="4:15" x14ac:dyDescent="0.2">
      <c r="D342" s="122">
        <v>5</v>
      </c>
      <c r="E342" s="90" t="s">
        <v>116</v>
      </c>
      <c r="F342" s="89">
        <v>0</v>
      </c>
      <c r="G342" s="89">
        <v>-120.8</v>
      </c>
      <c r="H342" s="131">
        <f>IF((ABS(F342)+G343)&gt;(ABS(G342)+F343),(ABS(F342)+G343),(ABS(G342)+F343))</f>
        <v>127.1</v>
      </c>
      <c r="I342" s="89">
        <v>0</v>
      </c>
      <c r="J342" s="89">
        <v>-118.3</v>
      </c>
      <c r="K342" s="131">
        <f>IF((ABS(I342)+J343)&gt;(ABS(J342)+I343),(ABS(I342)+J343),(ABS(J342)+I343))</f>
        <v>118.3</v>
      </c>
      <c r="L342" s="115"/>
      <c r="M342" s="115"/>
      <c r="N342" s="115"/>
      <c r="O342" s="115"/>
    </row>
    <row r="343" spans="4:15" x14ac:dyDescent="0.2">
      <c r="D343" s="122"/>
      <c r="E343" s="90" t="s">
        <v>117</v>
      </c>
      <c r="F343" s="89">
        <v>0</v>
      </c>
      <c r="G343" s="89">
        <v>127.1</v>
      </c>
      <c r="H343" s="132"/>
      <c r="I343" s="89">
        <v>0</v>
      </c>
      <c r="J343" s="89">
        <v>118.3</v>
      </c>
      <c r="K343" s="132"/>
      <c r="L343" s="115"/>
      <c r="M343" s="115"/>
      <c r="N343" s="115"/>
      <c r="O343" s="115"/>
    </row>
    <row r="344" spans="4:15" x14ac:dyDescent="0.2">
      <c r="D344" s="122">
        <v>4</v>
      </c>
      <c r="E344" s="90" t="s">
        <v>116</v>
      </c>
      <c r="F344" s="89">
        <v>0</v>
      </c>
      <c r="G344" s="89">
        <v>-164.8</v>
      </c>
      <c r="H344" s="131">
        <f>IF((ABS(F344)+G345)&gt;(ABS(G344)+F345),(ABS(F344)+G345),(ABS(G344)+F345))</f>
        <v>164.8</v>
      </c>
      <c r="I344" s="89">
        <v>0</v>
      </c>
      <c r="J344" s="89">
        <v>-118.3</v>
      </c>
      <c r="K344" s="131">
        <f>IF((ABS(I344)+J345)&gt;(ABS(J344)+I345),(ABS(I344)+J345),(ABS(J344)+I345))</f>
        <v>118.3</v>
      </c>
      <c r="L344" s="115"/>
      <c r="M344" s="115"/>
      <c r="N344" s="115"/>
      <c r="O344" s="115"/>
    </row>
    <row r="345" spans="4:15" x14ac:dyDescent="0.2">
      <c r="D345" s="122"/>
      <c r="E345" s="90" t="s">
        <v>117</v>
      </c>
      <c r="F345" s="89">
        <v>0</v>
      </c>
      <c r="G345" s="89">
        <v>126.4</v>
      </c>
      <c r="H345" s="132"/>
      <c r="I345" s="89">
        <v>0</v>
      </c>
      <c r="J345" s="89">
        <v>118.3</v>
      </c>
      <c r="K345" s="132"/>
      <c r="L345" s="115"/>
      <c r="M345" s="115"/>
      <c r="N345" s="115"/>
      <c r="O345" s="115"/>
    </row>
    <row r="346" spans="4:15" x14ac:dyDescent="0.2">
      <c r="D346" s="122">
        <v>3</v>
      </c>
      <c r="E346" s="90" t="s">
        <v>116</v>
      </c>
      <c r="F346" s="89">
        <v>0</v>
      </c>
      <c r="G346" s="89">
        <v>-196.3</v>
      </c>
      <c r="H346" s="131">
        <f>IF((ABS(F346)+G347)&gt;(ABS(G346)+F347),(ABS(F346)+G347),(ABS(G346)+F347))</f>
        <v>196.3</v>
      </c>
      <c r="I346" s="89">
        <v>0</v>
      </c>
      <c r="J346" s="89">
        <v>-139.53</v>
      </c>
      <c r="K346" s="131">
        <f>IF((ABS(I346)+J347)&gt;(ABS(J346)+I347),(ABS(I346)+J347),(ABS(J346)+I347))</f>
        <v>139.53</v>
      </c>
      <c r="L346" s="115"/>
      <c r="M346" s="115"/>
    </row>
    <row r="347" spans="4:15" x14ac:dyDescent="0.2">
      <c r="D347" s="122"/>
      <c r="E347" s="90" t="s">
        <v>117</v>
      </c>
      <c r="F347" s="89">
        <v>0</v>
      </c>
      <c r="G347" s="92">
        <v>150</v>
      </c>
      <c r="H347" s="132"/>
      <c r="I347" s="89">
        <v>0</v>
      </c>
      <c r="J347" s="89">
        <v>139.53</v>
      </c>
      <c r="K347" s="132"/>
      <c r="L347" s="115"/>
      <c r="M347" s="115"/>
    </row>
    <row r="348" spans="4:15" x14ac:dyDescent="0.2">
      <c r="D348" s="122">
        <v>2</v>
      </c>
      <c r="E348" s="90" t="s">
        <v>116</v>
      </c>
      <c r="F348" s="89">
        <v>0</v>
      </c>
      <c r="G348" s="89">
        <v>-196.3</v>
      </c>
      <c r="H348" s="131">
        <f>IF((ABS(F348)+G349)&gt;(ABS(G348)+F349),(ABS(F348)+G349),(ABS(G348)+F349))</f>
        <v>196.3</v>
      </c>
      <c r="I348" s="89">
        <v>0</v>
      </c>
      <c r="J348" s="89">
        <v>-139.53</v>
      </c>
      <c r="K348" s="131">
        <f>IF((ABS(I348)+J349)&gt;(ABS(J348)+I349),(ABS(I348)+J349),(ABS(J348)+I349))</f>
        <v>139.53</v>
      </c>
      <c r="L348" s="115"/>
      <c r="M348" s="115"/>
    </row>
    <row r="349" spans="4:15" x14ac:dyDescent="0.2">
      <c r="D349" s="122"/>
      <c r="E349" s="90" t="s">
        <v>117</v>
      </c>
      <c r="F349" s="89">
        <v>0</v>
      </c>
      <c r="G349" s="92">
        <v>150</v>
      </c>
      <c r="H349" s="132"/>
      <c r="I349" s="89">
        <v>0</v>
      </c>
      <c r="J349" s="89">
        <v>139.53</v>
      </c>
      <c r="K349" s="132"/>
    </row>
    <row r="350" spans="4:15" x14ac:dyDescent="0.2">
      <c r="D350" s="122">
        <v>1</v>
      </c>
      <c r="E350" s="90" t="s">
        <v>116</v>
      </c>
      <c r="F350" s="89">
        <v>0</v>
      </c>
      <c r="G350" s="89">
        <v>-196.3</v>
      </c>
      <c r="H350" s="131">
        <f>IF((ABS(F350)+G351)&gt;(ABS(G350)+F351),(ABS(F350)+G351),(ABS(G350)+F351))</f>
        <v>196.3</v>
      </c>
      <c r="I350" s="89">
        <v>0</v>
      </c>
      <c r="J350" s="89">
        <v>-139.53</v>
      </c>
      <c r="K350" s="131">
        <f>IF((ABS(I350)+J351)&gt;(ABS(J350)+I351),(ABS(I350)+J351),(ABS(J350)+I351))</f>
        <v>139.53</v>
      </c>
    </row>
    <row r="351" spans="4:15" x14ac:dyDescent="0.2">
      <c r="D351" s="122"/>
      <c r="E351" s="90" t="s">
        <v>117</v>
      </c>
      <c r="F351" s="89">
        <v>0</v>
      </c>
      <c r="G351" s="92">
        <v>150</v>
      </c>
      <c r="H351" s="132"/>
      <c r="I351" s="89">
        <v>0</v>
      </c>
      <c r="J351" s="89">
        <v>139.53</v>
      </c>
      <c r="K351" s="132"/>
    </row>
  </sheetData>
  <sheetProtection selectLockedCells="1"/>
  <mergeCells count="38">
    <mergeCell ref="D348:D349"/>
    <mergeCell ref="H348:H349"/>
    <mergeCell ref="K348:K349"/>
    <mergeCell ref="D350:D351"/>
    <mergeCell ref="H350:H351"/>
    <mergeCell ref="K350:K351"/>
    <mergeCell ref="D339:K339"/>
    <mergeCell ref="D340:D341"/>
    <mergeCell ref="E340:E341"/>
    <mergeCell ref="F340:H340"/>
    <mergeCell ref="I340:K340"/>
    <mergeCell ref="H342:H343"/>
    <mergeCell ref="K342:K343"/>
    <mergeCell ref="D344:D345"/>
    <mergeCell ref="H344:H345"/>
    <mergeCell ref="K344:K345"/>
    <mergeCell ref="D346:D347"/>
    <mergeCell ref="H346:H347"/>
    <mergeCell ref="K346:K347"/>
    <mergeCell ref="H276:J276"/>
    <mergeCell ref="H127:J127"/>
    <mergeCell ref="H128:J128"/>
    <mergeCell ref="H129:J129"/>
    <mergeCell ref="H176:J176"/>
    <mergeCell ref="H177:J177"/>
    <mergeCell ref="H178:J178"/>
    <mergeCell ref="H225:J225"/>
    <mergeCell ref="H226:J226"/>
    <mergeCell ref="H227:J227"/>
    <mergeCell ref="H274:J274"/>
    <mergeCell ref="H275:J275"/>
    <mergeCell ref="D342:D343"/>
    <mergeCell ref="H80:J80"/>
    <mergeCell ref="H29:J29"/>
    <mergeCell ref="H30:J30"/>
    <mergeCell ref="H31:J31"/>
    <mergeCell ref="H78:J78"/>
    <mergeCell ref="H79:J79"/>
  </mergeCells>
  <conditionalFormatting sqref="E263 K263:N263 E271 K271:N271 E312 K312:N312 E320 K320:N320">
    <cfRule type="cellIs" dxfId="89" priority="5" stopIfTrue="1" operator="greaterThan">
      <formula>1</formula>
    </cfRule>
  </conditionalFormatting>
  <conditionalFormatting sqref="E214 K214:N214 E222 K222:N222">
    <cfRule type="cellIs" dxfId="88" priority="4" stopIfTrue="1" operator="greaterThan">
      <formula>1</formula>
    </cfRule>
  </conditionalFormatting>
  <conditionalFormatting sqref="E116 K116:N116 E124 K124:N124 E165 K165:N165 E173 K173:N173">
    <cfRule type="cellIs" dxfId="87" priority="3" stopIfTrue="1" operator="greaterThan">
      <formula>1</formula>
    </cfRule>
  </conditionalFormatting>
  <conditionalFormatting sqref="E67 K67:N67 E75 K75:N75">
    <cfRule type="cellIs" dxfId="86" priority="2" stopIfTrue="1" operator="greaterThan">
      <formula>1</formula>
    </cfRule>
  </conditionalFormatting>
  <conditionalFormatting sqref="E165 K165:N165 E173 K173:N173">
    <cfRule type="cellIs" dxfId="85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1"/>
  <sheetViews>
    <sheetView topLeftCell="C330" zoomScaleNormal="100" workbookViewId="0">
      <selection activeCell="K342" sqref="K342:K351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2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2</v>
      </c>
      <c r="B4" s="21">
        <f ca="1">MATCH(C2,INDIRECT("Pilastri!B1:B"&amp;TRIM(S1)),0)</f>
        <v>26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-2.5489999999999999</v>
      </c>
      <c r="F4" s="22">
        <f ca="1">INDEX(Pilastri!$A$1:$K$10000,$B4,7)</f>
        <v>0.86</v>
      </c>
      <c r="G4" s="22">
        <f ca="1">INDEX(Pilastri!$A$1:$K$10000,$B4,8)</f>
        <v>63.585000000000001</v>
      </c>
      <c r="H4" s="22">
        <f ca="1">INDEX(Pilastri!$A$1:$K$10000,$B4,9)</f>
        <v>0.13400000000000001</v>
      </c>
      <c r="I4" s="22">
        <f ca="1">INDEX(Pilastri!$A$1:$K$10000,$B4,10)</f>
        <v>2.6669999999999998</v>
      </c>
      <c r="J4" s="22">
        <f ca="1">INDEX(Pilastri!$A$1:$K$10000,$B4,11)</f>
        <v>6.0960000000000001</v>
      </c>
      <c r="K4" s="21">
        <f ca="1">INDEX(Pilastri!$A$1:$K$10000,$L4,2)</f>
        <v>2</v>
      </c>
      <c r="L4" s="21">
        <f ca="1">MATCH(C2,INDIRECT("Pilastri!B"&amp;TRIM(S2)&amp;":B10000"),0)+S1</f>
        <v>506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-11.664999999999999</v>
      </c>
      <c r="P4" s="22">
        <f ca="1">INDEX(Pilastri!$A$1:$K$10000,$L4,7)</f>
        <v>-7.758</v>
      </c>
      <c r="Q4" s="22">
        <f ca="1">INDEX(Pilastri!$A$1:$K$10000,$L4,8)</f>
        <v>4.8000000000000001E-2</v>
      </c>
      <c r="R4" s="22">
        <f ca="1">INDEX(Pilastri!$A$1:$K$10000,$L4,9)</f>
        <v>4.9550000000000001</v>
      </c>
      <c r="S4" s="22">
        <f ca="1">INDEX(Pilastri!$A$1:$K$10000,$L4,10)</f>
        <v>-0.182</v>
      </c>
      <c r="T4" s="22">
        <f ca="1">INDEX(Pilastri!$A$1:$K$10000,$L4,11)</f>
        <v>-0.41699999999999998</v>
      </c>
      <c r="U4" s="22"/>
      <c r="V4" s="36">
        <f ca="1">K4</f>
        <v>2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27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5.4980000000000002</v>
      </c>
      <c r="F5" s="25">
        <f ca="1">INDEX(Pilastri!$A$1:$K$10000,$B5,7)</f>
        <v>1.79</v>
      </c>
      <c r="G5" s="25">
        <f ca="1">INDEX(Pilastri!$A$1:$K$10000,$B5,8)</f>
        <v>-28.847000000000001</v>
      </c>
      <c r="H5" s="25">
        <f ca="1">INDEX(Pilastri!$A$1:$K$10000,$B5,9)</f>
        <v>-5.8000000000000003E-2</v>
      </c>
      <c r="I5" s="25">
        <f ca="1">INDEX(Pilastri!$A$1:$K$10000,$B5,10)</f>
        <v>-1.365</v>
      </c>
      <c r="J5" s="25">
        <f ca="1">INDEX(Pilastri!$A$1:$K$10000,$B5,11)</f>
        <v>-3.121</v>
      </c>
      <c r="K5" s="24"/>
      <c r="L5" s="1">
        <f ca="1">L4+1</f>
        <v>507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11.414</v>
      </c>
      <c r="P5" s="25">
        <f ca="1">INDEX(Pilastri!$A$1:$K$10000,$L5,7)</f>
        <v>7.1630000000000003</v>
      </c>
      <c r="Q5" s="25">
        <f ca="1">INDEX(Pilastri!$A$1:$K$10000,$L5,8)</f>
        <v>0.05</v>
      </c>
      <c r="R5" s="25">
        <f ca="1">INDEX(Pilastri!$A$1:$K$10000,$L5,9)</f>
        <v>3.9159999999999999</v>
      </c>
      <c r="S5" s="25">
        <f ca="1">INDEX(Pilastri!$A$1:$K$10000,$L5,10)</f>
        <v>-0.16400000000000001</v>
      </c>
      <c r="T5" s="25">
        <f ca="1">INDEX(Pilastri!$A$1:$K$10000,$L5,11)</f>
        <v>-0.375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28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-2.5150000000000001</v>
      </c>
      <c r="F6" s="25">
        <f ca="1">INDEX(Pilastri!$A$1:$K$10000,$B6,7)</f>
        <v>-0.29099999999999998</v>
      </c>
      <c r="G6" s="25">
        <f ca="1">INDEX(Pilastri!$A$1:$K$10000,$B6,8)</f>
        <v>28.885000000000002</v>
      </c>
      <c r="H6" s="25">
        <f ca="1">INDEX(Pilastri!$A$1:$K$10000,$B6,9)</f>
        <v>0.06</v>
      </c>
      <c r="I6" s="25">
        <f ca="1">INDEX(Pilastri!$A$1:$K$10000,$B6,10)</f>
        <v>1.26</v>
      </c>
      <c r="J6" s="25">
        <f ca="1">INDEX(Pilastri!$A$1:$K$10000,$B6,11)</f>
        <v>2.88</v>
      </c>
      <c r="K6" s="24"/>
      <c r="L6" s="1">
        <f ca="1">L5+1</f>
        <v>508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-7.2119999999999997</v>
      </c>
      <c r="P6" s="25">
        <f ca="1">INDEX(Pilastri!$A$1:$K$10000,$L6,7)</f>
        <v>-4.6630000000000003</v>
      </c>
      <c r="Q6" s="25">
        <f ca="1">INDEX(Pilastri!$A$1:$K$10000,$L6,8)</f>
        <v>0</v>
      </c>
      <c r="R6" s="25">
        <f ca="1">INDEX(Pilastri!$A$1:$K$10000,$L6,9)</f>
        <v>0.32500000000000001</v>
      </c>
      <c r="S6" s="25">
        <f ca="1">INDEX(Pilastri!$A$1:$K$10000,$L6,10)</f>
        <v>-6.0000000000000001E-3</v>
      </c>
      <c r="T6" s="25">
        <f ca="1">INDEX(Pilastri!$A$1:$K$10000,$L6,11)</f>
        <v>-1.2999999999999999E-2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29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-122.40600000000001</v>
      </c>
      <c r="F7" s="25">
        <f ca="1">INDEX(Pilastri!$A$1:$K$10000,$B7,7)</f>
        <v>-87.066999999999993</v>
      </c>
      <c r="G7" s="25">
        <f ca="1">INDEX(Pilastri!$A$1:$K$10000,$B7,8)</f>
        <v>0.127</v>
      </c>
      <c r="H7" s="25">
        <f ca="1">INDEX(Pilastri!$A$1:$K$10000,$B7,9)</f>
        <v>-1E-3</v>
      </c>
      <c r="I7" s="25">
        <f ca="1">INDEX(Pilastri!$A$1:$K$10000,$B7,10)</f>
        <v>0.02</v>
      </c>
      <c r="J7" s="25">
        <f ca="1">INDEX(Pilastri!$A$1:$K$10000,$B7,11)</f>
        <v>4.4999999999999998E-2</v>
      </c>
      <c r="K7" s="24"/>
      <c r="L7" s="1">
        <f ca="1">L6+1</f>
        <v>509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-14.52</v>
      </c>
      <c r="P7" s="25">
        <f ca="1">INDEX(Pilastri!$A$1:$K$10000,$L7,7)</f>
        <v>-9.7149999999999999</v>
      </c>
      <c r="Q7" s="25">
        <f ca="1">INDEX(Pilastri!$A$1:$K$10000,$L7,8)</f>
        <v>1.9E-2</v>
      </c>
      <c r="R7" s="25">
        <f ca="1">INDEX(Pilastri!$A$1:$K$10000,$L7,9)</f>
        <v>1.925</v>
      </c>
      <c r="S7" s="25">
        <f ca="1">INDEX(Pilastri!$A$1:$K$10000,$L7,10)</f>
        <v>-7.0999999999999994E-2</v>
      </c>
      <c r="T7" s="25">
        <f ca="1">INDEX(Pilastri!$A$1:$K$10000,$L7,11)</f>
        <v>-0.16200000000000001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-136.92600000000002</v>
      </c>
      <c r="Z7" s="40">
        <f t="shared" ca="1" si="0"/>
        <v>-96.781999999999996</v>
      </c>
      <c r="AA7" s="40">
        <f t="shared" ca="1" si="0"/>
        <v>0.14599999999999999</v>
      </c>
      <c r="AB7" s="40">
        <f t="shared" ca="1" si="0"/>
        <v>1.9240000000000002</v>
      </c>
      <c r="AC7" s="40">
        <f t="shared" ca="1" si="0"/>
        <v>-5.099999999999999E-2</v>
      </c>
      <c r="AD7" s="42">
        <f t="shared" ca="1" si="0"/>
        <v>-0.11700000000000001</v>
      </c>
    </row>
    <row r="8" spans="1:30" x14ac:dyDescent="0.2">
      <c r="A8" s="23"/>
      <c r="B8" s="1">
        <f ca="1">IF(ROW(C8)-ROW(C$4)&gt;=4*$C$4,"",B7+1)</f>
        <v>30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-5.5359999999999996</v>
      </c>
      <c r="F8" s="25">
        <f ca="1">IF(D8="","",INDEX(Pilastri!$A$1:$K$10000,$B8,7))</f>
        <v>-2.2109999999999999</v>
      </c>
      <c r="G8" s="25">
        <f ca="1">IF(E8="","",INDEX(Pilastri!$A$1:$K$10000,$B8,8))</f>
        <v>111.93899999999999</v>
      </c>
      <c r="H8" s="25">
        <f ca="1">IF(F8="","",INDEX(Pilastri!$A$1:$K$10000,$B8,9))</f>
        <v>0.246</v>
      </c>
      <c r="I8" s="25">
        <f ca="1">IF(G8="","",INDEX(Pilastri!$A$1:$K$10000,$B8,10))</f>
        <v>4.2190000000000003</v>
      </c>
      <c r="J8" s="25">
        <f ca="1">IF(H8="","",INDEX(Pilastri!$A$1:$K$10000,$B8,11))</f>
        <v>9.6430000000000007</v>
      </c>
      <c r="K8" s="24"/>
      <c r="L8" s="1">
        <f ca="1">IF(ROW(M8)-ROW(M$4)&gt;=4*$C$4,"",L7+1)</f>
        <v>510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-11.5</v>
      </c>
      <c r="P8" s="25">
        <f ca="1">IF(N8="","",INDEX(Pilastri!$A$1:$K$10000,$L8,7))</f>
        <v>-6.9340000000000002</v>
      </c>
      <c r="Q8" s="25">
        <f ca="1">IF(O8="","",INDEX(Pilastri!$A$1:$K$10000,$L8,8))</f>
        <v>0.13</v>
      </c>
      <c r="R8" s="25">
        <f ca="1">IF(P8="","",INDEX(Pilastri!$A$1:$K$10000,$L8,9))</f>
        <v>11.805</v>
      </c>
      <c r="S8" s="25">
        <f ca="1">IF(Q8="","",INDEX(Pilastri!$A$1:$K$10000,$L8,10))</f>
        <v>-0.46100000000000002</v>
      </c>
      <c r="T8" s="25">
        <f ca="1">IF(R8="","",INDEX(Pilastri!$A$1:$K$10000,$L8,11))</f>
        <v>-1.0529999999999999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31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4.7640000000000002</v>
      </c>
      <c r="F9" s="25">
        <f ca="1">IF(D9="","",INDEX(Pilastri!$A$1:$K$10000,$B9,7))</f>
        <v>1.6140000000000001</v>
      </c>
      <c r="G9" s="25">
        <f ca="1">IF(E9="","",INDEX(Pilastri!$A$1:$K$10000,$B9,8))</f>
        <v>-78.052000000000007</v>
      </c>
      <c r="H9" s="25">
        <f ca="1">IF(F9="","",INDEX(Pilastri!$A$1:$K$10000,$B9,9))</f>
        <v>-0.14799999999999999</v>
      </c>
      <c r="I9" s="25">
        <f ca="1">IF(G9="","",INDEX(Pilastri!$A$1:$K$10000,$B9,10))</f>
        <v>-3.056</v>
      </c>
      <c r="J9" s="25">
        <f ca="1">IF(H9="","",INDEX(Pilastri!$A$1:$K$10000,$B9,11))</f>
        <v>-6.9859999999999998</v>
      </c>
      <c r="K9" s="24"/>
      <c r="L9" s="24">
        <f t="shared" ref="L9:L27" ca="1" si="2">IF(ROW(M9)-ROW(M$4)&gt;=4*$C$4,"",L8+1)</f>
        <v>511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11.401999999999999</v>
      </c>
      <c r="P9" s="25">
        <f ca="1">IF(N9="","",INDEX(Pilastri!$A$1:$K$10000,$L9,7))</f>
        <v>6.9640000000000004</v>
      </c>
      <c r="Q9" s="25">
        <f ca="1">IF(O9="","",INDEX(Pilastri!$A$1:$K$10000,$L9,8))</f>
        <v>-3.1E-2</v>
      </c>
      <c r="R9" s="25">
        <f ca="1">IF(P9="","",INDEX(Pilastri!$A$1:$K$10000,$L9,9))</f>
        <v>-2.7890000000000001</v>
      </c>
      <c r="S9" s="25">
        <f ca="1">IF(Q9="","",INDEX(Pilastri!$A$1:$K$10000,$L9,10))</f>
        <v>0.10100000000000001</v>
      </c>
      <c r="T9" s="25">
        <f ca="1">IF(R9="","",INDEX(Pilastri!$A$1:$K$10000,$L9,11))</f>
        <v>0.23200000000000001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32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-3.2189999999999999</v>
      </c>
      <c r="F10" s="25">
        <f ca="1">IF(D10="","",INDEX(Pilastri!$A$1:$K$10000,$B10,7))</f>
        <v>-1.196</v>
      </c>
      <c r="G10" s="25">
        <f ca="1">IF(E10="","",INDEX(Pilastri!$A$1:$K$10000,$B10,8))</f>
        <v>59.372</v>
      </c>
      <c r="H10" s="25">
        <f ca="1">IF(F10="","",INDEX(Pilastri!$A$1:$K$10000,$B10,9))</f>
        <v>0.123</v>
      </c>
      <c r="I10" s="25">
        <f ca="1">IF(G10="","",INDEX(Pilastri!$A$1:$K$10000,$B10,10))</f>
        <v>2.2730000000000001</v>
      </c>
      <c r="J10" s="25">
        <f ca="1">IF(H10="","",INDEX(Pilastri!$A$1:$K$10000,$B10,11))</f>
        <v>5.1959999999999997</v>
      </c>
      <c r="K10" s="24"/>
      <c r="L10" s="24">
        <f t="shared" ca="1" si="2"/>
        <v>512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-7.157</v>
      </c>
      <c r="P10" s="25">
        <f ca="1">IF(N10="","",INDEX(Pilastri!$A$1:$K$10000,$L10,7))</f>
        <v>-4.343</v>
      </c>
      <c r="Q10" s="25">
        <f ca="1">IF(O10="","",INDEX(Pilastri!$A$1:$K$10000,$L10,8))</f>
        <v>0.05</v>
      </c>
      <c r="R10" s="25">
        <f ca="1">IF(P10="","",INDEX(Pilastri!$A$1:$K$10000,$L10,9))</f>
        <v>4.5609999999999999</v>
      </c>
      <c r="S10" s="25">
        <f ca="1">IF(Q10="","",INDEX(Pilastri!$A$1:$K$10000,$L10,10))</f>
        <v>-0.17599999999999999</v>
      </c>
      <c r="T10" s="25">
        <f ca="1">IF(R10="","",INDEX(Pilastri!$A$1:$K$10000,$L10,11))</f>
        <v>-0.40100000000000002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33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-342.25200000000001</v>
      </c>
      <c r="F11" s="25">
        <f ca="1">IF(D11="","",INDEX(Pilastri!$A$1:$K$10000,$B11,7))</f>
        <v>-227.435</v>
      </c>
      <c r="G11" s="25">
        <f ca="1">IF(E11="","",INDEX(Pilastri!$A$1:$K$10000,$B11,8))</f>
        <v>4.8010000000000002</v>
      </c>
      <c r="H11" s="25">
        <f ca="1">IF(F11="","",INDEX(Pilastri!$A$1:$K$10000,$B11,9))</f>
        <v>8.0000000000000002E-3</v>
      </c>
      <c r="I11" s="25">
        <f ca="1">IF(G11="","",INDEX(Pilastri!$A$1:$K$10000,$B11,10))</f>
        <v>0.21099999999999999</v>
      </c>
      <c r="J11" s="25">
        <f ca="1">IF(H11="","",INDEX(Pilastri!$A$1:$K$10000,$B11,11))</f>
        <v>0.48299999999999998</v>
      </c>
      <c r="K11" s="24"/>
      <c r="L11" s="24">
        <f t="shared" ca="1" si="2"/>
        <v>513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-42.375999999999998</v>
      </c>
      <c r="P11" s="25">
        <f ca="1">IF(N11="","",INDEX(Pilastri!$A$1:$K$10000,$L11,7))</f>
        <v>-26.859000000000002</v>
      </c>
      <c r="Q11" s="25">
        <f ca="1">IF(O11="","",INDEX(Pilastri!$A$1:$K$10000,$L11,8))</f>
        <v>0.05</v>
      </c>
      <c r="R11" s="25">
        <f ca="1">IF(P11="","",INDEX(Pilastri!$A$1:$K$10000,$L11,9))</f>
        <v>5.0289999999999999</v>
      </c>
      <c r="S11" s="25">
        <f ca="1">IF(Q11="","",INDEX(Pilastri!$A$1:$K$10000,$L11,10))</f>
        <v>-0.187</v>
      </c>
      <c r="T11" s="25">
        <f ca="1">IF(R11="","",INDEX(Pilastri!$A$1:$K$10000,$L11,11))</f>
        <v>-0.42899999999999999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-384.62799999999999</v>
      </c>
      <c r="Z11" s="40">
        <f t="shared" ca="1" si="3"/>
        <v>-254.29400000000001</v>
      </c>
      <c r="AA11" s="40">
        <f t="shared" ca="1" si="3"/>
        <v>4.851</v>
      </c>
      <c r="AB11" s="40">
        <f t="shared" ca="1" si="3"/>
        <v>5.0369999999999999</v>
      </c>
      <c r="AC11" s="40">
        <f t="shared" ca="1" si="3"/>
        <v>2.3999999999999994E-2</v>
      </c>
      <c r="AD11" s="42">
        <f t="shared" ca="1" si="3"/>
        <v>5.3999999999999992E-2</v>
      </c>
    </row>
    <row r="12" spans="1:30" x14ac:dyDescent="0.2">
      <c r="A12" s="23"/>
      <c r="B12" s="24">
        <f t="shared" ca="1" si="1"/>
        <v>34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-4.2489999999999997</v>
      </c>
      <c r="F12" s="25">
        <f ca="1">IF(D12="","",INDEX(Pilastri!$A$1:$K$10000,$B12,7))</f>
        <v>-1.1020000000000001</v>
      </c>
      <c r="G12" s="25">
        <f ca="1">IF(E12="","",INDEX(Pilastri!$A$1:$K$10000,$B12,8))</f>
        <v>132.70500000000001</v>
      </c>
      <c r="H12" s="25">
        <f ca="1">IF(F12="","",INDEX(Pilastri!$A$1:$K$10000,$B12,9))</f>
        <v>0.35799999999999998</v>
      </c>
      <c r="I12" s="25">
        <f ca="1">IF(G12="","",INDEX(Pilastri!$A$1:$K$10000,$B12,10))</f>
        <v>4.9340000000000002</v>
      </c>
      <c r="J12" s="25">
        <f ca="1">IF(H12="","",INDEX(Pilastri!$A$1:$K$10000,$B12,11))</f>
        <v>11.278</v>
      </c>
      <c r="K12" s="24"/>
      <c r="L12" s="24">
        <f t="shared" ca="1" si="2"/>
        <v>514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-11.506</v>
      </c>
      <c r="P12" s="25">
        <f ca="1">IF(N12="","",INDEX(Pilastri!$A$1:$K$10000,$L12,7))</f>
        <v>-7.11</v>
      </c>
      <c r="Q12" s="25">
        <f ca="1">IF(O12="","",INDEX(Pilastri!$A$1:$K$10000,$L12,8))</f>
        <v>0.08</v>
      </c>
      <c r="R12" s="25">
        <f ca="1">IF(P12="","",INDEX(Pilastri!$A$1:$K$10000,$L12,9))</f>
        <v>7.9139999999999997</v>
      </c>
      <c r="S12" s="25">
        <f ca="1">IF(Q12="","",INDEX(Pilastri!$A$1:$K$10000,$L12,10))</f>
        <v>-0.307</v>
      </c>
      <c r="T12" s="25">
        <f ca="1">IF(R12="","",INDEX(Pilastri!$A$1:$K$10000,$L12,11))</f>
        <v>-0.70299999999999996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35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6.6890000000000001</v>
      </c>
      <c r="F13" s="25">
        <f ca="1">IF(D13="","",INDEX(Pilastri!$A$1:$K$10000,$B13,7))</f>
        <v>2.665</v>
      </c>
      <c r="G13" s="25">
        <f ca="1">IF(E13="","",INDEX(Pilastri!$A$1:$K$10000,$B13,8))</f>
        <v>-136.63</v>
      </c>
      <c r="H13" s="25">
        <f ca="1">IF(F13="","",INDEX(Pilastri!$A$1:$K$10000,$B13,9))</f>
        <v>-0.33800000000000002</v>
      </c>
      <c r="I13" s="25">
        <f ca="1">IF(G13="","",INDEX(Pilastri!$A$1:$K$10000,$B13,10))</f>
        <v>-5.1680000000000001</v>
      </c>
      <c r="J13" s="25">
        <f ca="1">IF(H13="","",INDEX(Pilastri!$A$1:$K$10000,$B13,11))</f>
        <v>-11.811999999999999</v>
      </c>
      <c r="K13" s="24"/>
      <c r="L13" s="24">
        <f t="shared" ca="1" si="2"/>
        <v>515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11.523999999999999</v>
      </c>
      <c r="P13" s="25">
        <f ca="1">IF(N13="","",INDEX(Pilastri!$A$1:$K$10000,$L13,7))</f>
        <v>7.0869999999999997</v>
      </c>
      <c r="Q13" s="25">
        <f ca="1">IF(O13="","",INDEX(Pilastri!$A$1:$K$10000,$L13,8))</f>
        <v>-4.8000000000000001E-2</v>
      </c>
      <c r="R13" s="25">
        <f ca="1">IF(P13="","",INDEX(Pilastri!$A$1:$K$10000,$L13,9))</f>
        <v>-4.7069999999999999</v>
      </c>
      <c r="S13" s="25">
        <f ca="1">IF(Q13="","",INDEX(Pilastri!$A$1:$K$10000,$L13,10))</f>
        <v>0.17199999999999999</v>
      </c>
      <c r="T13" s="25">
        <f ca="1">IF(R13="","",INDEX(Pilastri!$A$1:$K$10000,$L13,11))</f>
        <v>0.39200000000000002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36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-3.4180000000000001</v>
      </c>
      <c r="F14" s="25">
        <f ca="1">IF(D14="","",INDEX(Pilastri!$A$1:$K$10000,$B14,7))</f>
        <v>-1.177</v>
      </c>
      <c r="G14" s="25">
        <f ca="1">IF(E14="","",INDEX(Pilastri!$A$1:$K$10000,$B14,8))</f>
        <v>84.167000000000002</v>
      </c>
      <c r="H14" s="25">
        <f ca="1">IF(F14="","",INDEX(Pilastri!$A$1:$K$10000,$B14,9))</f>
        <v>0.218</v>
      </c>
      <c r="I14" s="25">
        <f ca="1">IF(G14="","",INDEX(Pilastri!$A$1:$K$10000,$B14,10))</f>
        <v>3.157</v>
      </c>
      <c r="J14" s="25">
        <f ca="1">IF(H14="","",INDEX(Pilastri!$A$1:$K$10000,$B14,11))</f>
        <v>7.2160000000000002</v>
      </c>
      <c r="K14" s="24"/>
      <c r="L14" s="24">
        <f t="shared" ca="1" si="2"/>
        <v>516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-7.1970000000000001</v>
      </c>
      <c r="P14" s="25">
        <f ca="1">IF(N14="","",INDEX(Pilastri!$A$1:$K$10000,$L14,7))</f>
        <v>-4.4370000000000003</v>
      </c>
      <c r="Q14" s="25">
        <f ca="1">IF(O14="","",INDEX(Pilastri!$A$1:$K$10000,$L14,8))</f>
        <v>0.04</v>
      </c>
      <c r="R14" s="25">
        <f ca="1">IF(P14="","",INDEX(Pilastri!$A$1:$K$10000,$L14,9))</f>
        <v>3.944</v>
      </c>
      <c r="S14" s="25">
        <f ca="1">IF(Q14="","",INDEX(Pilastri!$A$1:$K$10000,$L14,10))</f>
        <v>-0.15</v>
      </c>
      <c r="T14" s="25">
        <f ca="1">IF(R14="","",INDEX(Pilastri!$A$1:$K$10000,$L14,11))</f>
        <v>-0.34200000000000003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37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-563.31100000000004</v>
      </c>
      <c r="F15" s="25">
        <f ca="1">IF(D15="","",INDEX(Pilastri!$A$1:$K$10000,$B15,7))</f>
        <v>-368.74099999999999</v>
      </c>
      <c r="G15" s="25">
        <f ca="1">IF(E15="","",INDEX(Pilastri!$A$1:$K$10000,$B15,8))</f>
        <v>13.43</v>
      </c>
      <c r="H15" s="25">
        <f ca="1">IF(F15="","",INDEX(Pilastri!$A$1:$K$10000,$B15,9))</f>
        <v>2.9000000000000001E-2</v>
      </c>
      <c r="I15" s="25">
        <f ca="1">IF(G15="","",INDEX(Pilastri!$A$1:$K$10000,$B15,10))</f>
        <v>0.54</v>
      </c>
      <c r="J15" s="25">
        <f ca="1">IF(H15="","",INDEX(Pilastri!$A$1:$K$10000,$B15,11))</f>
        <v>1.234</v>
      </c>
      <c r="K15" s="24"/>
      <c r="L15" s="24">
        <f t="shared" ca="1" si="2"/>
        <v>517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-70.23</v>
      </c>
      <c r="P15" s="25">
        <f ca="1">IF(N15="","",INDEX(Pilastri!$A$1:$K$10000,$L15,7))</f>
        <v>-43.997</v>
      </c>
      <c r="Q15" s="25">
        <f ca="1">IF(O15="","",INDEX(Pilastri!$A$1:$K$10000,$L15,8))</f>
        <v>9.4E-2</v>
      </c>
      <c r="R15" s="25">
        <f ca="1">IF(P15="","",INDEX(Pilastri!$A$1:$K$10000,$L15,9))</f>
        <v>9.2289999999999992</v>
      </c>
      <c r="S15" s="25">
        <f ca="1">IF(Q15="","",INDEX(Pilastri!$A$1:$K$10000,$L15,10))</f>
        <v>-0.34799999999999998</v>
      </c>
      <c r="T15" s="25">
        <f ca="1">IF(R15="","",INDEX(Pilastri!$A$1:$K$10000,$L15,11))</f>
        <v>-0.79500000000000004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-633.54100000000005</v>
      </c>
      <c r="Z15" s="40">
        <f t="shared" ca="1" si="4"/>
        <v>-412.738</v>
      </c>
      <c r="AA15" s="40">
        <f t="shared" ca="1" si="4"/>
        <v>13.523999999999999</v>
      </c>
      <c r="AB15" s="40">
        <f t="shared" ca="1" si="4"/>
        <v>9.2579999999999991</v>
      </c>
      <c r="AC15" s="40">
        <f t="shared" ca="1" si="4"/>
        <v>0.19200000000000006</v>
      </c>
      <c r="AD15" s="42">
        <f t="shared" ca="1" si="4"/>
        <v>0.43899999999999995</v>
      </c>
    </row>
    <row r="16" spans="1:30" x14ac:dyDescent="0.2">
      <c r="A16" s="23"/>
      <c r="B16" s="24">
        <f t="shared" ca="1" si="1"/>
        <v>38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-5.431</v>
      </c>
      <c r="F16" s="25">
        <f ca="1">IF(D16="","",INDEX(Pilastri!$A$1:$K$10000,$B16,7))</f>
        <v>-1.8919999999999999</v>
      </c>
      <c r="G16" s="25">
        <f ca="1">IF(E16="","",INDEX(Pilastri!$A$1:$K$10000,$B16,8))</f>
        <v>172.77199999999999</v>
      </c>
      <c r="H16" s="25">
        <f ca="1">IF(F16="","",INDEX(Pilastri!$A$1:$K$10000,$B16,9))</f>
        <v>0.496</v>
      </c>
      <c r="I16" s="25">
        <f ca="1">IF(G16="","",INDEX(Pilastri!$A$1:$K$10000,$B16,10))</f>
        <v>6.3019999999999996</v>
      </c>
      <c r="J16" s="25">
        <f ca="1">IF(H16="","",INDEX(Pilastri!$A$1:$K$10000,$B16,11))</f>
        <v>14.404999999999999</v>
      </c>
      <c r="K16" s="24"/>
      <c r="L16" s="24">
        <f t="shared" ca="1" si="2"/>
        <v>518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-11.316000000000001</v>
      </c>
      <c r="P16" s="25">
        <f ca="1">IF(N16="","",INDEX(Pilastri!$A$1:$K$10000,$L16,7))</f>
        <v>-6.9530000000000003</v>
      </c>
      <c r="Q16" s="25">
        <f ca="1">IF(O16="","",INDEX(Pilastri!$A$1:$K$10000,$L16,8))</f>
        <v>7.2999999999999995E-2</v>
      </c>
      <c r="R16" s="25">
        <f ca="1">IF(P16="","",INDEX(Pilastri!$A$1:$K$10000,$L16,9))</f>
        <v>7.0270000000000001</v>
      </c>
      <c r="S16" s="25">
        <f ca="1">IF(Q16="","",INDEX(Pilastri!$A$1:$K$10000,$L16,10))</f>
        <v>-0.28100000000000003</v>
      </c>
      <c r="T16" s="25">
        <f ca="1">IF(R16="","",INDEX(Pilastri!$A$1:$K$10000,$L16,11))</f>
        <v>-0.64100000000000001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39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5.1390000000000002</v>
      </c>
      <c r="F17" s="25">
        <f ca="1">IF(D17="","",INDEX(Pilastri!$A$1:$K$10000,$B17,7))</f>
        <v>1.742</v>
      </c>
      <c r="G17" s="25">
        <f ca="1">IF(E17="","",INDEX(Pilastri!$A$1:$K$10000,$B17,8))</f>
        <v>-161.339</v>
      </c>
      <c r="H17" s="25">
        <f ca="1">IF(F17="","",INDEX(Pilastri!$A$1:$K$10000,$B17,9))</f>
        <v>-0.443</v>
      </c>
      <c r="I17" s="25">
        <f ca="1">IF(G17="","",INDEX(Pilastri!$A$1:$K$10000,$B17,10))</f>
        <v>-5.9539999999999997</v>
      </c>
      <c r="J17" s="25">
        <f ca="1">IF(H17="","",INDEX(Pilastri!$A$1:$K$10000,$B17,11))</f>
        <v>-13.609</v>
      </c>
      <c r="K17" s="24"/>
      <c r="L17" s="24">
        <f t="shared" ca="1" si="2"/>
        <v>519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10.792999999999999</v>
      </c>
      <c r="P17" s="25">
        <f ca="1">IF(N17="","",INDEX(Pilastri!$A$1:$K$10000,$L17,7))</f>
        <v>6.6269999999999998</v>
      </c>
      <c r="Q17" s="25">
        <f ca="1">IF(O17="","",INDEX(Pilastri!$A$1:$K$10000,$L17,8))</f>
        <v>-3.6999999999999998E-2</v>
      </c>
      <c r="R17" s="25">
        <f ca="1">IF(P17="","",INDEX(Pilastri!$A$1:$K$10000,$L17,9))</f>
        <v>-5.391</v>
      </c>
      <c r="S17" s="25">
        <f ca="1">IF(Q17="","",INDEX(Pilastri!$A$1:$K$10000,$L17,10))</f>
        <v>0.21099999999999999</v>
      </c>
      <c r="T17" s="25">
        <f ca="1">IF(R17="","",INDEX(Pilastri!$A$1:$K$10000,$L17,11))</f>
        <v>0.48299999999999998</v>
      </c>
      <c r="U17" s="28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40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-3.3029999999999999</v>
      </c>
      <c r="F18" s="25">
        <f ca="1">IF(D18="","",INDEX(Pilastri!$A$1:$K$10000,$B18,7))</f>
        <v>-1.135</v>
      </c>
      <c r="G18" s="25">
        <f ca="1">IF(E18="","",INDEX(Pilastri!$A$1:$K$10000,$B18,8))</f>
        <v>104.41</v>
      </c>
      <c r="H18" s="25">
        <f ca="1">IF(F18="","",INDEX(Pilastri!$A$1:$K$10000,$B18,9))</f>
        <v>0.29399999999999998</v>
      </c>
      <c r="I18" s="25">
        <f ca="1">IF(G18="","",INDEX(Pilastri!$A$1:$K$10000,$B18,10))</f>
        <v>3.83</v>
      </c>
      <c r="J18" s="25">
        <f ca="1">IF(H18="","",INDEX(Pilastri!$A$1:$K$10000,$B18,11))</f>
        <v>8.7539999999999996</v>
      </c>
      <c r="K18" s="24"/>
      <c r="L18" s="24">
        <f t="shared" ca="1" si="2"/>
        <v>520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-6.9089999999999998</v>
      </c>
      <c r="P18" s="25">
        <f ca="1">IF(N18="","",INDEX(Pilastri!$A$1:$K$10000,$L18,7))</f>
        <v>-4.2439999999999998</v>
      </c>
      <c r="Q18" s="25">
        <f ca="1">IF(O18="","",INDEX(Pilastri!$A$1:$K$10000,$L18,8))</f>
        <v>3.4000000000000002E-2</v>
      </c>
      <c r="R18" s="25">
        <f ca="1">IF(P18="","",INDEX(Pilastri!$A$1:$K$10000,$L18,9))</f>
        <v>3.88</v>
      </c>
      <c r="S18" s="25">
        <f ca="1">IF(Q18="","",INDEX(Pilastri!$A$1:$K$10000,$L18,10))</f>
        <v>-0.154</v>
      </c>
      <c r="T18" s="25">
        <f ca="1">IF(R18="","",INDEX(Pilastri!$A$1:$K$10000,$L18,11))</f>
        <v>-0.35099999999999998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41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-790.26</v>
      </c>
      <c r="F19" s="25">
        <f ca="1">IF(D19="","",INDEX(Pilastri!$A$1:$K$10000,$B19,7))</f>
        <v>-514.45600000000002</v>
      </c>
      <c r="G19" s="25">
        <f ca="1">IF(E19="","",INDEX(Pilastri!$A$1:$K$10000,$B19,8))</f>
        <v>25.638999999999999</v>
      </c>
      <c r="H19" s="25">
        <f ca="1">IF(F19="","",INDEX(Pilastri!$A$1:$K$10000,$B19,9))</f>
        <v>6.2E-2</v>
      </c>
      <c r="I19" s="25">
        <f ca="1">IF(G19="","",INDEX(Pilastri!$A$1:$K$10000,$B19,10))</f>
        <v>0.99199999999999999</v>
      </c>
      <c r="J19" s="25">
        <f ca="1">IF(H19="","",INDEX(Pilastri!$A$1:$K$10000,$B19,11))</f>
        <v>2.2669999999999999</v>
      </c>
      <c r="K19" s="24"/>
      <c r="L19" s="24">
        <f t="shared" ca="1" si="2"/>
        <v>521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-98.058999999999997</v>
      </c>
      <c r="P19" s="25">
        <f ca="1">IF(N19="","",INDEX(Pilastri!$A$1:$K$10000,$L19,7))</f>
        <v>-61.121000000000002</v>
      </c>
      <c r="Q19" s="25">
        <f ca="1">IF(O19="","",INDEX(Pilastri!$A$1:$K$10000,$L19,8))</f>
        <v>0.14199999999999999</v>
      </c>
      <c r="R19" s="25">
        <f ca="1">IF(P19="","",INDEX(Pilastri!$A$1:$K$10000,$L19,9))</f>
        <v>13.836</v>
      </c>
      <c r="S19" s="25">
        <f ca="1">IF(Q19="","",INDEX(Pilastri!$A$1:$K$10000,$L19,10))</f>
        <v>-0.52500000000000002</v>
      </c>
      <c r="T19" s="25">
        <f ca="1">IF(R19="","",INDEX(Pilastri!$A$1:$K$10000,$L19,11))</f>
        <v>-1.2010000000000001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-888.31899999999996</v>
      </c>
      <c r="Z19" s="40">
        <f t="shared" ca="1" si="5"/>
        <v>-575.577</v>
      </c>
      <c r="AA19" s="40">
        <f t="shared" ca="1" si="5"/>
        <v>25.780999999999999</v>
      </c>
      <c r="AB19" s="40">
        <f t="shared" ca="1" si="5"/>
        <v>13.898</v>
      </c>
      <c r="AC19" s="40">
        <f t="shared" ca="1" si="5"/>
        <v>0.46699999999999997</v>
      </c>
      <c r="AD19" s="42">
        <f t="shared" ca="1" si="5"/>
        <v>1.0659999999999998</v>
      </c>
    </row>
    <row r="20" spans="1:30" x14ac:dyDescent="0.2">
      <c r="A20" s="23"/>
      <c r="B20" s="24">
        <f t="shared" ca="1" si="1"/>
        <v>42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0.88500000000000001</v>
      </c>
      <c r="F20" s="25">
        <f ca="1">IF(D20="","",INDEX(Pilastri!$A$1:$K$10000,$B20,7))</f>
        <v>1.9990000000000001</v>
      </c>
      <c r="G20" s="25">
        <f ca="1">IF(E20="","",INDEX(Pilastri!$A$1:$K$10000,$B20,8))</f>
        <v>191.15799999999999</v>
      </c>
      <c r="H20" s="25">
        <f ca="1">IF(F20="","",INDEX(Pilastri!$A$1:$K$10000,$B20,9))</f>
        <v>0.56699999999999995</v>
      </c>
      <c r="I20" s="25">
        <f ca="1">IF(G20="","",INDEX(Pilastri!$A$1:$K$10000,$B20,10))</f>
        <v>6.8659999999999997</v>
      </c>
      <c r="J20" s="25">
        <f ca="1">IF(H20="","",INDEX(Pilastri!$A$1:$K$10000,$B20,11))</f>
        <v>15.693</v>
      </c>
      <c r="K20" s="24"/>
      <c r="L20" s="24">
        <f t="shared" ca="1" si="2"/>
        <v>522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-12.073</v>
      </c>
      <c r="P20" s="25">
        <f ca="1">IF(N20="","",INDEX(Pilastri!$A$1:$K$10000,$L20,7))</f>
        <v>-7.43</v>
      </c>
      <c r="Q20" s="25">
        <f ca="1">IF(O20="","",INDEX(Pilastri!$A$1:$K$10000,$L20,8))</f>
        <v>9.7000000000000003E-2</v>
      </c>
      <c r="R20" s="25">
        <f ca="1">IF(P20="","",INDEX(Pilastri!$A$1:$K$10000,$L20,9))</f>
        <v>6.9</v>
      </c>
      <c r="S20" s="25">
        <f ca="1">IF(Q20="","",INDEX(Pilastri!$A$1:$K$10000,$L20,10))</f>
        <v>-0.26400000000000001</v>
      </c>
      <c r="T20" s="25">
        <f ca="1">IF(R20="","",INDEX(Pilastri!$A$1:$K$10000,$L20,11))</f>
        <v>-0.60399999999999998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43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-2.27</v>
      </c>
      <c r="F21" s="25">
        <f ca="1">IF(D21="","",INDEX(Pilastri!$A$1:$K$10000,$B21,7))</f>
        <v>-2.964</v>
      </c>
      <c r="G21" s="25">
        <f ca="1">IF(E21="","",INDEX(Pilastri!$A$1:$K$10000,$B21,8))</f>
        <v>-180.53899999999999</v>
      </c>
      <c r="H21" s="25">
        <f ca="1">IF(F21="","",INDEX(Pilastri!$A$1:$K$10000,$B21,9))</f>
        <v>-0.63</v>
      </c>
      <c r="I21" s="25">
        <f ca="1">IF(G21="","",INDEX(Pilastri!$A$1:$K$10000,$B21,10))</f>
        <v>-6.7880000000000003</v>
      </c>
      <c r="J21" s="25">
        <f ca="1">IF(H21="","",INDEX(Pilastri!$A$1:$K$10000,$B21,11))</f>
        <v>-15.516999999999999</v>
      </c>
      <c r="K21" s="24"/>
      <c r="L21" s="24">
        <f t="shared" ca="1" si="2"/>
        <v>523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13.452999999999999</v>
      </c>
      <c r="P21" s="25">
        <f ca="1">IF(N21="","",INDEX(Pilastri!$A$1:$K$10000,$L21,7))</f>
        <v>8.2569999999999997</v>
      </c>
      <c r="Q21" s="25">
        <f ca="1">IF(O21="","",INDEX(Pilastri!$A$1:$K$10000,$L21,8))</f>
        <v>-5.7000000000000002E-2</v>
      </c>
      <c r="R21" s="25">
        <f ca="1">IF(P21="","",INDEX(Pilastri!$A$1:$K$10000,$L21,9))</f>
        <v>-3.327</v>
      </c>
      <c r="S21" s="25">
        <f ca="1">IF(Q21="","",INDEX(Pilastri!$A$1:$K$10000,$L21,10))</f>
        <v>4.5999999999999999E-2</v>
      </c>
      <c r="T21" s="25">
        <f ca="1">IF(R21="","",INDEX(Pilastri!$A$1:$K$10000,$L21,11))</f>
        <v>0.106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44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0.98599999999999999</v>
      </c>
      <c r="F22" s="25">
        <f ca="1">IF(D22="","",INDEX(Pilastri!$A$1:$K$10000,$B22,7))</f>
        <v>1.5509999999999999</v>
      </c>
      <c r="G22" s="25">
        <f ca="1">IF(E22="","",INDEX(Pilastri!$A$1:$K$10000,$B22,8))</f>
        <v>116.155</v>
      </c>
      <c r="H22" s="25">
        <f ca="1">IF(F22="","",INDEX(Pilastri!$A$1:$K$10000,$B22,9))</f>
        <v>0.374</v>
      </c>
      <c r="I22" s="25">
        <f ca="1">IF(G22="","",INDEX(Pilastri!$A$1:$K$10000,$B22,10))</f>
        <v>4.2670000000000003</v>
      </c>
      <c r="J22" s="25">
        <f ca="1">IF(H22="","",INDEX(Pilastri!$A$1:$K$10000,$B22,11))</f>
        <v>9.7530000000000001</v>
      </c>
      <c r="K22" s="24"/>
      <c r="L22" s="24">
        <f t="shared" ca="1" si="2"/>
        <v>524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-7.9770000000000003</v>
      </c>
      <c r="P22" s="25">
        <f ca="1">IF(N22="","",INDEX(Pilastri!$A$1:$K$10000,$L22,7))</f>
        <v>-4.9020000000000001</v>
      </c>
      <c r="Q22" s="25">
        <f ca="1">IF(O22="","",INDEX(Pilastri!$A$1:$K$10000,$L22,8))</f>
        <v>4.8000000000000001E-2</v>
      </c>
      <c r="R22" s="25">
        <f ca="1">IF(P22="","",INDEX(Pilastri!$A$1:$K$10000,$L22,9))</f>
        <v>3.1960000000000002</v>
      </c>
      <c r="S22" s="25">
        <f ca="1">IF(Q22="","",INDEX(Pilastri!$A$1:$K$10000,$L22,10))</f>
        <v>-9.7000000000000003E-2</v>
      </c>
      <c r="T22" s="25">
        <f ca="1">IF(R22="","",INDEX(Pilastri!$A$1:$K$10000,$L22,11))</f>
        <v>-0.222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45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-1019.6319999999999</v>
      </c>
      <c r="F23" s="25">
        <f ca="1">IF(D23="","",INDEX(Pilastri!$A$1:$K$10000,$B23,7))</f>
        <v>-661.81700000000001</v>
      </c>
      <c r="G23" s="25">
        <f ca="1">IF(E23="","",INDEX(Pilastri!$A$1:$K$10000,$B23,8))</f>
        <v>40.642000000000003</v>
      </c>
      <c r="H23" s="25">
        <f ca="1">IF(F23="","",INDEX(Pilastri!$A$1:$K$10000,$B23,9))</f>
        <v>0.107</v>
      </c>
      <c r="I23" s="25">
        <f ca="1">IF(G23="","",INDEX(Pilastri!$A$1:$K$10000,$B23,10))</f>
        <v>1.5369999999999999</v>
      </c>
      <c r="J23" s="25">
        <f ca="1">IF(H23="","",INDEX(Pilastri!$A$1:$K$10000,$B23,11))</f>
        <v>3.512</v>
      </c>
      <c r="K23" s="24"/>
      <c r="L23" s="24">
        <f t="shared" ca="1" si="2"/>
        <v>525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-125.889</v>
      </c>
      <c r="P23" s="25">
        <f ca="1">IF(N23="","",INDEX(Pilastri!$A$1:$K$10000,$L23,7))</f>
        <v>-78.247</v>
      </c>
      <c r="Q23" s="25">
        <f ca="1">IF(O23="","",INDEX(Pilastri!$A$1:$K$10000,$L23,8))</f>
        <v>0.19400000000000001</v>
      </c>
      <c r="R23" s="25">
        <f ca="1">IF(P23="","",INDEX(Pilastri!$A$1:$K$10000,$L23,9))</f>
        <v>18.667000000000002</v>
      </c>
      <c r="S23" s="25">
        <f ca="1">IF(Q23="","",INDEX(Pilastri!$A$1:$K$10000,$L23,10))</f>
        <v>-0.71199999999999997</v>
      </c>
      <c r="T23" s="25">
        <f ca="1">IF(R23="","",INDEX(Pilastri!$A$1:$K$10000,$L23,11))</f>
        <v>-1.629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-1145.521</v>
      </c>
      <c r="Z23" s="40">
        <f t="shared" ca="1" si="6"/>
        <v>-740.06399999999996</v>
      </c>
      <c r="AA23" s="40">
        <f t="shared" ca="1" si="6"/>
        <v>40.836000000000006</v>
      </c>
      <c r="AB23" s="40">
        <f t="shared" ca="1" si="6"/>
        <v>18.774000000000001</v>
      </c>
      <c r="AC23" s="40">
        <f t="shared" ca="1" si="6"/>
        <v>0.82499999999999996</v>
      </c>
      <c r="AD23" s="42">
        <f t="shared" ca="1" si="6"/>
        <v>1.883</v>
      </c>
    </row>
    <row r="24" spans="1:30" x14ac:dyDescent="0.2">
      <c r="A24" s="23"/>
      <c r="B24" s="24">
        <f t="shared" ca="1" si="1"/>
        <v>46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6.508</v>
      </c>
      <c r="F24" s="25">
        <f ca="1">IF(D24="","",INDEX(Pilastri!$A$1:$K$10000,$B24,7))</f>
        <v>5.056</v>
      </c>
      <c r="G24" s="25">
        <f ca="1">IF(E24="","",INDEX(Pilastri!$A$1:$K$10000,$B24,8))</f>
        <v>202.66800000000001</v>
      </c>
      <c r="H24" s="25">
        <f ca="1">IF(F24="","",INDEX(Pilastri!$A$1:$K$10000,$B24,9))</f>
        <v>0.19500000000000001</v>
      </c>
      <c r="I24" s="25">
        <f ca="1">IF(G24="","",INDEX(Pilastri!$A$1:$K$10000,$B24,10))</f>
        <v>6.2560000000000002</v>
      </c>
      <c r="J24" s="25">
        <f ca="1">IF(H24="","",INDEX(Pilastri!$A$1:$K$10000,$B24,11))</f>
        <v>14.298</v>
      </c>
      <c r="K24" s="24"/>
      <c r="L24" s="24">
        <f t="shared" ca="1" si="2"/>
        <v>526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-9.0109999999999992</v>
      </c>
      <c r="P24" s="25">
        <f ca="1">IF(N24="","",INDEX(Pilastri!$A$1:$K$10000,$L24,7))</f>
        <v>-5.5579999999999998</v>
      </c>
      <c r="Q24" s="25">
        <f ca="1">IF(O24="","",INDEX(Pilastri!$A$1:$K$10000,$L24,8))</f>
        <v>8.8999999999999996E-2</v>
      </c>
      <c r="R24" s="25">
        <f ca="1">IF(P24="","",INDEX(Pilastri!$A$1:$K$10000,$L24,9))</f>
        <v>10.007</v>
      </c>
      <c r="S24" s="25">
        <f ca="1">IF(Q24="","",INDEX(Pilastri!$A$1:$K$10000,$L24,10))</f>
        <v>-0.495</v>
      </c>
      <c r="T24" s="25">
        <f ca="1">IF(R24="","",INDEX(Pilastri!$A$1:$K$10000,$L24,11))</f>
        <v>-1.131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47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1.335</v>
      </c>
      <c r="F25" s="25">
        <f ca="1">IF(D25="","",INDEX(Pilastri!$A$1:$K$10000,$B25,7))</f>
        <v>0.43099999999999999</v>
      </c>
      <c r="G25" s="25">
        <f ca="1">IF(E25="","",INDEX(Pilastri!$A$1:$K$10000,$B25,8))</f>
        <v>-315.863</v>
      </c>
      <c r="H25" s="25">
        <f ca="1">IF(F25="","",INDEX(Pilastri!$A$1:$K$10000,$B25,9))</f>
        <v>-0.439</v>
      </c>
      <c r="I25" s="25">
        <f ca="1">IF(G25="","",INDEX(Pilastri!$A$1:$K$10000,$B25,10))</f>
        <v>-10.114000000000001</v>
      </c>
      <c r="J25" s="25">
        <f ca="1">IF(H25="","",INDEX(Pilastri!$A$1:$K$10000,$B25,11))</f>
        <v>-23.117999999999999</v>
      </c>
      <c r="L25" s="24">
        <f t="shared" ca="1" si="2"/>
        <v>527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4.01</v>
      </c>
      <c r="P25" s="25">
        <f ca="1">IF(N25="","",INDEX(Pilastri!$A$1:$K$10000,$L25,7))</f>
        <v>2.4369999999999998</v>
      </c>
      <c r="Q25" s="25">
        <f ca="1">IF(O25="","",INDEX(Pilastri!$A$1:$K$10000,$L25,8))</f>
        <v>-0.48899999999999999</v>
      </c>
      <c r="R25" s="25">
        <f ca="1">IF(P25="","",INDEX(Pilastri!$A$1:$K$10000,$L25,9))</f>
        <v>-46.802</v>
      </c>
      <c r="S25" s="25">
        <f ca="1">IF(Q25="","",INDEX(Pilastri!$A$1:$K$10000,$L25,10))</f>
        <v>1.988</v>
      </c>
      <c r="T25" s="25">
        <f ca="1">IF(R25="","",INDEX(Pilastri!$A$1:$K$10000,$L25,11))</f>
        <v>4.5430000000000001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48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1.3979999999999999</v>
      </c>
      <c r="F26" s="25">
        <f ca="1">IF(D26="","",INDEX(Pilastri!$A$1:$K$10000,$B26,7))</f>
        <v>1.25</v>
      </c>
      <c r="G26" s="25">
        <f ca="1">IF(E26="","",INDEX(Pilastri!$A$1:$K$10000,$B26,8))</f>
        <v>140.143</v>
      </c>
      <c r="H26" s="25">
        <f ca="1">IF(F26="","",INDEX(Pilastri!$A$1:$K$10000,$B26,9))</f>
        <v>0.17100000000000001</v>
      </c>
      <c r="I26" s="25">
        <f ca="1">IF(G26="","",INDEX(Pilastri!$A$1:$K$10000,$B26,10))</f>
        <v>4.4240000000000004</v>
      </c>
      <c r="J26" s="25">
        <f ca="1">IF(H26="","",INDEX(Pilastri!$A$1:$K$10000,$B26,11))</f>
        <v>10.113</v>
      </c>
      <c r="K26" s="24"/>
      <c r="L26" s="24">
        <f t="shared" ca="1" si="2"/>
        <v>528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-3.5190000000000001</v>
      </c>
      <c r="P26" s="25">
        <f ca="1">IF(N26="","",INDEX(Pilastri!$A$1:$K$10000,$L26,7))</f>
        <v>-2.161</v>
      </c>
      <c r="Q26" s="25">
        <f ca="1">IF(O26="","",INDEX(Pilastri!$A$1:$K$10000,$L26,8))</f>
        <v>0.156</v>
      </c>
      <c r="R26" s="25">
        <f ca="1">IF(P26="","",INDEX(Pilastri!$A$1:$K$10000,$L26,9))</f>
        <v>15.353999999999999</v>
      </c>
      <c r="S26" s="25">
        <f ca="1">IF(Q26="","",INDEX(Pilastri!$A$1:$K$10000,$L26,10))</f>
        <v>-0.67100000000000004</v>
      </c>
      <c r="T26" s="25">
        <f ca="1">IF(R26="","",INDEX(Pilastri!$A$1:$K$10000,$L26,11))</f>
        <v>-1.534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49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-1254.538</v>
      </c>
      <c r="F27" s="31">
        <f ca="1">IF(D27="","",INDEX(Pilastri!$A$1:$K$10000,$B27,7))</f>
        <v>-812.94100000000003</v>
      </c>
      <c r="G27" s="31">
        <f ca="1">IF(E27="","",INDEX(Pilastri!$A$1:$K$10000,$B27,8))</f>
        <v>59.372999999999998</v>
      </c>
      <c r="H27" s="31">
        <f ca="1">IF(F27="","",INDEX(Pilastri!$A$1:$K$10000,$B27,9))</f>
        <v>0.14599999999999999</v>
      </c>
      <c r="I27" s="31">
        <f ca="1">IF(G27="","",INDEX(Pilastri!$A$1:$K$10000,$B27,10))</f>
        <v>2.1669999999999998</v>
      </c>
      <c r="J27" s="31">
        <f ca="1">IF(H27="","",INDEX(Pilastri!$A$1:$K$10000,$B27,11))</f>
        <v>4.9539999999999997</v>
      </c>
      <c r="K27" s="30"/>
      <c r="L27" s="30">
        <f t="shared" ca="1" si="2"/>
        <v>529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-153.59299999999999</v>
      </c>
      <c r="P27" s="31">
        <f ca="1">IF(N27="","",INDEX(Pilastri!$A$1:$K$10000,$L27,7))</f>
        <v>-95.298000000000002</v>
      </c>
      <c r="Q27" s="31">
        <f ca="1">IF(O27="","",INDEX(Pilastri!$A$1:$K$10000,$L27,8))</f>
        <v>0.251</v>
      </c>
      <c r="R27" s="31">
        <f ca="1">IF(P27="","",INDEX(Pilastri!$A$1:$K$10000,$L27,9))</f>
        <v>23.887</v>
      </c>
      <c r="S27" s="31">
        <f ca="1">IF(Q27="","",INDEX(Pilastri!$A$1:$K$10000,$L27,10))</f>
        <v>-0.92400000000000004</v>
      </c>
      <c r="T27" s="31">
        <f ca="1">IF(R27="","",INDEX(Pilastri!$A$1:$K$10000,$L27,11))</f>
        <v>-2.113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-1408.1310000000001</v>
      </c>
      <c r="Z27" s="40">
        <f t="shared" ca="1" si="7"/>
        <v>-908.23900000000003</v>
      </c>
      <c r="AA27" s="40">
        <f t="shared" ca="1" si="7"/>
        <v>59.623999999999995</v>
      </c>
      <c r="AB27" s="40">
        <f t="shared" ca="1" si="7"/>
        <v>24.033000000000001</v>
      </c>
      <c r="AC27" s="40">
        <f t="shared" ca="1" si="7"/>
        <v>1.2429999999999999</v>
      </c>
      <c r="AD27" s="42">
        <f t="shared" ca="1" si="7"/>
        <v>2.8409999999999997</v>
      </c>
    </row>
    <row r="29" spans="1:30" x14ac:dyDescent="0.2">
      <c r="A29" t="s">
        <v>21</v>
      </c>
      <c r="B29" s="1">
        <f ca="1">$A$4</f>
        <v>2</v>
      </c>
      <c r="D29" t="s">
        <v>22</v>
      </c>
      <c r="E29" s="1" t="s">
        <v>23</v>
      </c>
      <c r="F29" s="44">
        <v>70</v>
      </c>
      <c r="G29" t="s">
        <v>24</v>
      </c>
      <c r="H29" s="130" t="s">
        <v>25</v>
      </c>
      <c r="I29" s="130"/>
      <c r="J29" s="130"/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30</v>
      </c>
      <c r="G30" t="s">
        <v>24</v>
      </c>
      <c r="H30" s="130" t="s">
        <v>33</v>
      </c>
      <c r="I30" s="130"/>
      <c r="J30" s="130"/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107.1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s="130" t="s">
        <v>39</v>
      </c>
      <c r="I31" s="130"/>
      <c r="J31" s="130"/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249.9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t="shared" ref="E34:J34" ca="1" si="8">INDEX(O$4:O$27,$W29,1)</f>
        <v>-11.664999999999999</v>
      </c>
      <c r="F34" s="4">
        <f t="shared" ca="1" si="8"/>
        <v>-7.758</v>
      </c>
      <c r="G34" s="4">
        <f t="shared" ca="1" si="8"/>
        <v>4.8000000000000001E-2</v>
      </c>
      <c r="H34" s="4">
        <f t="shared" ca="1" si="8"/>
        <v>4.9550000000000001</v>
      </c>
      <c r="I34" s="4">
        <f t="shared" ca="1" si="8"/>
        <v>-0.182</v>
      </c>
      <c r="J34" s="4">
        <f t="shared" ca="1" si="8"/>
        <v>-0.41699999999999998</v>
      </c>
    </row>
    <row r="35" spans="1:28" x14ac:dyDescent="0.2">
      <c r="D35" s="1" t="s">
        <v>55</v>
      </c>
      <c r="E35" s="4">
        <f t="shared" ref="E35:J35" ca="1" si="9">INDEX(E$4:E$27,$W29,1)</f>
        <v>-2.5489999999999999</v>
      </c>
      <c r="F35" s="4">
        <f t="shared" ca="1" si="9"/>
        <v>0.86</v>
      </c>
      <c r="G35" s="4">
        <f t="shared" ca="1" si="9"/>
        <v>63.585000000000001</v>
      </c>
      <c r="H35" s="4">
        <f t="shared" ca="1" si="9"/>
        <v>0.13400000000000001</v>
      </c>
      <c r="I35" s="4">
        <f t="shared" ca="1" si="9"/>
        <v>2.6669999999999998</v>
      </c>
      <c r="J35" s="4">
        <f t="shared" ca="1" si="9"/>
        <v>6.0960000000000001</v>
      </c>
    </row>
    <row r="36" spans="1:28" x14ac:dyDescent="0.2">
      <c r="D36" s="1" t="s">
        <v>56</v>
      </c>
      <c r="E36" s="4">
        <f t="shared" ref="E36:J36" ca="1" si="10">INDEX(O$4:O$27,$W29+2,1)</f>
        <v>-7.2119999999999997</v>
      </c>
      <c r="F36" s="4">
        <f t="shared" ca="1" si="10"/>
        <v>-4.6630000000000003</v>
      </c>
      <c r="G36" s="4">
        <f t="shared" ca="1" si="10"/>
        <v>0</v>
      </c>
      <c r="H36" s="4">
        <f t="shared" ca="1" si="10"/>
        <v>0.32500000000000001</v>
      </c>
      <c r="I36" s="4">
        <f t="shared" ca="1" si="10"/>
        <v>-6.0000000000000001E-3</v>
      </c>
      <c r="J36" s="4">
        <f t="shared" ca="1" si="10"/>
        <v>-1.2999999999999999E-2</v>
      </c>
    </row>
    <row r="37" spans="1:28" x14ac:dyDescent="0.2">
      <c r="D37" s="1" t="s">
        <v>57</v>
      </c>
      <c r="E37" s="4">
        <f t="shared" ref="E37:J37" ca="1" si="11">INDEX(E$4:E$27,$W29+2,1)</f>
        <v>-2.5150000000000001</v>
      </c>
      <c r="F37" s="4">
        <f t="shared" ca="1" si="11"/>
        <v>-0.29099999999999998</v>
      </c>
      <c r="G37" s="4">
        <f t="shared" ca="1" si="11"/>
        <v>28.885000000000002</v>
      </c>
      <c r="H37" s="4">
        <f t="shared" ca="1" si="11"/>
        <v>0.06</v>
      </c>
      <c r="I37" s="4">
        <f t="shared" ca="1" si="11"/>
        <v>1.26</v>
      </c>
      <c r="J37" s="4">
        <f t="shared" ca="1" si="11"/>
        <v>2.88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-136.92600000000002</v>
      </c>
      <c r="F38" s="4">
        <f t="shared" ca="1" si="12"/>
        <v>-96.781999999999996</v>
      </c>
      <c r="G38" s="4">
        <f t="shared" ca="1" si="12"/>
        <v>0.14599999999999999</v>
      </c>
      <c r="H38" s="4">
        <f t="shared" ca="1" si="12"/>
        <v>1.9240000000000002</v>
      </c>
      <c r="I38" s="4">
        <f t="shared" ca="1" si="12"/>
        <v>-5.099999999999999E-2</v>
      </c>
      <c r="J38" s="4">
        <f t="shared" ca="1" si="12"/>
        <v>-0.11700000000000001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11.414</v>
      </c>
      <c r="F41" s="4">
        <f t="shared" ca="1" si="13"/>
        <v>7.1630000000000003</v>
      </c>
      <c r="G41" s="4">
        <f t="shared" ca="1" si="13"/>
        <v>0.05</v>
      </c>
      <c r="H41" s="4">
        <f t="shared" ca="1" si="13"/>
        <v>3.9159999999999999</v>
      </c>
      <c r="I41" s="4">
        <f t="shared" ca="1" si="13"/>
        <v>-0.16400000000000001</v>
      </c>
      <c r="J41" s="4">
        <f t="shared" ca="1" si="13"/>
        <v>-0.375</v>
      </c>
    </row>
    <row r="42" spans="1:28" x14ac:dyDescent="0.2">
      <c r="D42" s="1" t="s">
        <v>55</v>
      </c>
      <c r="E42" s="4">
        <f t="shared" ref="E42:J42" ca="1" si="14">INDEX(E$4:E$27,$W29+1,1)</f>
        <v>5.4980000000000002</v>
      </c>
      <c r="F42" s="4">
        <f t="shared" ca="1" si="14"/>
        <v>1.79</v>
      </c>
      <c r="G42" s="4">
        <f t="shared" ca="1" si="14"/>
        <v>-28.847000000000001</v>
      </c>
      <c r="H42" s="4">
        <f t="shared" ca="1" si="14"/>
        <v>-5.8000000000000003E-2</v>
      </c>
      <c r="I42" s="4">
        <f t="shared" ca="1" si="14"/>
        <v>-1.365</v>
      </c>
      <c r="J42" s="4">
        <f t="shared" ca="1" si="14"/>
        <v>-3.121</v>
      </c>
    </row>
    <row r="43" spans="1:28" x14ac:dyDescent="0.2">
      <c r="D43" s="1" t="s">
        <v>56</v>
      </c>
      <c r="E43" s="4">
        <f t="shared" ref="E43:J45" ca="1" si="15">E36</f>
        <v>-7.2119999999999997</v>
      </c>
      <c r="F43" s="4">
        <f t="shared" ca="1" si="15"/>
        <v>-4.6630000000000003</v>
      </c>
      <c r="G43" s="4">
        <f t="shared" ca="1" si="15"/>
        <v>0</v>
      </c>
      <c r="H43" s="4">
        <f t="shared" ca="1" si="15"/>
        <v>0.32500000000000001</v>
      </c>
      <c r="I43" s="4">
        <f t="shared" ca="1" si="15"/>
        <v>-6.0000000000000001E-3</v>
      </c>
      <c r="J43" s="4">
        <f t="shared" ca="1" si="15"/>
        <v>-1.2999999999999999E-2</v>
      </c>
    </row>
    <row r="44" spans="1:28" x14ac:dyDescent="0.2">
      <c r="D44" s="1" t="s">
        <v>57</v>
      </c>
      <c r="E44" s="4">
        <f t="shared" ca="1" si="15"/>
        <v>-2.5150000000000001</v>
      </c>
      <c r="F44" s="4">
        <f t="shared" ca="1" si="15"/>
        <v>-0.29099999999999998</v>
      </c>
      <c r="G44" s="4">
        <f t="shared" ca="1" si="15"/>
        <v>28.885000000000002</v>
      </c>
      <c r="H44" s="4">
        <f t="shared" ca="1" si="15"/>
        <v>0.06</v>
      </c>
      <c r="I44" s="4">
        <f t="shared" ca="1" si="15"/>
        <v>1.26</v>
      </c>
      <c r="J44" s="4">
        <f t="shared" ca="1" si="15"/>
        <v>2.88</v>
      </c>
    </row>
    <row r="45" spans="1:28" x14ac:dyDescent="0.2">
      <c r="D45" s="1" t="s">
        <v>12</v>
      </c>
      <c r="E45" s="4">
        <f t="shared" ca="1" si="15"/>
        <v>-136.92600000000002</v>
      </c>
      <c r="F45" s="4">
        <f t="shared" ca="1" si="15"/>
        <v>-96.781999999999996</v>
      </c>
      <c r="G45" s="4">
        <f t="shared" ca="1" si="15"/>
        <v>0.14599999999999999</v>
      </c>
      <c r="H45" s="4">
        <f t="shared" ca="1" si="15"/>
        <v>1.9240000000000002</v>
      </c>
      <c r="I45" s="4">
        <f t="shared" ca="1" si="15"/>
        <v>-5.099999999999999E-2</v>
      </c>
      <c r="J45" s="4">
        <f t="shared" ca="1" si="15"/>
        <v>-0.11700000000000001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-9.5013437500000002</v>
      </c>
      <c r="F48" s="14">
        <f t="shared" ca="1" si="16"/>
        <v>-6.3591562499999998</v>
      </c>
      <c r="G48" s="14">
        <f t="shared" ca="1" si="16"/>
        <v>4.8187500000000001E-2</v>
      </c>
      <c r="H48" s="14">
        <f t="shared" ca="1" si="16"/>
        <v>4.8575937500000004</v>
      </c>
      <c r="I48" s="14">
        <f t="shared" ca="1" si="16"/>
        <v>-0.18031249999999999</v>
      </c>
      <c r="J48" s="14">
        <f t="shared" ca="1" si="16"/>
        <v>-0.4130625</v>
      </c>
      <c r="K48" s="14">
        <f t="shared" ref="K48:L52" ca="1" si="17">(ABS(G48)+ABS(I48))*SIGN(G48)</f>
        <v>0.22849999999999998</v>
      </c>
      <c r="L48" s="14">
        <f t="shared" ca="1" si="17"/>
        <v>5.27065625</v>
      </c>
      <c r="M48" s="14">
        <f ca="1">(ABS(K48)+0.3*ABS(L48))*SIGN(K48)</f>
        <v>1.809696875</v>
      </c>
      <c r="N48" s="14">
        <f ca="1">(ABS(L48)+0.3*ABS(K48))*SIGN(L48)</f>
        <v>5.3392062500000002</v>
      </c>
      <c r="O48" s="14">
        <f ca="1">F48+M48</f>
        <v>-4.5494593749999996</v>
      </c>
      <c r="P48" s="14">
        <f ca="1">F48-M48</f>
        <v>-8.168853125</v>
      </c>
      <c r="Q48" s="14">
        <f ca="1">F48+N48</f>
        <v>-1.0199499999999997</v>
      </c>
      <c r="R48" s="14">
        <f ca="1">F48-N48</f>
        <v>-11.6983625</v>
      </c>
      <c r="AB48"/>
    </row>
    <row r="49" spans="1:28" s="10" customFormat="1" x14ac:dyDescent="0.2">
      <c r="D49" s="12" t="s">
        <v>55</v>
      </c>
      <c r="E49" s="14">
        <f t="shared" ref="E49:J49" ca="1" si="18">E35-(E35-E42)/$M31*$M29</f>
        <v>-1.7945937499999998</v>
      </c>
      <c r="F49" s="14">
        <f t="shared" ca="1" si="18"/>
        <v>0.94718749999999996</v>
      </c>
      <c r="G49" s="14">
        <f t="shared" ca="1" si="18"/>
        <v>54.919499999999999</v>
      </c>
      <c r="H49" s="14">
        <f t="shared" ca="1" si="18"/>
        <v>0.11600000000000001</v>
      </c>
      <c r="I49" s="14">
        <f t="shared" ca="1" si="18"/>
        <v>2.2889999999999997</v>
      </c>
      <c r="J49" s="14">
        <f t="shared" ca="1" si="18"/>
        <v>5.2319062499999998</v>
      </c>
      <c r="K49" s="14">
        <f t="shared" ca="1" si="17"/>
        <v>57.208500000000001</v>
      </c>
      <c r="L49" s="14">
        <f t="shared" ca="1" si="17"/>
        <v>5.3479062499999994</v>
      </c>
      <c r="M49" s="14">
        <f ca="1">(ABS(K49)+0.3*ABS(L49))*SIGN(K49)</f>
        <v>58.812871874999999</v>
      </c>
      <c r="N49" s="14">
        <f ca="1">(ABS(L49)+0.3*ABS(K49))*SIGN(L49)</f>
        <v>22.510456249999997</v>
      </c>
      <c r="O49" s="14">
        <f ca="1">F49+M49</f>
        <v>59.760059374999997</v>
      </c>
      <c r="P49" s="14">
        <f ca="1">F49-M49</f>
        <v>-57.865684375000001</v>
      </c>
      <c r="Q49" s="14">
        <f ca="1">F49+N49</f>
        <v>23.457643749999995</v>
      </c>
      <c r="R49" s="14">
        <f ca="1">F49-N49</f>
        <v>-21.563268749999999</v>
      </c>
      <c r="AB49"/>
    </row>
    <row r="50" spans="1:28" s="10" customFormat="1" x14ac:dyDescent="0.2">
      <c r="D50" s="12" t="s">
        <v>56</v>
      </c>
      <c r="E50" s="14">
        <f t="shared" ref="E50:J50" ca="1" si="19">E36</f>
        <v>-7.2119999999999997</v>
      </c>
      <c r="F50" s="14">
        <f t="shared" ca="1" si="19"/>
        <v>-4.6630000000000003</v>
      </c>
      <c r="G50" s="14">
        <f t="shared" ca="1" si="19"/>
        <v>0</v>
      </c>
      <c r="H50" s="14">
        <f t="shared" ca="1" si="19"/>
        <v>0.32500000000000001</v>
      </c>
      <c r="I50" s="14">
        <f t="shared" ca="1" si="19"/>
        <v>-6.0000000000000001E-3</v>
      </c>
      <c r="J50" s="14">
        <f t="shared" ca="1" si="19"/>
        <v>-1.2999999999999999E-2</v>
      </c>
      <c r="K50" s="14">
        <f t="shared" ca="1" si="17"/>
        <v>0</v>
      </c>
      <c r="L50" s="14">
        <f t="shared" ca="1" si="17"/>
        <v>0.33800000000000002</v>
      </c>
      <c r="M50" s="14">
        <f ca="1">(ABS(K50)+0.3*ABS(L50))*SIGN(K50)</f>
        <v>0</v>
      </c>
      <c r="N50" s="14">
        <f ca="1">(ABS(L50)+0.3*ABS(K50))*SIGN(L50)</f>
        <v>0.33800000000000002</v>
      </c>
      <c r="O50" s="14">
        <f ca="1">F50+M50</f>
        <v>-4.6630000000000003</v>
      </c>
      <c r="P50" s="14">
        <f ca="1">F50-M50</f>
        <v>-4.6630000000000003</v>
      </c>
      <c r="Q50" s="14">
        <f ca="1">F50+N50</f>
        <v>-4.3250000000000002</v>
      </c>
      <c r="R50" s="14">
        <f ca="1">F50-N50</f>
        <v>-5.0010000000000003</v>
      </c>
      <c r="AB50"/>
    </row>
    <row r="51" spans="1:28" s="10" customFormat="1" x14ac:dyDescent="0.2">
      <c r="D51" s="12" t="s">
        <v>57</v>
      </c>
      <c r="E51" s="14">
        <f t="shared" ref="E51:J51" ca="1" si="20">E37</f>
        <v>-2.5150000000000001</v>
      </c>
      <c r="F51" s="14">
        <f t="shared" ca="1" si="20"/>
        <v>-0.29099999999999998</v>
      </c>
      <c r="G51" s="14">
        <f t="shared" ca="1" si="20"/>
        <v>28.885000000000002</v>
      </c>
      <c r="H51" s="14">
        <f t="shared" ca="1" si="20"/>
        <v>0.06</v>
      </c>
      <c r="I51" s="14">
        <f t="shared" ca="1" si="20"/>
        <v>1.26</v>
      </c>
      <c r="J51" s="14">
        <f t="shared" ca="1" si="20"/>
        <v>2.88</v>
      </c>
      <c r="K51" s="14">
        <f t="shared" ca="1" si="17"/>
        <v>30.145000000000003</v>
      </c>
      <c r="L51" s="14">
        <f t="shared" ca="1" si="17"/>
        <v>2.94</v>
      </c>
      <c r="M51" s="14">
        <f ca="1">(ABS(K51)+0.3*ABS(L51))*SIGN(K51)</f>
        <v>31.027000000000005</v>
      </c>
      <c r="N51" s="14">
        <f ca="1">(ABS(L51)+0.3*ABS(K51))*SIGN(L51)</f>
        <v>11.983499999999999</v>
      </c>
      <c r="O51" s="14">
        <f ca="1">F51+M51</f>
        <v>30.736000000000004</v>
      </c>
      <c r="P51" s="14">
        <f ca="1">F51-M51</f>
        <v>-31.318000000000005</v>
      </c>
      <c r="Q51" s="14">
        <f ca="1">F51+N51</f>
        <v>11.692499999999999</v>
      </c>
      <c r="R51" s="14">
        <f ca="1">F51-N51</f>
        <v>-12.2745</v>
      </c>
      <c r="AB51"/>
    </row>
    <row r="52" spans="1:28" s="10" customFormat="1" x14ac:dyDescent="0.2">
      <c r="D52" s="12" t="s">
        <v>12</v>
      </c>
      <c r="E52" s="14">
        <f ca="1">E38+K38</f>
        <v>-136.92600000000002</v>
      </c>
      <c r="F52" s="14">
        <f ca="1">F38+L38</f>
        <v>-96.781999999999996</v>
      </c>
      <c r="G52" s="14">
        <f ca="1">G38</f>
        <v>0.14599999999999999</v>
      </c>
      <c r="H52" s="14">
        <f ca="1">H38</f>
        <v>1.9240000000000002</v>
      </c>
      <c r="I52" s="14">
        <f ca="1">I38</f>
        <v>-5.099999999999999E-2</v>
      </c>
      <c r="J52" s="14">
        <f ca="1">J38</f>
        <v>-0.11700000000000001</v>
      </c>
      <c r="K52" s="14">
        <f t="shared" ca="1" si="17"/>
        <v>0.19699999999999998</v>
      </c>
      <c r="L52" s="14">
        <f t="shared" ca="1" si="17"/>
        <v>2.0410000000000004</v>
      </c>
      <c r="M52" s="14">
        <f ca="1">(ABS(K52)+0.3*ABS(L52))*SIGN(K52)</f>
        <v>0.80930000000000002</v>
      </c>
      <c r="N52" s="14">
        <f ca="1">(ABS(L52)+0.3*ABS(K52))*SIGN(L52)</f>
        <v>2.1001000000000003</v>
      </c>
      <c r="O52" s="14">
        <f ca="1">F52+M52</f>
        <v>-95.972700000000003</v>
      </c>
      <c r="P52" s="14">
        <f ca="1">F52-M52</f>
        <v>-97.59129999999999</v>
      </c>
      <c r="Q52" s="14">
        <f ca="1">F52+N52</f>
        <v>-94.681899999999999</v>
      </c>
      <c r="R52" s="14">
        <f ca="1">F52-N52</f>
        <v>-98.882099999999994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1">E41+(E34-E41)/$M31*$M30</f>
        <v>9.250343749999999</v>
      </c>
      <c r="F55" s="14">
        <f t="shared" ca="1" si="21"/>
        <v>5.7641562500000001</v>
      </c>
      <c r="G55" s="14">
        <f t="shared" ca="1" si="21"/>
        <v>4.9812500000000003E-2</v>
      </c>
      <c r="H55" s="14">
        <f t="shared" ca="1" si="21"/>
        <v>4.0134062500000001</v>
      </c>
      <c r="I55" s="14">
        <f t="shared" ca="1" si="21"/>
        <v>-0.16568750000000002</v>
      </c>
      <c r="J55" s="14">
        <f t="shared" ca="1" si="21"/>
        <v>-0.37893749999999998</v>
      </c>
      <c r="K55" s="14">
        <f t="shared" ref="K55:L59" ca="1" si="22">(ABS(G55)+ABS(I55))*SIGN(G55)</f>
        <v>0.21550000000000002</v>
      </c>
      <c r="L55" s="14">
        <f t="shared" ca="1" si="22"/>
        <v>4.3923437500000002</v>
      </c>
      <c r="M55" s="14">
        <f ca="1">(ABS(K55)+0.3*ABS(L55))*SIGN(K55)</f>
        <v>1.533203125</v>
      </c>
      <c r="N55" s="14">
        <f ca="1">(ABS(L55)+0.3*ABS(K55))*SIGN(L55)</f>
        <v>4.4569937500000005</v>
      </c>
      <c r="O55" s="14">
        <f ca="1">F55+M55</f>
        <v>7.2973593750000001</v>
      </c>
      <c r="P55" s="14">
        <f ca="1">F55-M55</f>
        <v>4.2309531250000001</v>
      </c>
      <c r="Q55" s="14">
        <f ca="1">F55+N55</f>
        <v>10.221150000000002</v>
      </c>
      <c r="R55" s="14">
        <f ca="1">F55-N55</f>
        <v>1.3071624999999996</v>
      </c>
      <c r="AB55"/>
    </row>
    <row r="56" spans="1:28" s="10" customFormat="1" x14ac:dyDescent="0.2">
      <c r="D56" s="12" t="s">
        <v>55</v>
      </c>
      <c r="E56" s="14">
        <f t="shared" ref="E56:J56" ca="1" si="23">E42+(E35-E42)/$M31*$M30</f>
        <v>4.7435937500000005</v>
      </c>
      <c r="F56" s="14">
        <f t="shared" ca="1" si="23"/>
        <v>1.7028125000000001</v>
      </c>
      <c r="G56" s="14">
        <f t="shared" ca="1" si="23"/>
        <v>-20.1815</v>
      </c>
      <c r="H56" s="14">
        <f t="shared" ca="1" si="23"/>
        <v>-0.04</v>
      </c>
      <c r="I56" s="14">
        <f t="shared" ca="1" si="23"/>
        <v>-0.98699999999999999</v>
      </c>
      <c r="J56" s="14">
        <f t="shared" ca="1" si="23"/>
        <v>-2.2569062500000001</v>
      </c>
      <c r="K56" s="14">
        <f t="shared" ca="1" si="22"/>
        <v>-21.168499999999998</v>
      </c>
      <c r="L56" s="14">
        <f t="shared" ca="1" si="22"/>
        <v>-2.2969062500000001</v>
      </c>
      <c r="M56" s="14">
        <f ca="1">(ABS(K56)+0.3*ABS(L56))*SIGN(K56)</f>
        <v>-21.857571874999998</v>
      </c>
      <c r="N56" s="14">
        <f ca="1">(ABS(L56)+0.3*ABS(K56))*SIGN(L56)</f>
        <v>-8.6474562499999994</v>
      </c>
      <c r="O56" s="14">
        <f ca="1">F56+M56</f>
        <v>-20.154759374999998</v>
      </c>
      <c r="P56" s="14">
        <f ca="1">F56-M56</f>
        <v>23.560384374999998</v>
      </c>
      <c r="Q56" s="14">
        <f ca="1">F56+N56</f>
        <v>-6.9446437499999991</v>
      </c>
      <c r="R56" s="14">
        <f ca="1">F56-N56</f>
        <v>10.35026875</v>
      </c>
      <c r="AB56"/>
    </row>
    <row r="57" spans="1:28" s="10" customFormat="1" x14ac:dyDescent="0.2">
      <c r="D57" s="12" t="s">
        <v>56</v>
      </c>
      <c r="E57" s="14">
        <f t="shared" ref="E57:J58" ca="1" si="24">E50</f>
        <v>-7.2119999999999997</v>
      </c>
      <c r="F57" s="14">
        <f t="shared" ca="1" si="24"/>
        <v>-4.6630000000000003</v>
      </c>
      <c r="G57" s="14">
        <f t="shared" ca="1" si="24"/>
        <v>0</v>
      </c>
      <c r="H57" s="14">
        <f t="shared" ca="1" si="24"/>
        <v>0.32500000000000001</v>
      </c>
      <c r="I57" s="14">
        <f t="shared" ca="1" si="24"/>
        <v>-6.0000000000000001E-3</v>
      </c>
      <c r="J57" s="14">
        <f t="shared" ca="1" si="24"/>
        <v>-1.2999999999999999E-2</v>
      </c>
      <c r="K57" s="14">
        <f t="shared" ca="1" si="22"/>
        <v>0</v>
      </c>
      <c r="L57" s="14">
        <f t="shared" ca="1" si="22"/>
        <v>0.33800000000000002</v>
      </c>
      <c r="M57" s="14">
        <f ca="1">(ABS(K57)+0.3*ABS(L57))*SIGN(K57)</f>
        <v>0</v>
      </c>
      <c r="N57" s="14">
        <f ca="1">(ABS(L57)+0.3*ABS(K57))*SIGN(L57)</f>
        <v>0.33800000000000002</v>
      </c>
      <c r="O57" s="14">
        <f ca="1">F57+M57</f>
        <v>-4.6630000000000003</v>
      </c>
      <c r="P57" s="14">
        <f ca="1">F57-M57</f>
        <v>-4.6630000000000003</v>
      </c>
      <c r="Q57" s="14">
        <f ca="1">F57+N57</f>
        <v>-4.3250000000000002</v>
      </c>
      <c r="R57" s="14">
        <f ca="1">F57-N57</f>
        <v>-5.0010000000000003</v>
      </c>
      <c r="AB57"/>
    </row>
    <row r="58" spans="1:28" s="10" customFormat="1" x14ac:dyDescent="0.2">
      <c r="D58" s="12" t="s">
        <v>57</v>
      </c>
      <c r="E58" s="14">
        <f t="shared" ca="1" si="24"/>
        <v>-2.5150000000000001</v>
      </c>
      <c r="F58" s="14">
        <f t="shared" ca="1" si="24"/>
        <v>-0.29099999999999998</v>
      </c>
      <c r="G58" s="14">
        <f t="shared" ca="1" si="24"/>
        <v>28.885000000000002</v>
      </c>
      <c r="H58" s="14">
        <f t="shared" ca="1" si="24"/>
        <v>0.06</v>
      </c>
      <c r="I58" s="14">
        <f t="shared" ca="1" si="24"/>
        <v>1.26</v>
      </c>
      <c r="J58" s="14">
        <f t="shared" ca="1" si="24"/>
        <v>2.88</v>
      </c>
      <c r="K58" s="14">
        <f t="shared" ca="1" si="22"/>
        <v>30.145000000000003</v>
      </c>
      <c r="L58" s="14">
        <f t="shared" ca="1" si="22"/>
        <v>2.94</v>
      </c>
      <c r="M58" s="14">
        <f ca="1">(ABS(K58)+0.3*ABS(L58))*SIGN(K58)</f>
        <v>31.027000000000005</v>
      </c>
      <c r="N58" s="14">
        <f ca="1">(ABS(L58)+0.3*ABS(K58))*SIGN(L58)</f>
        <v>11.983499999999999</v>
      </c>
      <c r="O58" s="14">
        <f ca="1">F58+M58</f>
        <v>30.736000000000004</v>
      </c>
      <c r="P58" s="14">
        <f ca="1">F58-M58</f>
        <v>-31.318000000000005</v>
      </c>
      <c r="Q58" s="14">
        <f ca="1">F58+N58</f>
        <v>11.692499999999999</v>
      </c>
      <c r="R58" s="14">
        <f ca="1">F58-N58</f>
        <v>-12.2745</v>
      </c>
      <c r="AB58"/>
    </row>
    <row r="59" spans="1:28" s="10" customFormat="1" x14ac:dyDescent="0.2">
      <c r="D59" s="12" t="s">
        <v>12</v>
      </c>
      <c r="E59" s="14">
        <f ca="1">E45+K45</f>
        <v>-154.67100000000002</v>
      </c>
      <c r="F59" s="14">
        <f ca="1">F45+L45</f>
        <v>-110.432</v>
      </c>
      <c r="G59" s="14">
        <f ca="1">G45</f>
        <v>0.14599999999999999</v>
      </c>
      <c r="H59" s="14">
        <f ca="1">H45</f>
        <v>1.9240000000000002</v>
      </c>
      <c r="I59" s="14">
        <f ca="1">I45</f>
        <v>-5.099999999999999E-2</v>
      </c>
      <c r="J59" s="14">
        <f ca="1">J45</f>
        <v>-0.11700000000000001</v>
      </c>
      <c r="K59" s="14">
        <f t="shared" ca="1" si="22"/>
        <v>0.19699999999999998</v>
      </c>
      <c r="L59" s="14">
        <f t="shared" ca="1" si="22"/>
        <v>2.0410000000000004</v>
      </c>
      <c r="M59" s="14">
        <f ca="1">(ABS(K59)+0.3*ABS(L59))*SIGN(K59)</f>
        <v>0.80930000000000002</v>
      </c>
      <c r="N59" s="14">
        <f ca="1">(ABS(L59)+0.3*ABS(K59))*SIGN(L59)</f>
        <v>2.1001000000000003</v>
      </c>
      <c r="O59" s="14">
        <f ca="1">F59+M59</f>
        <v>-109.62270000000001</v>
      </c>
      <c r="P59" s="14">
        <f ca="1">F59-M59</f>
        <v>-111.2413</v>
      </c>
      <c r="Q59" s="14">
        <f ca="1">F59+N59</f>
        <v>-108.3319</v>
      </c>
      <c r="R59" s="14">
        <f ca="1">F59-N59</f>
        <v>-112.5321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2</v>
      </c>
      <c r="D62" s="1" t="s">
        <v>54</v>
      </c>
      <c r="E62" s="17">
        <f ca="1">E48</f>
        <v>-9.5013437500000002</v>
      </c>
      <c r="F62" s="4">
        <f t="shared" ref="F62:I63" ca="1" si="25">O48</f>
        <v>-4.5494593749999996</v>
      </c>
      <c r="G62" s="4">
        <f t="shared" ca="1" si="25"/>
        <v>-8.168853125</v>
      </c>
      <c r="H62" s="18">
        <f t="shared" ca="1" si="25"/>
        <v>-1.0199499999999997</v>
      </c>
      <c r="I62" s="18">
        <f t="shared" ca="1" si="25"/>
        <v>-11.6983625</v>
      </c>
      <c r="J62" s="4" t="str">
        <f>INDEX($N$327:$N$338,MATCH(A64,$L$327:$L$338,-1),1)</f>
        <v>---</v>
      </c>
      <c r="K62" s="17">
        <f ca="1">MAX(ABS(F62),IF(J62="---",0,0.3*J62))</f>
        <v>4.5494593749999996</v>
      </c>
      <c r="L62" s="17">
        <f ca="1">MAX(ABS(G62),IF(J62="---",0,0.3*J62))</f>
        <v>8.168853125</v>
      </c>
      <c r="M62" s="17">
        <f ca="1">MAX(ABS(H62),J62)</f>
        <v>1.0199499999999997</v>
      </c>
      <c r="N62" s="17">
        <f ca="1">MAX(ABS(I62),J62)</f>
        <v>11.6983625</v>
      </c>
      <c r="O62" s="6" t="s">
        <v>74</v>
      </c>
      <c r="P62" s="19">
        <f ca="1">MAX(E62-$Z30*(1-((0.48*$Z29+E64)/(0.48*$Z29))^2),0)/(($F30-2*$F31)*$O$2)*1000</f>
        <v>0</v>
      </c>
      <c r="Q62" s="19">
        <f ca="1">MAX(K62-$Z30*(1-((0.48*$Z29+K64)/(0.48*$Z29))^2),0)/(($F30-2*$F31)*$O$2)*1000</f>
        <v>0</v>
      </c>
      <c r="R62" s="19">
        <f ca="1">MAX(L62-$Z30*(1-((0.48*$Z29+L64)/(0.48*$Z29))^2),0)/(($F30-2*$F31)*$O$2)*1000</f>
        <v>0</v>
      </c>
      <c r="S62" s="19">
        <f ca="1">MAX(M62-$Z30*(1-((0.48*$Z29+M64)/(0.48*$Z29))^2),0)/(($F30-2*$F31)*$O$2)*1000</f>
        <v>0</v>
      </c>
      <c r="T62" s="19">
        <f ca="1">MAX(N62-$Z30*(1-((0.48*$Z29+N64)/(0.48*$Z29))^2),0)/(($F30-2*$F31)*$O$2)*1000</f>
        <v>0</v>
      </c>
      <c r="U62" s="17">
        <f ca="1">MAX(P62:T62)</f>
        <v>0</v>
      </c>
      <c r="V62" s="47">
        <v>9.42</v>
      </c>
      <c r="W62" s="8">
        <f>2*V62*$O$2/10</f>
        <v>737.21739130434787</v>
      </c>
      <c r="X62" s="4">
        <f>W62*(F30-2*F31)/200</f>
        <v>81.093913043478267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-1.7945937499999998</v>
      </c>
      <c r="F63" s="18">
        <f t="shared" ca="1" si="25"/>
        <v>59.760059374999997</v>
      </c>
      <c r="G63" s="18">
        <f t="shared" ca="1" si="25"/>
        <v>-57.865684375000001</v>
      </c>
      <c r="H63" s="4">
        <f t="shared" ca="1" si="25"/>
        <v>23.457643749999995</v>
      </c>
      <c r="I63" s="4">
        <f t="shared" ca="1" si="25"/>
        <v>-21.563268749999999</v>
      </c>
      <c r="J63" s="4" t="str">
        <f>INDEX($O$327:$O$338,MATCH(A64,$L$327:$L$338,-1),1)</f>
        <v>---</v>
      </c>
      <c r="K63" s="17">
        <f ca="1">MAX(ABS(F63),J63)</f>
        <v>59.760059374999997</v>
      </c>
      <c r="L63" s="17">
        <f ca="1">MAX(ABS(G63),J63)</f>
        <v>57.865684375000001</v>
      </c>
      <c r="M63" s="17">
        <f ca="1">MAX(ABS(H63),IF(J63="---",0,0.3*J63))</f>
        <v>23.457643749999995</v>
      </c>
      <c r="N63" s="17">
        <f ca="1">MAX(ABS(I63),IF(J63="---",0,0.3*J63))</f>
        <v>21.563268749999999</v>
      </c>
      <c r="O63" s="6" t="s">
        <v>75</v>
      </c>
      <c r="P63" s="19">
        <f ca="1">MAX(E63-$Z31*(1-((0.48*$Z29+E64)/(0.48*$Z29))^2),0)/(($F29-2*$F31)*$O$2)*1000</f>
        <v>0</v>
      </c>
      <c r="Q63" s="19">
        <f ca="1">MAX(K63-$Z31*(1-((0.48*$Z29+K64)/(0.48*$Z29))^2),0)/(($F29-2*$F31)*$O$2)*1000</f>
        <v>1.1252022028607216</v>
      </c>
      <c r="R63" s="19">
        <f ca="1">MAX(L63-$Z31*(1-((0.48*$Z29+L64)/(0.48*$Z29))^2),0)/(($F29-2*$F31)*$O$2)*1000</f>
        <v>1.025350461935322</v>
      </c>
      <c r="S63" s="19">
        <f ca="1">MAX(M63-$Z31*(1-((0.48*$Z29+M64)/(0.48*$Z29))^2),0)/(($F29-2*$F31)*$O$2)*1000</f>
        <v>0</v>
      </c>
      <c r="T63" s="19">
        <f ca="1">MAX(N63-$Z31*(1-((0.48*$Z29+N64)/(0.48*$Z29))^2),0)/(($F29-2*$F31)*$O$2)*1000</f>
        <v>0</v>
      </c>
      <c r="U63" s="17">
        <f ca="1">MAX(P63:T63)</f>
        <v>1.1252022028607216</v>
      </c>
      <c r="V63" s="47">
        <v>10.3</v>
      </c>
      <c r="W63" s="8">
        <f>2*V63*$O$2/10</f>
        <v>806.08695652173924</v>
      </c>
      <c r="X63" s="4">
        <f>W63*(F29-2*F31)/200</f>
        <v>249.88695652173917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-136.92600000000002</v>
      </c>
      <c r="F64" s="8">
        <f ca="1">O52</f>
        <v>-95.972700000000003</v>
      </c>
      <c r="G64" s="8">
        <f ca="1">P52</f>
        <v>-97.59129999999999</v>
      </c>
      <c r="H64" s="8">
        <f ca="1">Q52</f>
        <v>-94.681899999999999</v>
      </c>
      <c r="I64" s="8">
        <f ca="1">R52</f>
        <v>-98.882099999999994</v>
      </c>
      <c r="K64" s="17">
        <f ca="1">F64</f>
        <v>-95.972700000000003</v>
      </c>
      <c r="L64" s="17">
        <f ca="1">G64</f>
        <v>-97.59129999999999</v>
      </c>
      <c r="M64" s="17">
        <f ca="1">H64</f>
        <v>-94.681899999999999</v>
      </c>
      <c r="N64" s="17">
        <f ca="1">I64</f>
        <v>-98.882099999999994</v>
      </c>
    </row>
    <row r="65" spans="1:27" x14ac:dyDescent="0.2">
      <c r="D65" s="7" t="s">
        <v>76</v>
      </c>
      <c r="E65" s="4">
        <f ca="1">($Z30+$X62)*(1-ABS((0.48*$Z29+E64)/(0.48*$Z29+$W62))^(1+1/(1+$W62/$Z29)))</f>
        <v>114.0460259151111</v>
      </c>
      <c r="K65" s="4">
        <f ca="1">($Z30+$X62)*(1-ABS((0.48*$Z29+K64)/(0.48*$Z29+$W62))^(1+1/(1+$W62/$Z29)))</f>
        <v>109.75538127891971</v>
      </c>
      <c r="L65" s="4">
        <f ca="1">($Z30+$X62)*(1-ABS((0.48*$Z29+L64)/(0.48*$Z29+$W62))^(1+1/(1+$W62/$Z29)))</f>
        <v>109.92699672567656</v>
      </c>
      <c r="M65" s="4">
        <f ca="1">($Z30+$X62)*(1-ABS((0.48*$Z29+M64)/(0.48*$Z29+$W62))^(1+1/(1+$W62/$Z29)))</f>
        <v>109.61840167024647</v>
      </c>
      <c r="N65" s="4">
        <f ca="1">($Z30+$X62)*(1-ABS((0.48*$Z29+N64)/(0.48*$Z29+$W62))^(1+1/(1+$W62/$Z29)))</f>
        <v>110.06373662573236</v>
      </c>
    </row>
    <row r="66" spans="1:27" x14ac:dyDescent="0.2">
      <c r="D66" s="7" t="s">
        <v>77</v>
      </c>
      <c r="E66" s="4">
        <f ca="1">($Z31+$X63)*(1-ABS((0.48*$Z29+E64)/(0.48*$Z29+$W63))^(1+1/(1+$W63/$Z29)))</f>
        <v>312.17616007993951</v>
      </c>
      <c r="K66" s="4">
        <f ca="1">($Z31+$X63)*(1-ABS((0.48*$Z29+K64)/(0.48*$Z29+$W63))^(1+1/(1+$W63/$Z29)))</f>
        <v>301.41031287859573</v>
      </c>
      <c r="L66" s="4">
        <f ca="1">($Z31+$X63)*(1-ABS((0.48*$Z29+L64)/(0.48*$Z29+$W63))^(1+1/(1+$W63/$Z29)))</f>
        <v>301.84082742963369</v>
      </c>
      <c r="M66" s="4">
        <f ca="1">($Z31+$X63)*(1-ABS((0.48*$Z29+M64)/(0.48*$Z29+$W63))^(1+1/(1+$W63/$Z29)))</f>
        <v>301.06669127741054</v>
      </c>
      <c r="N66" s="4">
        <f ca="1">($Z31+$X63)*(1-ABS((0.48*$Z29+N64)/(0.48*$Z29+$W63))^(1+1/(1+$W63/$Z29)))</f>
        <v>302.18385865053614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2.4482663746576323E-2</v>
      </c>
      <c r="K67" s="3">
        <f ca="1">ABS(K62/K65)^1.5+ABS(K63/K66)^1.5</f>
        <v>9.672265834845567E-2</v>
      </c>
      <c r="L67" s="3">
        <f ca="1">ABS(L62/L65)^1.5+ABS(L63/L66)^1.5</f>
        <v>0.10419663378419364</v>
      </c>
      <c r="M67" s="3">
        <f ca="1">ABS(M62/M65)^1.5+ABS(M63/M66)^1.5</f>
        <v>2.2646178469581335E-2</v>
      </c>
      <c r="N67" s="3">
        <f ca="1">ABS(N62/N65)^1.5+ABS(N63/N66)^1.5</f>
        <v>5.371328356807599E-2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9.250343749999999</v>
      </c>
      <c r="F70" s="4">
        <f t="shared" ref="F70:I71" ca="1" si="26">O55</f>
        <v>7.2973593750000001</v>
      </c>
      <c r="G70" s="4">
        <f t="shared" ca="1" si="26"/>
        <v>4.2309531250000001</v>
      </c>
      <c r="H70" s="18">
        <f t="shared" ca="1" si="26"/>
        <v>10.221150000000002</v>
      </c>
      <c r="I70" s="18">
        <f t="shared" ca="1" si="26"/>
        <v>1.3071624999999996</v>
      </c>
      <c r="J70" s="4">
        <f>INDEX($N$327:$N$338,MATCH(A64,$L$327:$L$338,-1)+1,1)</f>
        <v>79.970799999999997</v>
      </c>
      <c r="K70" s="17">
        <f ca="1">MAX(ABS(F70),IF(J70="---",0,0.3*J70))</f>
        <v>23.991239999999998</v>
      </c>
      <c r="L70" s="17">
        <f ca="1">MAX(ABS(G70),IF(J70="---",0,0.3*J70))</f>
        <v>23.991239999999998</v>
      </c>
      <c r="M70" s="17">
        <f ca="1">MAX(ABS(H70),J70)</f>
        <v>79.970799999999997</v>
      </c>
      <c r="N70" s="17">
        <f ca="1">MAX(ABS(I70),J70)</f>
        <v>79.970799999999997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0</v>
      </c>
      <c r="U70" s="17">
        <f ca="1">MAX(P70:T70)</f>
        <v>0</v>
      </c>
      <c r="V70" s="47">
        <v>9.42</v>
      </c>
      <c r="W70" s="8">
        <f>2*V70*$O$2/10</f>
        <v>737.21739130434787</v>
      </c>
      <c r="X70" s="4">
        <f>W70*(F30-2*F31)/200</f>
        <v>81.093913043478267</v>
      </c>
    </row>
    <row r="71" spans="1:27" x14ac:dyDescent="0.2">
      <c r="D71" s="1" t="s">
        <v>55</v>
      </c>
      <c r="E71" s="17">
        <f ca="1">E56</f>
        <v>4.7435937500000005</v>
      </c>
      <c r="F71" s="18">
        <f t="shared" ca="1" si="26"/>
        <v>-20.154759374999998</v>
      </c>
      <c r="G71" s="18">
        <f t="shared" ca="1" si="26"/>
        <v>23.560384374999998</v>
      </c>
      <c r="H71" s="4">
        <f t="shared" ca="1" si="26"/>
        <v>-6.9446437499999991</v>
      </c>
      <c r="I71" s="4">
        <f t="shared" ca="1" si="26"/>
        <v>10.35026875</v>
      </c>
      <c r="J71" s="4">
        <f>INDEX($O$327:$O$338,MATCH(A64,$L$327:$L$338,-1)+1,1)</f>
        <v>167.5804</v>
      </c>
      <c r="K71" s="17">
        <f ca="1">MAX(ABS(F71),J71)</f>
        <v>167.5804</v>
      </c>
      <c r="L71" s="17">
        <f ca="1">MAX(ABS(G71),J71)</f>
        <v>167.5804</v>
      </c>
      <c r="M71" s="17">
        <f ca="1">MAX(ABS(H71),IF(J71="---",0,0.3*J71))</f>
        <v>50.274119999999996</v>
      </c>
      <c r="N71" s="17">
        <f ca="1">MAX(ABS(I71),IF(J71="---",0,0.3*J71))</f>
        <v>50.274119999999996</v>
      </c>
      <c r="O71" s="6" t="s">
        <v>75</v>
      </c>
      <c r="P71" s="19">
        <f ca="1">MAX(E71-$Z31*(1-((0.48*$Z29+E72)/(0.48*$Z29))^2),0)/(($F29-2*$F31)*$O$2)*1000</f>
        <v>0</v>
      </c>
      <c r="Q71" s="19">
        <f ca="1">MAX(F71-$Z31*(1-((0.48*$Z29+F72)/(0.48*$Z29))^2),0)/(($F29-2*$F31)*$O$2)*1000</f>
        <v>0</v>
      </c>
      <c r="R71" s="19">
        <f ca="1">MAX(G71-$Z31*(1-((0.48*$Z29+G72)/(0.48*$Z29))^2),0)/(($F29-2*$F31)*$O$2)*1000</f>
        <v>0</v>
      </c>
      <c r="S71" s="19">
        <f ca="1">MAX(H71-$Z31*(1-((0.48*$Z29+H72)/(0.48*$Z29))^2),0)/(($F29-2*$F31)*$O$2)*1000</f>
        <v>0</v>
      </c>
      <c r="T71" s="19">
        <f ca="1">MAX(I71-$Z31*(1-((0.48*$Z29+I72)/(0.48*$Z29))^2),0)/(($F29-2*$F31)*$O$2)*1000</f>
        <v>0</v>
      </c>
      <c r="U71" s="17">
        <f ca="1">MAX(P71:T71)</f>
        <v>0</v>
      </c>
      <c r="V71" s="47">
        <v>10.3</v>
      </c>
      <c r="W71" s="8">
        <f>2*V71*$O$2/10</f>
        <v>806.08695652173924</v>
      </c>
      <c r="X71" s="4">
        <f>W71*(F29-2*F31)/200</f>
        <v>249.88695652173917</v>
      </c>
    </row>
    <row r="72" spans="1:27" x14ac:dyDescent="0.2">
      <c r="D72" s="1" t="s">
        <v>12</v>
      </c>
      <c r="E72" s="20">
        <f ca="1">E59</f>
        <v>-154.67100000000002</v>
      </c>
      <c r="F72" s="8">
        <f ca="1">O59</f>
        <v>-109.62270000000001</v>
      </c>
      <c r="G72" s="8">
        <f ca="1">P59</f>
        <v>-111.2413</v>
      </c>
      <c r="H72" s="8">
        <f ca="1">Q59</f>
        <v>-108.3319</v>
      </c>
      <c r="I72" s="8">
        <f ca="1">R59</f>
        <v>-112.5321</v>
      </c>
      <c r="K72" s="17">
        <f ca="1">F72</f>
        <v>-109.62270000000001</v>
      </c>
      <c r="L72" s="17">
        <f ca="1">G72</f>
        <v>-111.2413</v>
      </c>
      <c r="M72" s="17">
        <f ca="1">H72</f>
        <v>-108.3319</v>
      </c>
      <c r="N72" s="17">
        <f ca="1">I72</f>
        <v>-112.5321</v>
      </c>
    </row>
    <row r="73" spans="1:27" x14ac:dyDescent="0.2">
      <c r="D73" s="7" t="s">
        <v>76</v>
      </c>
      <c r="E73" s="4">
        <f ca="1">($Z30+$X70)*(1-ABS((0.48*$Z29+E72)/(0.48*$Z29+$W70))^(1+1/(1+$W70/$Z29)))</f>
        <v>115.8717495498355</v>
      </c>
      <c r="K73" s="4">
        <f ca="1">($Z30+$X70)*(1-ABS((0.48*$Z29+K72)/(0.48*$Z29+$W70))^(1+1/(1+$W70/$Z29)))</f>
        <v>111.1974063790355</v>
      </c>
      <c r="L73" s="4">
        <f ca="1">($Z30+$X70)*(1-ABS((0.48*$Z29+L72)/(0.48*$Z29+$W70))^(1+1/(1+$W70/$Z29)))</f>
        <v>111.36761014274009</v>
      </c>
      <c r="M73" s="4">
        <f ca="1">($Z30+$X70)*(1-ABS((0.48*$Z29+M72)/(0.48*$Z29+$W70))^(1+1/(1+$W70/$Z29)))</f>
        <v>111.06155231296177</v>
      </c>
      <c r="N73" s="4">
        <f ca="1">($Z30+$X70)*(1-ABS((0.48*$Z29+N72)/(0.48*$Z29+$W70))^(1+1/(1+$W70/$Z29)))</f>
        <v>111.50322400905081</v>
      </c>
    </row>
    <row r="74" spans="1:27" x14ac:dyDescent="0.2">
      <c r="D74" s="7" t="s">
        <v>77</v>
      </c>
      <c r="E74" s="4">
        <f ca="1">($Z31+$X71)*(1-ABS((0.48*$Z29+E72)/(0.48*$Z29+$W71))^(1+1/(1+$W71/$Z29)))</f>
        <v>316.75867930465745</v>
      </c>
      <c r="K74" s="4">
        <f ca="1">($Z31+$X71)*(1-ABS((0.48*$Z29+K72)/(0.48*$Z29+$W71))^(1+1/(1+$W71/$Z29)))</f>
        <v>305.02801642436219</v>
      </c>
      <c r="L74" s="4">
        <f ca="1">($Z31+$X71)*(1-ABS((0.48*$Z29+L72)/(0.48*$Z29+$W71))^(1+1/(1+$W71/$Z29)))</f>
        <v>305.45505386866978</v>
      </c>
      <c r="M74" s="4">
        <f ca="1">($Z31+$X71)*(1-ABS((0.48*$Z29+M72)/(0.48*$Z29+$W71))^(1+1/(1+$W71/$Z29)))</f>
        <v>304.68716709491758</v>
      </c>
      <c r="N74" s="4">
        <f ca="1">($Z31+$X71)*(1-ABS((0.48*$Z29+N72)/(0.48*$Z29+$W71))^(1+1/(1+$W71/$Z29)))</f>
        <v>305.79531151917547</v>
      </c>
    </row>
    <row r="75" spans="1:27" x14ac:dyDescent="0.2">
      <c r="A75" t="str">
        <f ca="1">IF(MAX(E75:N75)&gt;1,"non verificato","verificato")</f>
        <v>verificato</v>
      </c>
      <c r="D75" s="7" t="s">
        <v>78</v>
      </c>
      <c r="E75" s="3">
        <f ca="1">ABS(E70/E73)^1.5+ABS(E71/E74)^1.5</f>
        <v>2.4389038208149756E-2</v>
      </c>
      <c r="K75" s="3">
        <f ca="1">ABS(K70/K73)^1.5+ABS(K71/K74)^1.5</f>
        <v>0.50743237754398551</v>
      </c>
      <c r="L75" s="3">
        <f ca="1">ABS(L70/L73)^1.5+ABS(L71/L74)^1.5</f>
        <v>0.50634906754166131</v>
      </c>
      <c r="M75" s="3">
        <f ca="1">ABS(M70/M73)^1.5+ABS(M71/M74)^1.5</f>
        <v>0.67803934110061537</v>
      </c>
      <c r="N75" s="3">
        <f ca="1">ABS(N70/N73)^1.5+ABS(N71/N74)^1.5</f>
        <v>0.67404853705621282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2</v>
      </c>
      <c r="D78" t="s">
        <v>22</v>
      </c>
      <c r="E78" s="1" t="s">
        <v>23</v>
      </c>
      <c r="F78" s="44">
        <v>70</v>
      </c>
      <c r="G78" t="s">
        <v>24</v>
      </c>
      <c r="H78" s="130" t="s">
        <v>25</v>
      </c>
      <c r="I78" s="130"/>
      <c r="J78" s="130"/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30</v>
      </c>
      <c r="G79" t="s">
        <v>24</v>
      </c>
      <c r="H79" s="130" t="s">
        <v>33</v>
      </c>
      <c r="I79" s="130"/>
      <c r="J79" s="130"/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107.1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s="130" t="s">
        <v>39</v>
      </c>
      <c r="I80" s="130"/>
      <c r="J80" s="130"/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249.9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7">INDEX(O$4:O$27,$W78,1)</f>
        <v>-11.5</v>
      </c>
      <c r="F83" s="4">
        <f t="shared" ca="1" si="27"/>
        <v>-6.9340000000000002</v>
      </c>
      <c r="G83" s="4">
        <f t="shared" ca="1" si="27"/>
        <v>0.13</v>
      </c>
      <c r="H83" s="4">
        <f t="shared" ca="1" si="27"/>
        <v>11.805</v>
      </c>
      <c r="I83" s="4">
        <f t="shared" ca="1" si="27"/>
        <v>-0.46100000000000002</v>
      </c>
      <c r="J83" s="4">
        <f t="shared" ca="1" si="27"/>
        <v>-1.0529999999999999</v>
      </c>
    </row>
    <row r="84" spans="1:28" x14ac:dyDescent="0.2">
      <c r="D84" s="1" t="s">
        <v>55</v>
      </c>
      <c r="E84" s="4">
        <f t="shared" ref="E84:J84" ca="1" si="28">INDEX(E$4:E$27,$W78,1)</f>
        <v>-5.5359999999999996</v>
      </c>
      <c r="F84" s="4">
        <f t="shared" ca="1" si="28"/>
        <v>-2.2109999999999999</v>
      </c>
      <c r="G84" s="4">
        <f t="shared" ca="1" si="28"/>
        <v>111.93899999999999</v>
      </c>
      <c r="H84" s="4">
        <f t="shared" ca="1" si="28"/>
        <v>0.246</v>
      </c>
      <c r="I84" s="4">
        <f t="shared" ca="1" si="28"/>
        <v>4.2190000000000003</v>
      </c>
      <c r="J84" s="4">
        <f t="shared" ca="1" si="28"/>
        <v>9.6430000000000007</v>
      </c>
    </row>
    <row r="85" spans="1:28" x14ac:dyDescent="0.2">
      <c r="D85" s="1" t="s">
        <v>56</v>
      </c>
      <c r="E85" s="4">
        <f t="shared" ref="E85:J85" ca="1" si="29">INDEX(O$4:O$27,$W78+2,1)</f>
        <v>-7.157</v>
      </c>
      <c r="F85" s="4">
        <f t="shared" ca="1" si="29"/>
        <v>-4.343</v>
      </c>
      <c r="G85" s="4">
        <f t="shared" ca="1" si="29"/>
        <v>0.05</v>
      </c>
      <c r="H85" s="4">
        <f t="shared" ca="1" si="29"/>
        <v>4.5609999999999999</v>
      </c>
      <c r="I85" s="4">
        <f t="shared" ca="1" si="29"/>
        <v>-0.17599999999999999</v>
      </c>
      <c r="J85" s="4">
        <f t="shared" ca="1" si="29"/>
        <v>-0.40100000000000002</v>
      </c>
    </row>
    <row r="86" spans="1:28" x14ac:dyDescent="0.2">
      <c r="D86" s="1" t="s">
        <v>57</v>
      </c>
      <c r="E86" s="4">
        <f t="shared" ref="E86:J86" ca="1" si="30">INDEX(E$4:E$27,$W78+2,1)</f>
        <v>-3.2189999999999999</v>
      </c>
      <c r="F86" s="4">
        <f t="shared" ca="1" si="30"/>
        <v>-1.196</v>
      </c>
      <c r="G86" s="4">
        <f t="shared" ca="1" si="30"/>
        <v>59.372</v>
      </c>
      <c r="H86" s="4">
        <f t="shared" ca="1" si="30"/>
        <v>0.123</v>
      </c>
      <c r="I86" s="4">
        <f t="shared" ca="1" si="30"/>
        <v>2.2730000000000001</v>
      </c>
      <c r="J86" s="4">
        <f t="shared" ca="1" si="30"/>
        <v>5.1959999999999997</v>
      </c>
      <c r="M86" t="s">
        <v>58</v>
      </c>
    </row>
    <row r="87" spans="1:28" x14ac:dyDescent="0.2">
      <c r="D87" s="1" t="s">
        <v>12</v>
      </c>
      <c r="E87" s="4">
        <f t="shared" ref="E87:J87" ca="1" si="31">INDEX(Y$4:Y$27,$W78+3,1)</f>
        <v>-384.62799999999999</v>
      </c>
      <c r="F87" s="4">
        <f t="shared" ca="1" si="31"/>
        <v>-254.29400000000001</v>
      </c>
      <c r="G87" s="4">
        <f t="shared" ca="1" si="31"/>
        <v>4.851</v>
      </c>
      <c r="H87" s="4">
        <f t="shared" ca="1" si="31"/>
        <v>5.0369999999999999</v>
      </c>
      <c r="I87" s="4">
        <f t="shared" ca="1" si="31"/>
        <v>2.3999999999999994E-2</v>
      </c>
      <c r="J87" s="4">
        <f t="shared" ca="1" si="31"/>
        <v>5.3999999999999992E-2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2">INDEX(O$4:O$27,$W78+1,1)</f>
        <v>11.401999999999999</v>
      </c>
      <c r="F90" s="4">
        <f t="shared" ca="1" si="32"/>
        <v>6.9640000000000004</v>
      </c>
      <c r="G90" s="4">
        <f t="shared" ca="1" si="32"/>
        <v>-3.1E-2</v>
      </c>
      <c r="H90" s="4">
        <f t="shared" ca="1" si="32"/>
        <v>-2.7890000000000001</v>
      </c>
      <c r="I90" s="4">
        <f t="shared" ca="1" si="32"/>
        <v>0.10100000000000001</v>
      </c>
      <c r="J90" s="4">
        <f t="shared" ca="1" si="32"/>
        <v>0.23200000000000001</v>
      </c>
    </row>
    <row r="91" spans="1:28" x14ac:dyDescent="0.2">
      <c r="D91" s="1" t="s">
        <v>55</v>
      </c>
      <c r="E91" s="4">
        <f t="shared" ref="E91:J91" ca="1" si="33">INDEX(E$4:E$27,$W78+1,1)</f>
        <v>4.7640000000000002</v>
      </c>
      <c r="F91" s="4">
        <f t="shared" ca="1" si="33"/>
        <v>1.6140000000000001</v>
      </c>
      <c r="G91" s="4">
        <f t="shared" ca="1" si="33"/>
        <v>-78.052000000000007</v>
      </c>
      <c r="H91" s="4">
        <f t="shared" ca="1" si="33"/>
        <v>-0.14799999999999999</v>
      </c>
      <c r="I91" s="4">
        <f t="shared" ca="1" si="33"/>
        <v>-3.056</v>
      </c>
      <c r="J91" s="4">
        <f t="shared" ca="1" si="33"/>
        <v>-6.9859999999999998</v>
      </c>
    </row>
    <row r="92" spans="1:28" x14ac:dyDescent="0.2">
      <c r="D92" s="1" t="s">
        <v>56</v>
      </c>
      <c r="E92" s="4">
        <f t="shared" ref="E92:J94" ca="1" si="34">E85</f>
        <v>-7.157</v>
      </c>
      <c r="F92" s="4">
        <f t="shared" ca="1" si="34"/>
        <v>-4.343</v>
      </c>
      <c r="G92" s="4">
        <f t="shared" ca="1" si="34"/>
        <v>0.05</v>
      </c>
      <c r="H92" s="4">
        <f t="shared" ca="1" si="34"/>
        <v>4.5609999999999999</v>
      </c>
      <c r="I92" s="4">
        <f t="shared" ca="1" si="34"/>
        <v>-0.17599999999999999</v>
      </c>
      <c r="J92" s="4">
        <f t="shared" ca="1" si="34"/>
        <v>-0.40100000000000002</v>
      </c>
    </row>
    <row r="93" spans="1:28" x14ac:dyDescent="0.2">
      <c r="D93" s="1" t="s">
        <v>57</v>
      </c>
      <c r="E93" s="4">
        <f t="shared" ca="1" si="34"/>
        <v>-3.2189999999999999</v>
      </c>
      <c r="F93" s="4">
        <f t="shared" ca="1" si="34"/>
        <v>-1.196</v>
      </c>
      <c r="G93" s="4">
        <f t="shared" ca="1" si="34"/>
        <v>59.372</v>
      </c>
      <c r="H93" s="4">
        <f t="shared" ca="1" si="34"/>
        <v>0.123</v>
      </c>
      <c r="I93" s="4">
        <f t="shared" ca="1" si="34"/>
        <v>2.2730000000000001</v>
      </c>
      <c r="J93" s="4">
        <f t="shared" ca="1" si="34"/>
        <v>5.1959999999999997</v>
      </c>
    </row>
    <row r="94" spans="1:28" x14ac:dyDescent="0.2">
      <c r="D94" s="1" t="s">
        <v>12</v>
      </c>
      <c r="E94" s="4">
        <f t="shared" ca="1" si="34"/>
        <v>-384.62799999999999</v>
      </c>
      <c r="F94" s="4">
        <f t="shared" ca="1" si="34"/>
        <v>-254.29400000000001</v>
      </c>
      <c r="G94" s="4">
        <f t="shared" ca="1" si="34"/>
        <v>4.851</v>
      </c>
      <c r="H94" s="4">
        <f t="shared" ca="1" si="34"/>
        <v>5.0369999999999999</v>
      </c>
      <c r="I94" s="4">
        <f t="shared" ca="1" si="34"/>
        <v>2.3999999999999994E-2</v>
      </c>
      <c r="J94" s="4">
        <f t="shared" ca="1" si="34"/>
        <v>5.3999999999999992E-2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5">E83-(E83-E90)/$M80*$M78</f>
        <v>-9.3529374999999995</v>
      </c>
      <c r="F97" s="14">
        <f t="shared" ca="1" si="35"/>
        <v>-5.6310625000000005</v>
      </c>
      <c r="G97" s="14">
        <f t="shared" ca="1" si="35"/>
        <v>0.11490625</v>
      </c>
      <c r="H97" s="14">
        <f t="shared" ca="1" si="35"/>
        <v>10.4368125</v>
      </c>
      <c r="I97" s="14">
        <f t="shared" ca="1" si="35"/>
        <v>-0.40831250000000002</v>
      </c>
      <c r="J97" s="14">
        <f t="shared" ca="1" si="35"/>
        <v>-0.93253124999999992</v>
      </c>
      <c r="K97" s="14">
        <f t="shared" ref="K97:L101" ca="1" si="36">(ABS(G97)+ABS(I97))*SIGN(G97)</f>
        <v>0.52321875000000007</v>
      </c>
      <c r="L97" s="14">
        <f t="shared" ca="1" si="36"/>
        <v>11.369343750000001</v>
      </c>
      <c r="M97" s="14">
        <f ca="1">(ABS(K97)+0.3*ABS(L97))*SIGN(K97)</f>
        <v>3.934021875</v>
      </c>
      <c r="N97" s="14">
        <f ca="1">(ABS(L97)+0.3*ABS(K97))*SIGN(L97)</f>
        <v>11.526309375</v>
      </c>
      <c r="O97" s="14">
        <f ca="1">F97+M97</f>
        <v>-1.6970406250000005</v>
      </c>
      <c r="P97" s="14">
        <f ca="1">F97-M97</f>
        <v>-9.5650843750000014</v>
      </c>
      <c r="Q97" s="14">
        <f ca="1">F97+N97</f>
        <v>5.8952468749999998</v>
      </c>
      <c r="R97" s="14">
        <f ca="1">F97-N97</f>
        <v>-17.157371875000003</v>
      </c>
      <c r="AB97"/>
    </row>
    <row r="98" spans="1:28" s="10" customFormat="1" x14ac:dyDescent="0.2">
      <c r="D98" s="12" t="s">
        <v>55</v>
      </c>
      <c r="E98" s="14">
        <f t="shared" ref="E98:J98" ca="1" si="37">E84-(E84-E91)/$M80*$M78</f>
        <v>-4.5703749999999994</v>
      </c>
      <c r="F98" s="14">
        <f t="shared" ca="1" si="37"/>
        <v>-1.8524062499999998</v>
      </c>
      <c r="G98" s="14">
        <f t="shared" ca="1" si="37"/>
        <v>94.127343749999994</v>
      </c>
      <c r="H98" s="14">
        <f t="shared" ca="1" si="37"/>
        <v>0.20906249999999998</v>
      </c>
      <c r="I98" s="14">
        <f t="shared" ca="1" si="37"/>
        <v>3.5369687500000002</v>
      </c>
      <c r="J98" s="14">
        <f t="shared" ca="1" si="37"/>
        <v>8.0840312500000007</v>
      </c>
      <c r="K98" s="14">
        <f t="shared" ca="1" si="36"/>
        <v>97.664312499999994</v>
      </c>
      <c r="L98" s="14">
        <f t="shared" ca="1" si="36"/>
        <v>8.2930937500000006</v>
      </c>
      <c r="M98" s="14">
        <f ca="1">(ABS(K98)+0.3*ABS(L98))*SIGN(K98)</f>
        <v>100.15224062499999</v>
      </c>
      <c r="N98" s="14">
        <f ca="1">(ABS(L98)+0.3*ABS(K98))*SIGN(L98)</f>
        <v>37.592387500000001</v>
      </c>
      <c r="O98" s="14">
        <f ca="1">F98+M98</f>
        <v>98.299834374999989</v>
      </c>
      <c r="P98" s="14">
        <f ca="1">F98-M98</f>
        <v>-102.00464687499999</v>
      </c>
      <c r="Q98" s="14">
        <f ca="1">F98+N98</f>
        <v>35.73998125</v>
      </c>
      <c r="R98" s="14">
        <f ca="1">F98-N98</f>
        <v>-39.444793750000002</v>
      </c>
      <c r="AB98"/>
    </row>
    <row r="99" spans="1:28" s="10" customFormat="1" x14ac:dyDescent="0.2">
      <c r="D99" s="12" t="s">
        <v>56</v>
      </c>
      <c r="E99" s="14">
        <f t="shared" ref="E99:J99" ca="1" si="38">E85</f>
        <v>-7.157</v>
      </c>
      <c r="F99" s="14">
        <f t="shared" ca="1" si="38"/>
        <v>-4.343</v>
      </c>
      <c r="G99" s="14">
        <f t="shared" ca="1" si="38"/>
        <v>0.05</v>
      </c>
      <c r="H99" s="14">
        <f t="shared" ca="1" si="38"/>
        <v>4.5609999999999999</v>
      </c>
      <c r="I99" s="14">
        <f t="shared" ca="1" si="38"/>
        <v>-0.17599999999999999</v>
      </c>
      <c r="J99" s="14">
        <f t="shared" ca="1" si="38"/>
        <v>-0.40100000000000002</v>
      </c>
      <c r="K99" s="14">
        <f t="shared" ca="1" si="36"/>
        <v>0.22599999999999998</v>
      </c>
      <c r="L99" s="14">
        <f t="shared" ca="1" si="36"/>
        <v>4.9619999999999997</v>
      </c>
      <c r="M99" s="14">
        <f ca="1">(ABS(K99)+0.3*ABS(L99))*SIGN(K99)</f>
        <v>1.7145999999999999</v>
      </c>
      <c r="N99" s="14">
        <f ca="1">(ABS(L99)+0.3*ABS(K99))*SIGN(L99)</f>
        <v>5.0297999999999998</v>
      </c>
      <c r="O99" s="14">
        <f ca="1">F99+M99</f>
        <v>-2.6284000000000001</v>
      </c>
      <c r="P99" s="14">
        <f ca="1">F99-M99</f>
        <v>-6.0575999999999999</v>
      </c>
      <c r="Q99" s="14">
        <f ca="1">F99+N99</f>
        <v>0.68679999999999986</v>
      </c>
      <c r="R99" s="14">
        <f ca="1">F99-N99</f>
        <v>-9.3727999999999998</v>
      </c>
      <c r="AB99"/>
    </row>
    <row r="100" spans="1:28" s="10" customFormat="1" x14ac:dyDescent="0.2">
      <c r="D100" s="12" t="s">
        <v>57</v>
      </c>
      <c r="E100" s="14">
        <f t="shared" ref="E100:J100" ca="1" si="39">E86</f>
        <v>-3.2189999999999999</v>
      </c>
      <c r="F100" s="14">
        <f t="shared" ca="1" si="39"/>
        <v>-1.196</v>
      </c>
      <c r="G100" s="14">
        <f t="shared" ca="1" si="39"/>
        <v>59.372</v>
      </c>
      <c r="H100" s="14">
        <f t="shared" ca="1" si="39"/>
        <v>0.123</v>
      </c>
      <c r="I100" s="14">
        <f t="shared" ca="1" si="39"/>
        <v>2.2730000000000001</v>
      </c>
      <c r="J100" s="14">
        <f t="shared" ca="1" si="39"/>
        <v>5.1959999999999997</v>
      </c>
      <c r="K100" s="14">
        <f t="shared" ca="1" si="36"/>
        <v>61.645000000000003</v>
      </c>
      <c r="L100" s="14">
        <f t="shared" ca="1" si="36"/>
        <v>5.319</v>
      </c>
      <c r="M100" s="14">
        <f ca="1">(ABS(K100)+0.3*ABS(L100))*SIGN(K100)</f>
        <v>63.240700000000004</v>
      </c>
      <c r="N100" s="14">
        <f ca="1">(ABS(L100)+0.3*ABS(K100))*SIGN(L100)</f>
        <v>23.8125</v>
      </c>
      <c r="O100" s="14">
        <f ca="1">F100+M100</f>
        <v>62.044700000000006</v>
      </c>
      <c r="P100" s="14">
        <f ca="1">F100-M100</f>
        <v>-64.436700000000002</v>
      </c>
      <c r="Q100" s="14">
        <f ca="1">F100+N100</f>
        <v>22.616499999999998</v>
      </c>
      <c r="R100" s="14">
        <f ca="1">F100-N100</f>
        <v>-25.008500000000002</v>
      </c>
      <c r="AB100"/>
    </row>
    <row r="101" spans="1:28" s="10" customFormat="1" x14ac:dyDescent="0.2">
      <c r="D101" s="12" t="s">
        <v>12</v>
      </c>
      <c r="E101" s="14">
        <f ca="1">E87+K87</f>
        <v>-402.37299999999999</v>
      </c>
      <c r="F101" s="14">
        <f ca="1">F87+L87</f>
        <v>-267.94400000000002</v>
      </c>
      <c r="G101" s="14">
        <f ca="1">G87</f>
        <v>4.851</v>
      </c>
      <c r="H101" s="14">
        <f ca="1">H87</f>
        <v>5.0369999999999999</v>
      </c>
      <c r="I101" s="14">
        <f ca="1">I87</f>
        <v>2.3999999999999994E-2</v>
      </c>
      <c r="J101" s="14">
        <f ca="1">J87</f>
        <v>5.3999999999999992E-2</v>
      </c>
      <c r="K101" s="14">
        <f t="shared" ca="1" si="36"/>
        <v>4.875</v>
      </c>
      <c r="L101" s="14">
        <f t="shared" ca="1" si="36"/>
        <v>5.0910000000000002</v>
      </c>
      <c r="M101" s="14">
        <f ca="1">(ABS(K101)+0.3*ABS(L101))*SIGN(K101)</f>
        <v>6.4023000000000003</v>
      </c>
      <c r="N101" s="14">
        <f ca="1">(ABS(L101)+0.3*ABS(K101))*SIGN(L101)</f>
        <v>6.5534999999999997</v>
      </c>
      <c r="O101" s="14">
        <f ca="1">F101+M101</f>
        <v>-261.54169999999999</v>
      </c>
      <c r="P101" s="14">
        <f ca="1">F101-M101</f>
        <v>-274.34630000000004</v>
      </c>
      <c r="Q101" s="14">
        <f ca="1">F101+N101</f>
        <v>-261.39050000000003</v>
      </c>
      <c r="R101" s="14">
        <f ca="1">F101-N101</f>
        <v>-274.4975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40">E90+(E83-E90)/$M80*$M79</f>
        <v>9.2549374999999987</v>
      </c>
      <c r="F104" s="14">
        <f t="shared" ca="1" si="40"/>
        <v>5.6610625000000008</v>
      </c>
      <c r="G104" s="14">
        <f t="shared" ca="1" si="40"/>
        <v>-1.590625E-2</v>
      </c>
      <c r="H104" s="14">
        <f t="shared" ca="1" si="40"/>
        <v>-1.4208125</v>
      </c>
      <c r="I104" s="14">
        <f t="shared" ca="1" si="40"/>
        <v>4.8312500000000001E-2</v>
      </c>
      <c r="J104" s="14">
        <f t="shared" ca="1" si="40"/>
        <v>0.11153125000000001</v>
      </c>
      <c r="K104" s="14">
        <f t="shared" ref="K104:L108" ca="1" si="41">(ABS(G104)+ABS(I104))*SIGN(G104)</f>
        <v>-6.4218750000000005E-2</v>
      </c>
      <c r="L104" s="14">
        <f t="shared" ca="1" si="41"/>
        <v>-1.5323437500000001</v>
      </c>
      <c r="M104" s="14">
        <f ca="1">(ABS(K104)+0.3*ABS(L104))*SIGN(K104)</f>
        <v>-0.52392187499999998</v>
      </c>
      <c r="N104" s="14">
        <f ca="1">(ABS(L104)+0.3*ABS(K104))*SIGN(L104)</f>
        <v>-1.5516093750000002</v>
      </c>
      <c r="O104" s="14">
        <f ca="1">F104+M104</f>
        <v>5.1371406250000007</v>
      </c>
      <c r="P104" s="14">
        <f ca="1">F104-M104</f>
        <v>6.1849843750000009</v>
      </c>
      <c r="Q104" s="14">
        <f ca="1">F104+N104</f>
        <v>4.1094531250000008</v>
      </c>
      <c r="R104" s="14">
        <f ca="1">F104-N104</f>
        <v>7.2126718750000007</v>
      </c>
      <c r="AB104"/>
    </row>
    <row r="105" spans="1:28" s="10" customFormat="1" x14ac:dyDescent="0.2">
      <c r="D105" s="12" t="s">
        <v>55</v>
      </c>
      <c r="E105" s="14">
        <f t="shared" ref="E105:J105" ca="1" si="42">E91+(E84-E91)/$M80*$M79</f>
        <v>3.7983750000000001</v>
      </c>
      <c r="F105" s="14">
        <f t="shared" ca="1" si="42"/>
        <v>1.2554062500000001</v>
      </c>
      <c r="G105" s="14">
        <f t="shared" ca="1" si="42"/>
        <v>-60.240343750000008</v>
      </c>
      <c r="H105" s="14">
        <f t="shared" ca="1" si="42"/>
        <v>-0.11106249999999998</v>
      </c>
      <c r="I105" s="14">
        <f t="shared" ca="1" si="42"/>
        <v>-2.37396875</v>
      </c>
      <c r="J105" s="14">
        <f t="shared" ca="1" si="42"/>
        <v>-5.4270312499999998</v>
      </c>
      <c r="K105" s="14">
        <f t="shared" ca="1" si="41"/>
        <v>-62.614312500000011</v>
      </c>
      <c r="L105" s="14">
        <f t="shared" ca="1" si="41"/>
        <v>-5.5380937499999998</v>
      </c>
      <c r="M105" s="14">
        <f ca="1">(ABS(K105)+0.3*ABS(L105))*SIGN(K105)</f>
        <v>-64.275740625000012</v>
      </c>
      <c r="N105" s="14">
        <f ca="1">(ABS(L105)+0.3*ABS(K105))*SIGN(L105)</f>
        <v>-24.322387500000005</v>
      </c>
      <c r="O105" s="14">
        <f ca="1">F105+M105</f>
        <v>-63.020334375000012</v>
      </c>
      <c r="P105" s="14">
        <f ca="1">F105-M105</f>
        <v>65.531146875000019</v>
      </c>
      <c r="Q105" s="14">
        <f ca="1">F105+N105</f>
        <v>-23.066981250000005</v>
      </c>
      <c r="R105" s="14">
        <f ca="1">F105-N105</f>
        <v>25.577793750000005</v>
      </c>
      <c r="AB105"/>
    </row>
    <row r="106" spans="1:28" s="10" customFormat="1" x14ac:dyDescent="0.2">
      <c r="D106" s="12" t="s">
        <v>56</v>
      </c>
      <c r="E106" s="14">
        <f t="shared" ref="E106:J107" ca="1" si="43">E99</f>
        <v>-7.157</v>
      </c>
      <c r="F106" s="14">
        <f t="shared" ca="1" si="43"/>
        <v>-4.343</v>
      </c>
      <c r="G106" s="14">
        <f t="shared" ca="1" si="43"/>
        <v>0.05</v>
      </c>
      <c r="H106" s="14">
        <f t="shared" ca="1" si="43"/>
        <v>4.5609999999999999</v>
      </c>
      <c r="I106" s="14">
        <f t="shared" ca="1" si="43"/>
        <v>-0.17599999999999999</v>
      </c>
      <c r="J106" s="14">
        <f t="shared" ca="1" si="43"/>
        <v>-0.40100000000000002</v>
      </c>
      <c r="K106" s="14">
        <f t="shared" ca="1" si="41"/>
        <v>0.22599999999999998</v>
      </c>
      <c r="L106" s="14">
        <f t="shared" ca="1" si="41"/>
        <v>4.9619999999999997</v>
      </c>
      <c r="M106" s="14">
        <f ca="1">(ABS(K106)+0.3*ABS(L106))*SIGN(K106)</f>
        <v>1.7145999999999999</v>
      </c>
      <c r="N106" s="14">
        <f ca="1">(ABS(L106)+0.3*ABS(K106))*SIGN(L106)</f>
        <v>5.0297999999999998</v>
      </c>
      <c r="O106" s="14">
        <f ca="1">F106+M106</f>
        <v>-2.6284000000000001</v>
      </c>
      <c r="P106" s="14">
        <f ca="1">F106-M106</f>
        <v>-6.0575999999999999</v>
      </c>
      <c r="Q106" s="14">
        <f ca="1">F106+N106</f>
        <v>0.68679999999999986</v>
      </c>
      <c r="R106" s="14">
        <f ca="1">F106-N106</f>
        <v>-9.3727999999999998</v>
      </c>
      <c r="AB106"/>
    </row>
    <row r="107" spans="1:28" s="10" customFormat="1" x14ac:dyDescent="0.2">
      <c r="D107" s="12" t="s">
        <v>57</v>
      </c>
      <c r="E107" s="14">
        <f t="shared" ca="1" si="43"/>
        <v>-3.2189999999999999</v>
      </c>
      <c r="F107" s="14">
        <f t="shared" ca="1" si="43"/>
        <v>-1.196</v>
      </c>
      <c r="G107" s="14">
        <f t="shared" ca="1" si="43"/>
        <v>59.372</v>
      </c>
      <c r="H107" s="14">
        <f t="shared" ca="1" si="43"/>
        <v>0.123</v>
      </c>
      <c r="I107" s="14">
        <f t="shared" ca="1" si="43"/>
        <v>2.2730000000000001</v>
      </c>
      <c r="J107" s="14">
        <f t="shared" ca="1" si="43"/>
        <v>5.1959999999999997</v>
      </c>
      <c r="K107" s="14">
        <f t="shared" ca="1" si="41"/>
        <v>61.645000000000003</v>
      </c>
      <c r="L107" s="14">
        <f t="shared" ca="1" si="41"/>
        <v>5.319</v>
      </c>
      <c r="M107" s="14">
        <f ca="1">(ABS(K107)+0.3*ABS(L107))*SIGN(K107)</f>
        <v>63.240700000000004</v>
      </c>
      <c r="N107" s="14">
        <f ca="1">(ABS(L107)+0.3*ABS(K107))*SIGN(L107)</f>
        <v>23.8125</v>
      </c>
      <c r="O107" s="14">
        <f ca="1">F107+M107</f>
        <v>62.044700000000006</v>
      </c>
      <c r="P107" s="14">
        <f ca="1">F107-M107</f>
        <v>-64.436700000000002</v>
      </c>
      <c r="Q107" s="14">
        <f ca="1">F107+N107</f>
        <v>22.616499999999998</v>
      </c>
      <c r="R107" s="14">
        <f ca="1">F107-N107</f>
        <v>-25.008500000000002</v>
      </c>
      <c r="AB107"/>
    </row>
    <row r="108" spans="1:28" s="10" customFormat="1" x14ac:dyDescent="0.2">
      <c r="D108" s="12" t="s">
        <v>12</v>
      </c>
      <c r="E108" s="14">
        <f ca="1">E94+K94</f>
        <v>-420.11799999999999</v>
      </c>
      <c r="F108" s="14">
        <f ca="1">F94+L94</f>
        <v>-281.59399999999999</v>
      </c>
      <c r="G108" s="14">
        <f ca="1">G94</f>
        <v>4.851</v>
      </c>
      <c r="H108" s="14">
        <f ca="1">H94</f>
        <v>5.0369999999999999</v>
      </c>
      <c r="I108" s="14">
        <f ca="1">I94</f>
        <v>2.3999999999999994E-2</v>
      </c>
      <c r="J108" s="14">
        <f ca="1">J94</f>
        <v>5.3999999999999992E-2</v>
      </c>
      <c r="K108" s="14">
        <f t="shared" ca="1" si="41"/>
        <v>4.875</v>
      </c>
      <c r="L108" s="14">
        <f t="shared" ca="1" si="41"/>
        <v>5.0910000000000002</v>
      </c>
      <c r="M108" s="14">
        <f ca="1">(ABS(K108)+0.3*ABS(L108))*SIGN(K108)</f>
        <v>6.4023000000000003</v>
      </c>
      <c r="N108" s="14">
        <f ca="1">(ABS(L108)+0.3*ABS(K108))*SIGN(L108)</f>
        <v>6.5534999999999997</v>
      </c>
      <c r="O108" s="14">
        <f ca="1">F108+M108</f>
        <v>-275.19169999999997</v>
      </c>
      <c r="P108" s="14">
        <f ca="1">F108-M108</f>
        <v>-287.99630000000002</v>
      </c>
      <c r="Q108" s="14">
        <f ca="1">F108+N108</f>
        <v>-275.04050000000001</v>
      </c>
      <c r="R108" s="14">
        <f ca="1">F108-N108</f>
        <v>-288.14749999999998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2</v>
      </c>
      <c r="D111" s="1" t="s">
        <v>54</v>
      </c>
      <c r="E111" s="17">
        <f ca="1">E97</f>
        <v>-9.3529374999999995</v>
      </c>
      <c r="F111" s="4">
        <f t="shared" ref="F111:I112" ca="1" si="44">O97</f>
        <v>-1.6970406250000005</v>
      </c>
      <c r="G111" s="4">
        <f t="shared" ca="1" si="44"/>
        <v>-9.5650843750000014</v>
      </c>
      <c r="H111" s="18">
        <f t="shared" ca="1" si="44"/>
        <v>5.8952468749999998</v>
      </c>
      <c r="I111" s="18">
        <f t="shared" ca="1" si="44"/>
        <v>-17.157371875000003</v>
      </c>
      <c r="J111" s="4">
        <f>INDEX($N$327:$N$338,MATCH(A113,$L$327:$L$338,-1),1)</f>
        <v>73.819199999999995</v>
      </c>
      <c r="K111" s="17">
        <f ca="1">MAX(ABS(F111),IF(J111="---",0,0.3*J111))</f>
        <v>22.145759999999999</v>
      </c>
      <c r="L111" s="17">
        <f ca="1">MAX(ABS(G111),IF(J111="---",0,0.3*J111))</f>
        <v>22.145759999999999</v>
      </c>
      <c r="M111" s="17">
        <f ca="1">MAX(ABS(H111),J111)</f>
        <v>73.819199999999995</v>
      </c>
      <c r="N111" s="17">
        <f ca="1">MAX(ABS(I111),J111)</f>
        <v>73.819199999999995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0</v>
      </c>
      <c r="R111" s="19">
        <f ca="1">MAX(L111-$Z79*(1-((0.48*$Z78+L113)/(0.48*$Z78))^2),0)/(($F79-2*$F80)*$O$2)*1000</f>
        <v>0</v>
      </c>
      <c r="S111" s="19">
        <f ca="1">MAX(M111-$Z79*(1-((0.48*$Z78+M113)/(0.48*$Z78))^2),0)/(($F79-2*$F80)*$O$2)*1000</f>
        <v>4.4372718122070882</v>
      </c>
      <c r="T111" s="19">
        <f ca="1">MAX(N111-$Z79*(1-((0.48*$Z78+N113)/(0.48*$Z78))^2),0)/(($F79-2*$F80)*$O$2)*1000</f>
        <v>4.2517444578780834</v>
      </c>
      <c r="U111" s="17">
        <f ca="1">MAX(P111:T111)</f>
        <v>4.4372718122070882</v>
      </c>
      <c r="V111" s="47">
        <v>9.42</v>
      </c>
      <c r="W111" s="8">
        <f>2*V111*$O$2/10</f>
        <v>737.21739130434787</v>
      </c>
      <c r="X111" s="4">
        <f>W111*(F79-2*F80)/200</f>
        <v>81.093913043478267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-4.5703749999999994</v>
      </c>
      <c r="F112" s="18">
        <f t="shared" ca="1" si="44"/>
        <v>98.299834374999989</v>
      </c>
      <c r="G112" s="18">
        <f t="shared" ca="1" si="44"/>
        <v>-102.00464687499999</v>
      </c>
      <c r="H112" s="4">
        <f t="shared" ca="1" si="44"/>
        <v>35.73998125</v>
      </c>
      <c r="I112" s="4">
        <f t="shared" ca="1" si="44"/>
        <v>-39.444793750000002</v>
      </c>
      <c r="J112" s="4">
        <f>INDEX($O$327:$O$338,MATCH(A113,$L$327:$L$338,-1),1)</f>
        <v>154.68959999999998</v>
      </c>
      <c r="K112" s="17">
        <f ca="1">MAX(ABS(F112),J112)</f>
        <v>154.68959999999998</v>
      </c>
      <c r="L112" s="17">
        <f ca="1">MAX(ABS(G112),J112)</f>
        <v>154.68959999999998</v>
      </c>
      <c r="M112" s="17">
        <f ca="1">MAX(ABS(H112),IF(J112="---",0,0.3*J112))</f>
        <v>46.406879999999994</v>
      </c>
      <c r="N112" s="17">
        <f ca="1">MAX(ABS(I112),IF(J112="---",0,0.3*J112))</f>
        <v>46.406879999999994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2.9484868792814125</v>
      </c>
      <c r="R112" s="19">
        <f ca="1">MAX(L112-$Z80*(1-((0.48*$Z78+L113)/(0.48*$Z78))^2),0)/(($F78-2*$F80)*$O$2)*1000</f>
        <v>2.7984222136668198</v>
      </c>
      <c r="S112" s="19">
        <f ca="1">MAX(M112-$Z80*(1-((0.48*$Z78+M113)/(0.48*$Z78))^2),0)/(($F78-2*$F80)*$O$2)*1000</f>
        <v>0</v>
      </c>
      <c r="T112" s="19">
        <f ca="1">MAX(N112-$Z80*(1-((0.48*$Z78+N113)/(0.48*$Z78))^2),0)/(($F78-2*$F80)*$O$2)*1000</f>
        <v>0</v>
      </c>
      <c r="U112" s="17">
        <f ca="1">MAX(P112:T112)</f>
        <v>2.9484868792814125</v>
      </c>
      <c r="V112" s="47">
        <v>10.3</v>
      </c>
      <c r="W112" s="8">
        <f>2*V112*$O$2/10</f>
        <v>806.08695652173924</v>
      </c>
      <c r="X112" s="4">
        <f>W112*(F78-2*F80)/200</f>
        <v>249.88695652173917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-402.37299999999999</v>
      </c>
      <c r="F113" s="8">
        <f ca="1">O101</f>
        <v>-261.54169999999999</v>
      </c>
      <c r="G113" s="8">
        <f ca="1">P101</f>
        <v>-274.34630000000004</v>
      </c>
      <c r="H113" s="8">
        <f ca="1">Q101</f>
        <v>-261.39050000000003</v>
      </c>
      <c r="I113" s="8">
        <f ca="1">R101</f>
        <v>-274.4975</v>
      </c>
      <c r="K113" s="17">
        <f ca="1">F113</f>
        <v>-261.54169999999999</v>
      </c>
      <c r="L113" s="17">
        <f ca="1">G113</f>
        <v>-274.34630000000004</v>
      </c>
      <c r="M113" s="17">
        <f ca="1">H113</f>
        <v>-261.39050000000003</v>
      </c>
      <c r="N113" s="17">
        <f ca="1">I113</f>
        <v>-274.4975</v>
      </c>
    </row>
    <row r="114" spans="1:27" x14ac:dyDescent="0.2">
      <c r="D114" s="7" t="s">
        <v>76</v>
      </c>
      <c r="E114" s="4">
        <f ca="1">($Z79+$X111)*(1-ABS((0.48*$Z78+E113)/(0.48*$Z78+$W111))^(1+1/(1+$W111/$Z78)))</f>
        <v>139.2129847839729</v>
      </c>
      <c r="K114" s="4">
        <f ca="1">($Z79+$X111)*(1-ABS((0.48*$Z78+K113)/(0.48*$Z78+$W111))^(1+1/(1+$W111/$Z78)))</f>
        <v>126.43647523554657</v>
      </c>
      <c r="L114" s="4">
        <f ca="1">($Z79+$X111)*(1-ABS((0.48*$Z78+L113)/(0.48*$Z78+$W111))^(1+1/(1+$W111/$Z78)))</f>
        <v>127.65233134808918</v>
      </c>
      <c r="M114" s="4">
        <f ca="1">($Z79+$X111)*(1-ABS((0.48*$Z78+M113)/(0.48*$Z78+$W111))^(1+1/(1+$W111/$Z78)))</f>
        <v>126.4220538681668</v>
      </c>
      <c r="N114" s="4">
        <f ca="1">($Z79+$X111)*(1-ABS((0.48*$Z78+N113)/(0.48*$Z78+$W111))^(1+1/(1+$W111/$Z78)))</f>
        <v>127.66662421411748</v>
      </c>
    </row>
    <row r="115" spans="1:27" x14ac:dyDescent="0.2">
      <c r="D115" s="7" t="s">
        <v>77</v>
      </c>
      <c r="E115" s="4">
        <f ca="1">($Z80+$X112)*(1-ABS((0.48*$Z78+E113)/(0.48*$Z78+$W112))^(1+1/(1+$W112/$Z78)))</f>
        <v>375.43712498027423</v>
      </c>
      <c r="K115" s="4">
        <f ca="1">($Z80+$X112)*(1-ABS((0.48*$Z78+K113)/(0.48*$Z78+$W112))^(1+1/(1+$W112/$Z78)))</f>
        <v>343.2950861027482</v>
      </c>
      <c r="L115" s="4">
        <f ca="1">($Z80+$X112)*(1-ABS((0.48*$Z78+L113)/(0.48*$Z78+$W112))^(1+1/(1+$W112/$Z78)))</f>
        <v>346.35131649830436</v>
      </c>
      <c r="M115" s="4">
        <f ca="1">($Z80+$X112)*(1-ABS((0.48*$Z78+M113)/(0.48*$Z78+$W112))^(1+1/(1+$W112/$Z78)))</f>
        <v>343.25883885250983</v>
      </c>
      <c r="N115" s="4">
        <f ca="1">($Z80+$X112)*(1-ABS((0.48*$Z78+N113)/(0.48*$Z78+$W112))^(1+1/(1+$W112/$Z78)))</f>
        <v>346.3872466250582</v>
      </c>
    </row>
    <row r="116" spans="1:27" x14ac:dyDescent="0.2">
      <c r="A116" t="str">
        <f ca="1">IF(MAX(E116:N116)&gt;1,"non verificato","verificato")</f>
        <v>verificato</v>
      </c>
      <c r="D116" s="1" t="s">
        <v>78</v>
      </c>
      <c r="E116" s="3">
        <f ca="1">ABS(E111/E114)^1.5+ABS(E112/E115)^1.5</f>
        <v>1.8757298007225091E-2</v>
      </c>
      <c r="K116" s="3">
        <f ca="1">ABS(K111/K114)^1.5+ABS(K112/K115)^1.5</f>
        <v>0.37577950246413272</v>
      </c>
      <c r="L116" s="3">
        <f ca="1">ABS(L111/L114)^1.5+ABS(L112/L115)^1.5</f>
        <v>0.37073994202908189</v>
      </c>
      <c r="M116" s="3">
        <f ca="1">ABS(M111/M114)^1.5+ABS(M112/M115)^1.5</f>
        <v>0.49589958327773931</v>
      </c>
      <c r="N116" s="3">
        <f ca="1">ABS(N111/N114)^1.5+ABS(N112/N115)^1.5</f>
        <v>0.48871901384165506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9.2549374999999987</v>
      </c>
      <c r="F119" s="4">
        <f t="shared" ref="F119:I120" ca="1" si="45">O104</f>
        <v>5.1371406250000007</v>
      </c>
      <c r="G119" s="4">
        <f t="shared" ca="1" si="45"/>
        <v>6.1849843750000009</v>
      </c>
      <c r="H119" s="18">
        <f t="shared" ca="1" si="45"/>
        <v>4.1094531250000008</v>
      </c>
      <c r="I119" s="18">
        <f t="shared" ca="1" si="45"/>
        <v>7.2126718750000007</v>
      </c>
      <c r="J119" s="4">
        <f>INDEX($N$327:$N$338,MATCH(A113,$L$327:$L$338,-1)+1,1)</f>
        <v>84.584500000000006</v>
      </c>
      <c r="K119" s="17">
        <f ca="1">MAX(ABS(F119),IF(J119="---",0,0.3*J119))</f>
        <v>25.375350000000001</v>
      </c>
      <c r="L119" s="17">
        <f ca="1">MAX(ABS(G119),IF(J119="---",0,0.3*J119))</f>
        <v>25.375350000000001</v>
      </c>
      <c r="M119" s="17">
        <f ca="1">MAX(ABS(H119),J119)</f>
        <v>84.584500000000006</v>
      </c>
      <c r="N119" s="17">
        <f ca="1">MAX(ABS(I119),J119)</f>
        <v>84.584500000000006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0</v>
      </c>
      <c r="U119" s="17">
        <f ca="1">MAX(P119:T119)</f>
        <v>0</v>
      </c>
      <c r="V119" s="47">
        <v>9.42</v>
      </c>
      <c r="W119" s="8">
        <f>2*V119*$O$2/10</f>
        <v>737.21739130434787</v>
      </c>
      <c r="X119" s="4">
        <f>W119*(F79-2*F80)/200</f>
        <v>81.093913043478267</v>
      </c>
    </row>
    <row r="120" spans="1:27" x14ac:dyDescent="0.2">
      <c r="D120" s="1" t="s">
        <v>55</v>
      </c>
      <c r="E120" s="17">
        <f ca="1">E105</f>
        <v>3.7983750000000001</v>
      </c>
      <c r="F120" s="18">
        <f t="shared" ca="1" si="45"/>
        <v>-63.020334375000012</v>
      </c>
      <c r="G120" s="18">
        <f t="shared" ca="1" si="45"/>
        <v>65.531146875000019</v>
      </c>
      <c r="H120" s="4">
        <f t="shared" ca="1" si="45"/>
        <v>-23.066981250000005</v>
      </c>
      <c r="I120" s="4">
        <f t="shared" ca="1" si="45"/>
        <v>25.577793750000005</v>
      </c>
      <c r="J120" s="4">
        <f>INDEX($O$327:$O$338,MATCH(A113,$L$327:$L$338,-1)+1,1)</f>
        <v>208.20800000000006</v>
      </c>
      <c r="K120" s="17">
        <f ca="1">MAX(ABS(F120),J120)</f>
        <v>208.20800000000006</v>
      </c>
      <c r="L120" s="17">
        <f ca="1">MAX(ABS(G120),J120)</f>
        <v>208.20800000000006</v>
      </c>
      <c r="M120" s="17">
        <f ca="1">MAX(ABS(H120),IF(J120="---",0,0.3*J120))</f>
        <v>62.462400000000017</v>
      </c>
      <c r="N120" s="17">
        <f ca="1">MAX(ABS(I120),IF(J120="---",0,0.3*J120))</f>
        <v>62.462400000000017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0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</v>
      </c>
      <c r="U120" s="17">
        <f ca="1">MAX(P120:T120)</f>
        <v>0</v>
      </c>
      <c r="V120" s="47">
        <v>10.3</v>
      </c>
      <c r="W120" s="8">
        <f>2*V120*$O$2/10</f>
        <v>806.08695652173924</v>
      </c>
      <c r="X120" s="4">
        <f>W120*(F78-2*F80)/200</f>
        <v>249.88695652173917</v>
      </c>
    </row>
    <row r="121" spans="1:27" x14ac:dyDescent="0.2">
      <c r="D121" s="1" t="s">
        <v>12</v>
      </c>
      <c r="E121" s="20">
        <f ca="1">E108</f>
        <v>-420.11799999999999</v>
      </c>
      <c r="F121" s="8">
        <f ca="1">O108</f>
        <v>-275.19169999999997</v>
      </c>
      <c r="G121" s="8">
        <f ca="1">P108</f>
        <v>-287.99630000000002</v>
      </c>
      <c r="H121" s="8">
        <f ca="1">Q108</f>
        <v>-275.04050000000001</v>
      </c>
      <c r="I121" s="8">
        <f ca="1">R108</f>
        <v>-288.14749999999998</v>
      </c>
      <c r="K121" s="17">
        <f ca="1">F121</f>
        <v>-275.19169999999997</v>
      </c>
      <c r="L121" s="17">
        <f ca="1">G121</f>
        <v>-287.99630000000002</v>
      </c>
      <c r="M121" s="17">
        <f ca="1">H121</f>
        <v>-275.04050000000001</v>
      </c>
      <c r="N121" s="17">
        <f ca="1">I121</f>
        <v>-288.14749999999998</v>
      </c>
    </row>
    <row r="122" spans="1:27" x14ac:dyDescent="0.2">
      <c r="D122" s="7" t="s">
        <v>76</v>
      </c>
      <c r="E122" s="4">
        <f ca="1">($Z79+$X119)*(1-ABS((0.48*$Z78+E121)/(0.48*$Z78+$W119))^(1+1/(1+$W119/$Z78)))</f>
        <v>140.72899018099409</v>
      </c>
      <c r="K122" s="4">
        <f ca="1">($Z79+$X119)*(1-ABS((0.48*$Z78+K121)/(0.48*$Z78+$W119))^(1+1/(1+$W119/$Z78)))</f>
        <v>127.73222734759717</v>
      </c>
      <c r="L122" s="4">
        <f ca="1">($Z79+$X119)*(1-ABS((0.48*$Z78+L121)/(0.48*$Z78+$W119))^(1+1/(1+$W119/$Z78)))</f>
        <v>128.93660457116894</v>
      </c>
      <c r="M122" s="4">
        <f ca="1">($Z79+$X119)*(1-ABS((0.48*$Z78+M121)/(0.48*$Z78+$W119))^(1+1/(1+$W119/$Z78)))</f>
        <v>127.71794137501607</v>
      </c>
      <c r="N122" s="4">
        <f ca="1">($Z79+$X119)*(1-ABS((0.48*$Z78+N121)/(0.48*$Z78+$W119))^(1+1/(1+$W119/$Z78)))</f>
        <v>128.95076173998078</v>
      </c>
    </row>
    <row r="123" spans="1:27" x14ac:dyDescent="0.2">
      <c r="D123" s="7" t="s">
        <v>77</v>
      </c>
      <c r="E123" s="4">
        <f ca="1">($Z80+$X120)*(1-ABS((0.48*$Z78+E121)/(0.48*$Z78+$W120))^(1+1/(1+$W120/$Z78)))</f>
        <v>379.25516515827383</v>
      </c>
      <c r="K123" s="4">
        <f ca="1">($Z80+$X120)*(1-ABS((0.48*$Z78+K121)/(0.48*$Z78+$W120))^(1+1/(1+$W120/$Z78)))</f>
        <v>346.55216396958355</v>
      </c>
      <c r="L123" s="4">
        <f ca="1">($Z80+$X120)*(1-ABS((0.48*$Z78+L121)/(0.48*$Z78+$W120))^(1+1/(1+$W120/$Z78)))</f>
        <v>349.58006361830104</v>
      </c>
      <c r="M123" s="4">
        <f ca="1">($Z80+$X120)*(1-ABS((0.48*$Z78+M121)/(0.48*$Z78+$W120))^(1+1/(1+$W120/$Z78)))</f>
        <v>346.5162508563634</v>
      </c>
      <c r="N123" s="4">
        <f ca="1">($Z80+$X120)*(1-ABS((0.48*$Z78+N121)/(0.48*$Z78+$W120))^(1+1/(1+$W120/$Z78)))</f>
        <v>349.61565880678592</v>
      </c>
    </row>
    <row r="124" spans="1:27" x14ac:dyDescent="0.2">
      <c r="A124" t="str">
        <f ca="1">IF(MAX(E124:N124)&gt;1,"non verificato","verificato")</f>
        <v>verificato</v>
      </c>
      <c r="D124" s="7" t="s">
        <v>78</v>
      </c>
      <c r="E124" s="3">
        <f ca="1">ABS(E119/E122)^1.5+ABS(E120/E123)^1.5</f>
        <v>1.786724711370475E-2</v>
      </c>
      <c r="K124" s="3">
        <f ca="1">ABS(K119/K122)^1.5+ABS(K120/K123)^1.5</f>
        <v>0.55423168633853692</v>
      </c>
      <c r="L124" s="3">
        <f ca="1">ABS(L119/L122)^1.5+ABS(L120/L123)^1.5</f>
        <v>0.54695673783607834</v>
      </c>
      <c r="M124" s="3">
        <f ca="1">ABS(M119/M122)^1.5+ABS(M120/M123)^1.5</f>
        <v>0.61549412659605796</v>
      </c>
      <c r="N124" s="3">
        <f ca="1">ABS(N119/N122)^1.5+ABS(N120/N123)^1.5</f>
        <v>0.60676814528576961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2</v>
      </c>
      <c r="D127" t="s">
        <v>22</v>
      </c>
      <c r="E127" s="1" t="s">
        <v>23</v>
      </c>
      <c r="F127" s="44">
        <v>70</v>
      </c>
      <c r="G127" t="s">
        <v>24</v>
      </c>
      <c r="H127" s="130" t="s">
        <v>25</v>
      </c>
      <c r="I127" s="130"/>
      <c r="J127" s="130"/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30</v>
      </c>
      <c r="G128" t="s">
        <v>24</v>
      </c>
      <c r="H128" s="130" t="s">
        <v>33</v>
      </c>
      <c r="I128" s="130"/>
      <c r="J128" s="130"/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107.1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s="130" t="s">
        <v>39</v>
      </c>
      <c r="I129" s="130"/>
      <c r="J129" s="130"/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249.9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6">INDEX(O$4:O$27,$W127,1)</f>
        <v>-11.506</v>
      </c>
      <c r="F132" s="4">
        <f t="shared" ca="1" si="46"/>
        <v>-7.11</v>
      </c>
      <c r="G132" s="4">
        <f t="shared" ca="1" si="46"/>
        <v>0.08</v>
      </c>
      <c r="H132" s="4">
        <f t="shared" ca="1" si="46"/>
        <v>7.9139999999999997</v>
      </c>
      <c r="I132" s="4">
        <f t="shared" ca="1" si="46"/>
        <v>-0.307</v>
      </c>
      <c r="J132" s="4">
        <f t="shared" ca="1" si="46"/>
        <v>-0.70299999999999996</v>
      </c>
    </row>
    <row r="133" spans="1:27" x14ac:dyDescent="0.2">
      <c r="D133" s="1" t="s">
        <v>55</v>
      </c>
      <c r="E133" s="4">
        <f t="shared" ref="E133:J133" ca="1" si="47">INDEX(E$4:E$27,$W127,1)</f>
        <v>-4.2489999999999997</v>
      </c>
      <c r="F133" s="4">
        <f t="shared" ca="1" si="47"/>
        <v>-1.1020000000000001</v>
      </c>
      <c r="G133" s="4">
        <f t="shared" ca="1" si="47"/>
        <v>132.70500000000001</v>
      </c>
      <c r="H133" s="4">
        <f t="shared" ca="1" si="47"/>
        <v>0.35799999999999998</v>
      </c>
      <c r="I133" s="4">
        <f t="shared" ca="1" si="47"/>
        <v>4.9340000000000002</v>
      </c>
      <c r="J133" s="4">
        <f t="shared" ca="1" si="47"/>
        <v>11.278</v>
      </c>
    </row>
    <row r="134" spans="1:27" x14ac:dyDescent="0.2">
      <c r="D134" s="1" t="s">
        <v>56</v>
      </c>
      <c r="E134" s="4">
        <f t="shared" ref="E134:J134" ca="1" si="48">INDEX(O$4:O$27,$W127+2,1)</f>
        <v>-7.1970000000000001</v>
      </c>
      <c r="F134" s="4">
        <f t="shared" ca="1" si="48"/>
        <v>-4.4370000000000003</v>
      </c>
      <c r="G134" s="4">
        <f t="shared" ca="1" si="48"/>
        <v>0.04</v>
      </c>
      <c r="H134" s="4">
        <f t="shared" ca="1" si="48"/>
        <v>3.944</v>
      </c>
      <c r="I134" s="4">
        <f t="shared" ca="1" si="48"/>
        <v>-0.15</v>
      </c>
      <c r="J134" s="4">
        <f t="shared" ca="1" si="48"/>
        <v>-0.34200000000000003</v>
      </c>
    </row>
    <row r="135" spans="1:27" x14ac:dyDescent="0.2">
      <c r="D135" s="1" t="s">
        <v>57</v>
      </c>
      <c r="E135" s="4">
        <f t="shared" ref="E135:J135" ca="1" si="49">INDEX(E$4:E$27,$W127+2,1)</f>
        <v>-3.4180000000000001</v>
      </c>
      <c r="F135" s="4">
        <f t="shared" ca="1" si="49"/>
        <v>-1.177</v>
      </c>
      <c r="G135" s="4">
        <f t="shared" ca="1" si="49"/>
        <v>84.167000000000002</v>
      </c>
      <c r="H135" s="4">
        <f t="shared" ca="1" si="49"/>
        <v>0.218</v>
      </c>
      <c r="I135" s="4">
        <f t="shared" ca="1" si="49"/>
        <v>3.157</v>
      </c>
      <c r="J135" s="4">
        <f t="shared" ca="1" si="49"/>
        <v>7.2160000000000002</v>
      </c>
      <c r="M135" t="s">
        <v>58</v>
      </c>
    </row>
    <row r="136" spans="1:27" x14ac:dyDescent="0.2">
      <c r="D136" s="1" t="s">
        <v>12</v>
      </c>
      <c r="E136" s="4">
        <f t="shared" ref="E136:J136" ca="1" si="50">INDEX(Y$4:Y$27,$W127+3,1)</f>
        <v>-633.54100000000005</v>
      </c>
      <c r="F136" s="4">
        <f t="shared" ca="1" si="50"/>
        <v>-412.738</v>
      </c>
      <c r="G136" s="4">
        <f t="shared" ca="1" si="50"/>
        <v>13.523999999999999</v>
      </c>
      <c r="H136" s="4">
        <f t="shared" ca="1" si="50"/>
        <v>9.2579999999999991</v>
      </c>
      <c r="I136" s="4">
        <f t="shared" ca="1" si="50"/>
        <v>0.19200000000000006</v>
      </c>
      <c r="J136" s="4">
        <f t="shared" ca="1" si="50"/>
        <v>0.43899999999999995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51">INDEX(O$4:O$27,$W127+1,1)</f>
        <v>11.523999999999999</v>
      </c>
      <c r="F139" s="4">
        <f t="shared" ca="1" si="51"/>
        <v>7.0869999999999997</v>
      </c>
      <c r="G139" s="4">
        <f t="shared" ca="1" si="51"/>
        <v>-4.8000000000000001E-2</v>
      </c>
      <c r="H139" s="4">
        <f t="shared" ca="1" si="51"/>
        <v>-4.7069999999999999</v>
      </c>
      <c r="I139" s="4">
        <f t="shared" ca="1" si="51"/>
        <v>0.17199999999999999</v>
      </c>
      <c r="J139" s="4">
        <f t="shared" ca="1" si="51"/>
        <v>0.39200000000000002</v>
      </c>
    </row>
    <row r="140" spans="1:27" x14ac:dyDescent="0.2">
      <c r="D140" s="1" t="s">
        <v>55</v>
      </c>
      <c r="E140" s="4">
        <f t="shared" ref="E140:J140" ca="1" si="52">INDEX(E$4:E$27,$W127+1,1)</f>
        <v>6.6890000000000001</v>
      </c>
      <c r="F140" s="4">
        <f t="shared" ca="1" si="52"/>
        <v>2.665</v>
      </c>
      <c r="G140" s="4">
        <f t="shared" ca="1" si="52"/>
        <v>-136.63</v>
      </c>
      <c r="H140" s="4">
        <f t="shared" ca="1" si="52"/>
        <v>-0.33800000000000002</v>
      </c>
      <c r="I140" s="4">
        <f t="shared" ca="1" si="52"/>
        <v>-5.1680000000000001</v>
      </c>
      <c r="J140" s="4">
        <f t="shared" ca="1" si="52"/>
        <v>-11.811999999999999</v>
      </c>
    </row>
    <row r="141" spans="1:27" x14ac:dyDescent="0.2">
      <c r="D141" s="1" t="s">
        <v>56</v>
      </c>
      <c r="E141" s="4">
        <f t="shared" ref="E141:J143" ca="1" si="53">E134</f>
        <v>-7.1970000000000001</v>
      </c>
      <c r="F141" s="4">
        <f t="shared" ca="1" si="53"/>
        <v>-4.4370000000000003</v>
      </c>
      <c r="G141" s="4">
        <f t="shared" ca="1" si="53"/>
        <v>0.04</v>
      </c>
      <c r="H141" s="4">
        <f t="shared" ca="1" si="53"/>
        <v>3.944</v>
      </c>
      <c r="I141" s="4">
        <f t="shared" ca="1" si="53"/>
        <v>-0.15</v>
      </c>
      <c r="J141" s="4">
        <f t="shared" ca="1" si="53"/>
        <v>-0.34200000000000003</v>
      </c>
    </row>
    <row r="142" spans="1:27" x14ac:dyDescent="0.2">
      <c r="D142" s="1" t="s">
        <v>57</v>
      </c>
      <c r="E142" s="4">
        <f t="shared" ca="1" si="53"/>
        <v>-3.4180000000000001</v>
      </c>
      <c r="F142" s="4">
        <f t="shared" ca="1" si="53"/>
        <v>-1.177</v>
      </c>
      <c r="G142" s="4">
        <f t="shared" ca="1" si="53"/>
        <v>84.167000000000002</v>
      </c>
      <c r="H142" s="4">
        <f t="shared" ca="1" si="53"/>
        <v>0.218</v>
      </c>
      <c r="I142" s="4">
        <f t="shared" ca="1" si="53"/>
        <v>3.157</v>
      </c>
      <c r="J142" s="4">
        <f t="shared" ca="1" si="53"/>
        <v>7.2160000000000002</v>
      </c>
    </row>
    <row r="143" spans="1:27" x14ac:dyDescent="0.2">
      <c r="D143" s="1" t="s">
        <v>12</v>
      </c>
      <c r="E143" s="4">
        <f t="shared" ca="1" si="53"/>
        <v>-633.54100000000005</v>
      </c>
      <c r="F143" s="4">
        <f t="shared" ca="1" si="53"/>
        <v>-412.738</v>
      </c>
      <c r="G143" s="4">
        <f t="shared" ca="1" si="53"/>
        <v>13.523999999999999</v>
      </c>
      <c r="H143" s="4">
        <f t="shared" ca="1" si="53"/>
        <v>9.2579999999999991</v>
      </c>
      <c r="I143" s="4">
        <f t="shared" ca="1" si="53"/>
        <v>0.19200000000000006</v>
      </c>
      <c r="J143" s="4">
        <f t="shared" ca="1" si="53"/>
        <v>0.43899999999999995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4">E132-(E132-E139)/$M129*$M127</f>
        <v>-9.3469374999999992</v>
      </c>
      <c r="F146" s="14">
        <f t="shared" ca="1" si="54"/>
        <v>-5.7790312500000001</v>
      </c>
      <c r="G146" s="14">
        <f t="shared" ca="1" si="54"/>
        <v>6.8000000000000005E-2</v>
      </c>
      <c r="H146" s="14">
        <f t="shared" ca="1" si="54"/>
        <v>6.7307812499999997</v>
      </c>
      <c r="I146" s="14">
        <f t="shared" ca="1" si="54"/>
        <v>-0.26209375000000001</v>
      </c>
      <c r="J146" s="14">
        <f t="shared" ca="1" si="54"/>
        <v>-0.60034374999999995</v>
      </c>
      <c r="K146" s="14">
        <f t="shared" ref="K146:L150" ca="1" si="55">(ABS(G146)+ABS(I146))*SIGN(G146)</f>
        <v>0.33009375000000002</v>
      </c>
      <c r="L146" s="14">
        <f t="shared" ca="1" si="55"/>
        <v>7.3311250000000001</v>
      </c>
      <c r="M146" s="14">
        <f ca="1">(ABS(K146)+0.3*ABS(L146))*SIGN(K146)</f>
        <v>2.52943125</v>
      </c>
      <c r="N146" s="14">
        <f ca="1">(ABS(L146)+0.3*ABS(K146))*SIGN(L146)</f>
        <v>7.4301531250000004</v>
      </c>
      <c r="O146" s="14">
        <f ca="1">F146+M146</f>
        <v>-3.2496</v>
      </c>
      <c r="P146" s="14">
        <f ca="1">F146-M146</f>
        <v>-8.308462500000001</v>
      </c>
      <c r="Q146" s="14">
        <f ca="1">F146+N146</f>
        <v>1.6511218750000003</v>
      </c>
      <c r="R146" s="14">
        <f ca="1">F146-N146</f>
        <v>-13.209184375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6">E133-(E133-E140)/$M129*$M127</f>
        <v>-3.2235624999999999</v>
      </c>
      <c r="F147" s="14">
        <f t="shared" ca="1" si="56"/>
        <v>-0.74884375000000003</v>
      </c>
      <c r="G147" s="14">
        <f t="shared" ca="1" si="56"/>
        <v>107.45484375000001</v>
      </c>
      <c r="H147" s="14">
        <f t="shared" ca="1" si="56"/>
        <v>0.29274999999999995</v>
      </c>
      <c r="I147" s="14">
        <f t="shared" ca="1" si="56"/>
        <v>3.9869375000000002</v>
      </c>
      <c r="J147" s="14">
        <f t="shared" ca="1" si="56"/>
        <v>9.1133124999999993</v>
      </c>
      <c r="K147" s="14">
        <f t="shared" ca="1" si="55"/>
        <v>111.44178125000001</v>
      </c>
      <c r="L147" s="14">
        <f t="shared" ca="1" si="55"/>
        <v>9.4060624999999991</v>
      </c>
      <c r="M147" s="14">
        <f ca="1">(ABS(K147)+0.3*ABS(L147))*SIGN(K147)</f>
        <v>114.26360000000001</v>
      </c>
      <c r="N147" s="14">
        <f ca="1">(ABS(L147)+0.3*ABS(K147))*SIGN(L147)</f>
        <v>42.838596875</v>
      </c>
      <c r="O147" s="14">
        <f ca="1">F147+M147</f>
        <v>113.51475625</v>
      </c>
      <c r="P147" s="14">
        <f ca="1">F147-M147</f>
        <v>-115.01244375000002</v>
      </c>
      <c r="Q147" s="14">
        <f ca="1">F147+N147</f>
        <v>42.089753125000001</v>
      </c>
      <c r="R147" s="14">
        <f ca="1">F147-N147</f>
        <v>-43.587440624999999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48" ca="1" si="57">E134</f>
        <v>-7.1970000000000001</v>
      </c>
      <c r="F148" s="14">
        <f t="shared" ca="1" si="57"/>
        <v>-4.4370000000000003</v>
      </c>
      <c r="G148" s="14">
        <f t="shared" ca="1" si="57"/>
        <v>0.04</v>
      </c>
      <c r="H148" s="14">
        <f t="shared" ca="1" si="57"/>
        <v>3.944</v>
      </c>
      <c r="I148" s="14">
        <f t="shared" ca="1" si="57"/>
        <v>-0.15</v>
      </c>
      <c r="J148" s="14">
        <f t="shared" ca="1" si="57"/>
        <v>-0.34200000000000003</v>
      </c>
      <c r="K148" s="14">
        <f t="shared" ca="1" si="55"/>
        <v>0.19</v>
      </c>
      <c r="L148" s="14">
        <f t="shared" ca="1" si="55"/>
        <v>4.2859999999999996</v>
      </c>
      <c r="M148" s="14">
        <f ca="1">(ABS(K148)+0.3*ABS(L148))*SIGN(K148)</f>
        <v>1.4757999999999998</v>
      </c>
      <c r="N148" s="14">
        <f ca="1">(ABS(L148)+0.3*ABS(K148))*SIGN(L148)</f>
        <v>4.343</v>
      </c>
      <c r="O148" s="14">
        <f ca="1">F148+M148</f>
        <v>-2.9612000000000007</v>
      </c>
      <c r="P148" s="14">
        <f ca="1">F148-M148</f>
        <v>-5.9127999999999998</v>
      </c>
      <c r="Q148" s="14">
        <f ca="1">F148+N148</f>
        <v>-9.4000000000000306E-2</v>
      </c>
      <c r="R148" s="14">
        <f ca="1">F148-N148</f>
        <v>-8.7800000000000011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ref="E149:J149" ca="1" si="58">E135</f>
        <v>-3.4180000000000001</v>
      </c>
      <c r="F149" s="14">
        <f t="shared" ca="1" si="58"/>
        <v>-1.177</v>
      </c>
      <c r="G149" s="14">
        <f t="shared" ca="1" si="58"/>
        <v>84.167000000000002</v>
      </c>
      <c r="H149" s="14">
        <f t="shared" ca="1" si="58"/>
        <v>0.218</v>
      </c>
      <c r="I149" s="14">
        <f t="shared" ca="1" si="58"/>
        <v>3.157</v>
      </c>
      <c r="J149" s="14">
        <f t="shared" ca="1" si="58"/>
        <v>7.2160000000000002</v>
      </c>
      <c r="K149" s="14">
        <f t="shared" ca="1" si="55"/>
        <v>87.323999999999998</v>
      </c>
      <c r="L149" s="14">
        <f t="shared" ca="1" si="55"/>
        <v>7.4340000000000002</v>
      </c>
      <c r="M149" s="14">
        <f ca="1">(ABS(K149)+0.3*ABS(L149))*SIGN(K149)</f>
        <v>89.554199999999994</v>
      </c>
      <c r="N149" s="14">
        <f ca="1">(ABS(L149)+0.3*ABS(K149))*SIGN(L149)</f>
        <v>33.6312</v>
      </c>
      <c r="O149" s="14">
        <f ca="1">F149+M149</f>
        <v>88.377199999999988</v>
      </c>
      <c r="P149" s="14">
        <f ca="1">F149-M149</f>
        <v>-90.731200000000001</v>
      </c>
      <c r="Q149" s="14">
        <f ca="1">F149+N149</f>
        <v>32.4542</v>
      </c>
      <c r="R149" s="14">
        <f ca="1">F149-N149</f>
        <v>-34.808199999999999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-669.03100000000006</v>
      </c>
      <c r="F150" s="14">
        <f ca="1">F136+L136</f>
        <v>-440.03800000000001</v>
      </c>
      <c r="G150" s="14">
        <f ca="1">G136</f>
        <v>13.523999999999999</v>
      </c>
      <c r="H150" s="14">
        <f ca="1">H136</f>
        <v>9.2579999999999991</v>
      </c>
      <c r="I150" s="14">
        <f ca="1">I136</f>
        <v>0.19200000000000006</v>
      </c>
      <c r="J150" s="14">
        <f ca="1">J136</f>
        <v>0.43899999999999995</v>
      </c>
      <c r="K150" s="14">
        <f t="shared" ca="1" si="55"/>
        <v>13.715999999999999</v>
      </c>
      <c r="L150" s="14">
        <f t="shared" ca="1" si="55"/>
        <v>9.6969999999999992</v>
      </c>
      <c r="M150" s="14">
        <f ca="1">(ABS(K150)+0.3*ABS(L150))*SIGN(K150)</f>
        <v>16.6251</v>
      </c>
      <c r="N150" s="14">
        <f ca="1">(ABS(L150)+0.3*ABS(K150))*SIGN(L150)</f>
        <v>13.811799999999998</v>
      </c>
      <c r="O150" s="14">
        <f ca="1">F150+M150</f>
        <v>-423.41290000000004</v>
      </c>
      <c r="P150" s="14">
        <f ca="1">F150-M150</f>
        <v>-456.66309999999999</v>
      </c>
      <c r="Q150" s="14">
        <f ca="1">F150+N150</f>
        <v>-426.22620000000001</v>
      </c>
      <c r="R150" s="14">
        <f ca="1">F150-N150</f>
        <v>-453.84980000000002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9">E139+(E132-E139)/$M129*$M128</f>
        <v>9.3649374999999999</v>
      </c>
      <c r="F153" s="14">
        <f t="shared" ca="1" si="59"/>
        <v>5.7560312499999995</v>
      </c>
      <c r="G153" s="14">
        <f t="shared" ca="1" si="59"/>
        <v>-3.6000000000000004E-2</v>
      </c>
      <c r="H153" s="14">
        <f t="shared" ca="1" si="59"/>
        <v>-3.5237812499999999</v>
      </c>
      <c r="I153" s="14">
        <f t="shared" ca="1" si="59"/>
        <v>0.12709375000000001</v>
      </c>
      <c r="J153" s="14">
        <f t="shared" ca="1" si="59"/>
        <v>0.28934375000000001</v>
      </c>
      <c r="K153" s="14">
        <f t="shared" ref="K153:L157" ca="1" si="60">(ABS(G153)+ABS(I153))*SIGN(G153)</f>
        <v>-0.16309375000000001</v>
      </c>
      <c r="L153" s="14">
        <f t="shared" ca="1" si="60"/>
        <v>-3.8131249999999999</v>
      </c>
      <c r="M153" s="14">
        <f ca="1">(ABS(K153)+0.3*ABS(L153))*SIGN(K153)</f>
        <v>-1.3070312499999999</v>
      </c>
      <c r="N153" s="14">
        <f ca="1">(ABS(L153)+0.3*ABS(K153))*SIGN(L153)</f>
        <v>-3.8620531250000001</v>
      </c>
      <c r="O153" s="14">
        <f ca="1">F153+M153</f>
        <v>4.4489999999999998</v>
      </c>
      <c r="P153" s="14">
        <f ca="1">F153-M153</f>
        <v>7.0630624999999991</v>
      </c>
      <c r="Q153" s="14">
        <f ca="1">F153+N153</f>
        <v>1.8939781249999994</v>
      </c>
      <c r="R153" s="14">
        <f ca="1">F153-N153</f>
        <v>9.6180843749999987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61">E140+(E133-E140)/$M129*$M128</f>
        <v>5.6635625000000003</v>
      </c>
      <c r="F154" s="14">
        <f t="shared" ca="1" si="61"/>
        <v>2.31184375</v>
      </c>
      <c r="G154" s="14">
        <f t="shared" ca="1" si="61"/>
        <v>-111.37984374999999</v>
      </c>
      <c r="H154" s="14">
        <f t="shared" ca="1" si="61"/>
        <v>-0.27275000000000005</v>
      </c>
      <c r="I154" s="14">
        <f t="shared" ca="1" si="61"/>
        <v>-4.2209374999999998</v>
      </c>
      <c r="J154" s="14">
        <f t="shared" ca="1" si="61"/>
        <v>-9.6473124999999982</v>
      </c>
      <c r="K154" s="14">
        <f t="shared" ca="1" si="60"/>
        <v>-115.60078125</v>
      </c>
      <c r="L154" s="14">
        <f t="shared" ca="1" si="60"/>
        <v>-9.9200624999999985</v>
      </c>
      <c r="M154" s="14">
        <f ca="1">(ABS(K154)+0.3*ABS(L154))*SIGN(K154)</f>
        <v>-118.57679999999999</v>
      </c>
      <c r="N154" s="14">
        <f ca="1">(ABS(L154)+0.3*ABS(K154))*SIGN(L154)</f>
        <v>-44.600296874999998</v>
      </c>
      <c r="O154" s="14">
        <f ca="1">F154+M154</f>
        <v>-116.26495625</v>
      </c>
      <c r="P154" s="14">
        <f ca="1">F154-M154</f>
        <v>120.88864374999999</v>
      </c>
      <c r="Q154" s="14">
        <f ca="1">F154+N154</f>
        <v>-42.288453124999997</v>
      </c>
      <c r="R154" s="14">
        <f ca="1">F154-N154</f>
        <v>46.912140624999999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t="shared" ref="E155:J156" ca="1" si="62">E148</f>
        <v>-7.1970000000000001</v>
      </c>
      <c r="F155" s="14">
        <f t="shared" ca="1" si="62"/>
        <v>-4.4370000000000003</v>
      </c>
      <c r="G155" s="14">
        <f t="shared" ca="1" si="62"/>
        <v>0.04</v>
      </c>
      <c r="H155" s="14">
        <f t="shared" ca="1" si="62"/>
        <v>3.944</v>
      </c>
      <c r="I155" s="14">
        <f t="shared" ca="1" si="62"/>
        <v>-0.15</v>
      </c>
      <c r="J155" s="14">
        <f t="shared" ca="1" si="62"/>
        <v>-0.34200000000000003</v>
      </c>
      <c r="K155" s="14">
        <f t="shared" ca="1" si="60"/>
        <v>0.19</v>
      </c>
      <c r="L155" s="14">
        <f t="shared" ca="1" si="60"/>
        <v>4.2859999999999996</v>
      </c>
      <c r="M155" s="14">
        <f ca="1">(ABS(K155)+0.3*ABS(L155))*SIGN(K155)</f>
        <v>1.4757999999999998</v>
      </c>
      <c r="N155" s="14">
        <f ca="1">(ABS(L155)+0.3*ABS(K155))*SIGN(L155)</f>
        <v>4.343</v>
      </c>
      <c r="O155" s="14">
        <f ca="1">F155+M155</f>
        <v>-2.9612000000000007</v>
      </c>
      <c r="P155" s="14">
        <f ca="1">F155-M155</f>
        <v>-5.9127999999999998</v>
      </c>
      <c r="Q155" s="14">
        <f ca="1">F155+N155</f>
        <v>-9.4000000000000306E-2</v>
      </c>
      <c r="R155" s="14">
        <f ca="1">F155-N155</f>
        <v>-8.7800000000000011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t="shared" ca="1" si="62"/>
        <v>-3.4180000000000001</v>
      </c>
      <c r="F156" s="14">
        <f t="shared" ca="1" si="62"/>
        <v>-1.177</v>
      </c>
      <c r="G156" s="14">
        <f t="shared" ca="1" si="62"/>
        <v>84.167000000000002</v>
      </c>
      <c r="H156" s="14">
        <f t="shared" ca="1" si="62"/>
        <v>0.218</v>
      </c>
      <c r="I156" s="14">
        <f t="shared" ca="1" si="62"/>
        <v>3.157</v>
      </c>
      <c r="J156" s="14">
        <f t="shared" ca="1" si="62"/>
        <v>7.2160000000000002</v>
      </c>
      <c r="K156" s="14">
        <f t="shared" ca="1" si="60"/>
        <v>87.323999999999998</v>
      </c>
      <c r="L156" s="14">
        <f t="shared" ca="1" si="60"/>
        <v>7.4340000000000002</v>
      </c>
      <c r="M156" s="14">
        <f ca="1">(ABS(K156)+0.3*ABS(L156))*SIGN(K156)</f>
        <v>89.554199999999994</v>
      </c>
      <c r="N156" s="14">
        <f ca="1">(ABS(L156)+0.3*ABS(K156))*SIGN(L156)</f>
        <v>33.6312</v>
      </c>
      <c r="O156" s="14">
        <f ca="1">F156+M156</f>
        <v>88.377199999999988</v>
      </c>
      <c r="P156" s="14">
        <f ca="1">F156-M156</f>
        <v>-90.731200000000001</v>
      </c>
      <c r="Q156" s="14">
        <f ca="1">F156+N156</f>
        <v>32.4542</v>
      </c>
      <c r="R156" s="14">
        <f ca="1">F156-N156</f>
        <v>-34.808199999999999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-686.77600000000007</v>
      </c>
      <c r="F157" s="14">
        <f ca="1">F143+L143</f>
        <v>-453.68799999999999</v>
      </c>
      <c r="G157" s="14">
        <f ca="1">G143</f>
        <v>13.523999999999999</v>
      </c>
      <c r="H157" s="14">
        <f ca="1">H143</f>
        <v>9.2579999999999991</v>
      </c>
      <c r="I157" s="14">
        <f ca="1">I143</f>
        <v>0.19200000000000006</v>
      </c>
      <c r="J157" s="14">
        <f ca="1">J143</f>
        <v>0.43899999999999995</v>
      </c>
      <c r="K157" s="14">
        <f t="shared" ca="1" si="60"/>
        <v>13.715999999999999</v>
      </c>
      <c r="L157" s="14">
        <f t="shared" ca="1" si="60"/>
        <v>9.6969999999999992</v>
      </c>
      <c r="M157" s="14">
        <f ca="1">(ABS(K157)+0.3*ABS(L157))*SIGN(K157)</f>
        <v>16.6251</v>
      </c>
      <c r="N157" s="14">
        <f ca="1">(ABS(L157)+0.3*ABS(K157))*SIGN(L157)</f>
        <v>13.811799999999998</v>
      </c>
      <c r="O157" s="14">
        <f ca="1">F157+M157</f>
        <v>-437.06290000000001</v>
      </c>
      <c r="P157" s="14">
        <f ca="1">F157-M157</f>
        <v>-470.31309999999996</v>
      </c>
      <c r="Q157" s="14">
        <f ca="1">F157+N157</f>
        <v>-439.87619999999998</v>
      </c>
      <c r="R157" s="14">
        <f ca="1">F157-N157</f>
        <v>-467.49979999999999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2</v>
      </c>
      <c r="D160" s="1" t="s">
        <v>54</v>
      </c>
      <c r="E160" s="17">
        <f ca="1">E146</f>
        <v>-9.3469374999999992</v>
      </c>
      <c r="F160" s="4">
        <f t="shared" ref="F160:I161" ca="1" si="63">O146</f>
        <v>-3.2496</v>
      </c>
      <c r="G160" s="4">
        <f t="shared" ca="1" si="63"/>
        <v>-8.308462500000001</v>
      </c>
      <c r="H160" s="18">
        <f t="shared" ca="1" si="63"/>
        <v>1.6511218750000003</v>
      </c>
      <c r="I160" s="18">
        <f t="shared" ca="1" si="63"/>
        <v>-13.209184375</v>
      </c>
      <c r="J160" s="4">
        <f>INDEX($N$327:$N$338,MATCH(A162,$L$327:$L$338,-1),1)</f>
        <v>69.205499999999986</v>
      </c>
      <c r="K160" s="17">
        <f ca="1">MAX(ABS(F160),IF(J160="---",0,0.3*J160))</f>
        <v>20.761649999999996</v>
      </c>
      <c r="L160" s="17">
        <f ca="1">MAX(ABS(G160),IF(J160="---",0,0.3*J160))</f>
        <v>20.761649999999996</v>
      </c>
      <c r="M160" s="17">
        <f ca="1">MAX(ABS(H160),J160)</f>
        <v>69.205499999999986</v>
      </c>
      <c r="N160" s="17">
        <f ca="1">MAX(ABS(I160),J160)</f>
        <v>69.205499999999986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</v>
      </c>
      <c r="R160" s="19">
        <f ca="1">MAX(L160-$Z128*(1-((0.48*$Z127+L162)/(0.48*$Z127))^2),0)/(($F128-2*$F129)*$O$2)*1000</f>
        <v>0</v>
      </c>
      <c r="S160" s="19">
        <f ca="1">MAX(M160-$Z128*(1-((0.48*$Z127+M162)/(0.48*$Z127))^2),0)/(($F128-2*$F129)*$O$2)*1000</f>
        <v>1.7207016929876795</v>
      </c>
      <c r="T160" s="19">
        <f ca="1">MAX(N160-$Z128*(1-((0.48*$Z127+N162)/(0.48*$Z127))^2),0)/(($F128-2*$F129)*$O$2)*1000</f>
        <v>1.3877001739243584</v>
      </c>
      <c r="U160" s="17">
        <f ca="1">MAX(P160:T160)</f>
        <v>1.7207016929876795</v>
      </c>
      <c r="V160" s="47">
        <v>9.42</v>
      </c>
      <c r="W160" s="8">
        <f>2*V160*$O$2/10</f>
        <v>737.21739130434787</v>
      </c>
      <c r="X160" s="4">
        <f>W160*(F128-2*F129)/200</f>
        <v>81.093913043478267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-3.2235624999999999</v>
      </c>
      <c r="F161" s="18">
        <f t="shared" ca="1" si="63"/>
        <v>113.51475625</v>
      </c>
      <c r="G161" s="18">
        <f t="shared" ca="1" si="63"/>
        <v>-115.01244375000002</v>
      </c>
      <c r="H161" s="4">
        <f t="shared" ca="1" si="63"/>
        <v>42.089753125000001</v>
      </c>
      <c r="I161" s="4">
        <f t="shared" ca="1" si="63"/>
        <v>-43.587440624999999</v>
      </c>
      <c r="J161" s="4">
        <f>INDEX($O$327:$O$338,MATCH(A162,$L$327:$L$338,-1),1)</f>
        <v>170.352</v>
      </c>
      <c r="K161" s="17">
        <f ca="1">MAX(ABS(F161),J161)</f>
        <v>170.352</v>
      </c>
      <c r="L161" s="17">
        <f ca="1">MAX(ABS(G161),J161)</f>
        <v>170.352</v>
      </c>
      <c r="M161" s="17">
        <f ca="1">MAX(ABS(H161),IF(J161="---",0,0.3*J161))</f>
        <v>51.105600000000003</v>
      </c>
      <c r="N161" s="17">
        <f ca="1">MAX(ABS(I161),IF(J161="---",0,0.3*J161))</f>
        <v>51.105600000000003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1.818891417656596</v>
      </c>
      <c r="R161" s="19">
        <f ca="1">MAX(L161-$Z129*(1-((0.48*$Z127+L162)/(0.48*$Z127))^2),0)/(($F127-2*$F129)*$O$2)*1000</f>
        <v>1.4870214320088002</v>
      </c>
      <c r="S161" s="19">
        <f ca="1">MAX(M161-$Z129*(1-((0.48*$Z127+M162)/(0.48*$Z127))^2),0)/(($F127-2*$F129)*$O$2)*1000</f>
        <v>0</v>
      </c>
      <c r="T161" s="19">
        <f ca="1">MAX(N161-$Z129*(1-((0.48*$Z127+N162)/(0.48*$Z127))^2),0)/(($F127-2*$F129)*$O$2)*1000</f>
        <v>0</v>
      </c>
      <c r="U161" s="17">
        <f ca="1">MAX(P161:T161)</f>
        <v>1.818891417656596</v>
      </c>
      <c r="V161" s="47">
        <v>10.3</v>
      </c>
      <c r="W161" s="8">
        <f>2*V161*$O$2/10</f>
        <v>806.08695652173924</v>
      </c>
      <c r="X161" s="4">
        <f>W161*(F127-2*F129)/200</f>
        <v>249.88695652173917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-669.03100000000006</v>
      </c>
      <c r="F162" s="8">
        <f ca="1">O150</f>
        <v>-423.41290000000004</v>
      </c>
      <c r="G162" s="8">
        <f ca="1">P150</f>
        <v>-456.66309999999999</v>
      </c>
      <c r="H162" s="8">
        <f ca="1">Q150</f>
        <v>-426.22620000000001</v>
      </c>
      <c r="I162" s="8">
        <f ca="1">R150</f>
        <v>-453.84980000000002</v>
      </c>
      <c r="K162" s="17">
        <f ca="1">F162</f>
        <v>-423.41290000000004</v>
      </c>
      <c r="L162" s="17">
        <f ca="1">G162</f>
        <v>-456.66309999999999</v>
      </c>
      <c r="M162" s="17">
        <f ca="1">H162</f>
        <v>-426.22620000000001</v>
      </c>
      <c r="N162" s="17">
        <f ca="1">I162</f>
        <v>-453.84980000000002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159.71881782811155</v>
      </c>
      <c r="K163" s="4">
        <f ca="1">($Z128+$X160)*(1-ABS((0.48*$Z127+K162)/(0.48*$Z127+$W160))^(1+1/(1+$W160/$Z127)))</f>
        <v>141.00814682397959</v>
      </c>
      <c r="L163" s="4">
        <f ca="1">($Z128+$X160)*(1-ABS((0.48*$Z127+L162)/(0.48*$Z127+$W160))^(1+1/(1+$W160/$Z127)))</f>
        <v>143.78413982601475</v>
      </c>
      <c r="M163" s="4">
        <f ca="1">($Z128+$X160)*(1-ABS((0.48*$Z127+M162)/(0.48*$Z127+$W160))^(1+1/(1+$W160/$Z127)))</f>
        <v>141.24592051118654</v>
      </c>
      <c r="N163" s="4">
        <f ca="1">($Z128+$X160)*(1-ABS((0.48*$Z127+N162)/(0.48*$Z127+$W160))^(1+1/(1+$W160/$Z127)))</f>
        <v>143.5521652479535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427.17767150305309</v>
      </c>
      <c r="K164" s="4">
        <f ca="1">($Z129+$X161)*(1-ABS((0.48*$Z127+K162)/(0.48*$Z127+$W161))^(1+1/(1+$W161/$Z127)))</f>
        <v>379.95832440549674</v>
      </c>
      <c r="L164" s="4">
        <f ca="1">($Z129+$X161)*(1-ABS((0.48*$Z127+L162)/(0.48*$Z127+$W161))^(1+1/(1+$W161/$Z127)))</f>
        <v>386.95255739989153</v>
      </c>
      <c r="M164" s="4">
        <f ca="1">($Z129+$X161)*(1-ABS((0.48*$Z127+M162)/(0.48*$Z127+$W161))^(1+1/(1+$W161/$Z127)))</f>
        <v>380.55727195020398</v>
      </c>
      <c r="N164" s="4">
        <f ca="1">($Z129+$X161)*(1-ABS((0.48*$Z127+N162)/(0.48*$Z127+$W161))^(1+1/(1+$W161/$Z127)))</f>
        <v>386.36795484618347</v>
      </c>
    </row>
    <row r="165" spans="1:27" x14ac:dyDescent="0.2">
      <c r="A165" t="str">
        <f ca="1">IF(MAX(E165:N165)&gt;1,"non verificato","verificato")</f>
        <v>verificato</v>
      </c>
      <c r="D165" s="1" t="s">
        <v>78</v>
      </c>
      <c r="E165" s="3">
        <f ca="1">ABS(E160/E163)^1.5+ABS(E161/E164)^1.5</f>
        <v>1.4812483963248198E-2</v>
      </c>
      <c r="K165" s="3">
        <f ca="1">ABS(K160/K163)^1.5+ABS(K161/K164)^1.5</f>
        <v>0.3567014440815155</v>
      </c>
      <c r="L165" s="3">
        <f ca="1">ABS(L160/L163)^1.5+ABS(L161/L164)^1.5</f>
        <v>0.34697073558661989</v>
      </c>
      <c r="M165" s="3">
        <f ca="1">ABS(M160/M163)^1.5+ABS(M161/M164)^1.5</f>
        <v>0.3921750144809561</v>
      </c>
      <c r="N165" s="3">
        <f ca="1">ABS(N160/N163)^1.5+ABS(N161/N164)^1.5</f>
        <v>0.38283748134818574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9.3649374999999999</v>
      </c>
      <c r="F168" s="4">
        <f t="shared" ref="F168:I169" ca="1" si="64">O153</f>
        <v>4.4489999999999998</v>
      </c>
      <c r="G168" s="4">
        <f t="shared" ca="1" si="64"/>
        <v>7.0630624999999991</v>
      </c>
      <c r="H168" s="18">
        <f t="shared" ca="1" si="64"/>
        <v>1.8939781249999994</v>
      </c>
      <c r="I168" s="18">
        <f t="shared" ca="1" si="64"/>
        <v>9.6180843749999987</v>
      </c>
      <c r="J168" s="4">
        <f>INDEX($N$327:$N$338,MATCH(A162,$L$327:$L$338,-1)+1,1)</f>
        <v>101.55600000000001</v>
      </c>
      <c r="K168" s="17">
        <f ca="1">MAX(ABS(F168),IF(J168="---",0,0.3*J168))</f>
        <v>30.466800000000003</v>
      </c>
      <c r="L168" s="17">
        <f ca="1">MAX(ABS(G168),IF(J168="---",0,0.3*J168))</f>
        <v>30.466800000000003</v>
      </c>
      <c r="M168" s="17">
        <f ca="1">MAX(ABS(H168),J168)</f>
        <v>101.55600000000001</v>
      </c>
      <c r="N168" s="17">
        <f ca="1">MAX(ABS(I168),J168)</f>
        <v>101.55600000000001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0</v>
      </c>
      <c r="U168" s="17">
        <f ca="1">MAX(P168:T168)</f>
        <v>0</v>
      </c>
      <c r="V168" s="47">
        <v>9.42</v>
      </c>
      <c r="W168" s="8">
        <f>2*V168*$O$2/10</f>
        <v>737.21739130434787</v>
      </c>
      <c r="X168" s="4">
        <f>W168*(F128-2*F129)/200</f>
        <v>81.093913043478267</v>
      </c>
    </row>
    <row r="169" spans="1:27" x14ac:dyDescent="0.2">
      <c r="D169" s="1" t="s">
        <v>55</v>
      </c>
      <c r="E169" s="17">
        <f ca="1">E154</f>
        <v>5.6635625000000003</v>
      </c>
      <c r="F169" s="18">
        <f t="shared" ca="1" si="64"/>
        <v>-116.26495625</v>
      </c>
      <c r="G169" s="18">
        <f t="shared" ca="1" si="64"/>
        <v>120.88864374999999</v>
      </c>
      <c r="H169" s="4">
        <f t="shared" ca="1" si="64"/>
        <v>-42.288453124999997</v>
      </c>
      <c r="I169" s="4">
        <f t="shared" ca="1" si="64"/>
        <v>46.912140624999999</v>
      </c>
      <c r="J169" s="4">
        <f>INDEX($O$327:$O$338,MATCH(A162,$L$327:$L$338,-1)+1,1)</f>
        <v>252.10640000000006</v>
      </c>
      <c r="K169" s="17">
        <f ca="1">MAX(ABS(F169),J169)</f>
        <v>252.10640000000006</v>
      </c>
      <c r="L169" s="17">
        <f ca="1">MAX(ABS(G169),J169)</f>
        <v>252.10640000000006</v>
      </c>
      <c r="M169" s="17">
        <f ca="1">MAX(ABS(H169),IF(J169="---",0,0.3*J169))</f>
        <v>75.631920000000022</v>
      </c>
      <c r="N169" s="17">
        <f ca="1">MAX(ABS(I169),IF(J169="---",0,0.3*J169))</f>
        <v>75.631920000000022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0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0</v>
      </c>
      <c r="V169" s="47">
        <v>10.3</v>
      </c>
      <c r="W169" s="8">
        <f>2*V169*$O$2/10</f>
        <v>806.08695652173924</v>
      </c>
      <c r="X169" s="4">
        <f>W169*(F127-2*F129)/200</f>
        <v>249.88695652173917</v>
      </c>
    </row>
    <row r="170" spans="1:27" x14ac:dyDescent="0.2">
      <c r="D170" s="1" t="s">
        <v>12</v>
      </c>
      <c r="E170" s="20">
        <f ca="1">E157</f>
        <v>-686.77600000000007</v>
      </c>
      <c r="F170" s="8">
        <f ca="1">O157</f>
        <v>-437.06290000000001</v>
      </c>
      <c r="G170" s="8">
        <f ca="1">P157</f>
        <v>-470.31309999999996</v>
      </c>
      <c r="H170" s="8">
        <f ca="1">Q157</f>
        <v>-439.87619999999998</v>
      </c>
      <c r="I170" s="8">
        <f ca="1">R157</f>
        <v>-467.49979999999999</v>
      </c>
      <c r="K170" s="17">
        <f ca="1">F170</f>
        <v>-437.06290000000001</v>
      </c>
      <c r="L170" s="17">
        <f ca="1">G170</f>
        <v>-470.31309999999996</v>
      </c>
      <c r="M170" s="17">
        <f ca="1">H170</f>
        <v>-439.87619999999998</v>
      </c>
      <c r="N170" s="17">
        <f ca="1">I170</f>
        <v>-467.49979999999999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160.90686824645604</v>
      </c>
      <c r="K171" s="4">
        <f ca="1">($Z128+$X168)*(1-ABS((0.48*$Z127+K170)/(0.48*$Z127+$W168))^(1+1/(1+$W168/$Z127)))</f>
        <v>142.15681588763309</v>
      </c>
      <c r="L171" s="4">
        <f ca="1">($Z128+$X168)*(1-ABS((0.48*$Z127+L170)/(0.48*$Z127+$W168))^(1+1/(1+$W168/$Z127)))</f>
        <v>144.90202870157515</v>
      </c>
      <c r="M171" s="4">
        <f ca="1">($Z128+$X168)*(1-ABS((0.48*$Z127+M170)/(0.48*$Z127+$W168))^(1+1/(1+$W168/$Z127)))</f>
        <v>142.39199324062619</v>
      </c>
      <c r="N171" s="4">
        <f ca="1">($Z128+$X168)*(1-ABS((0.48*$Z127+N170)/(0.48*$Z127+$W168))^(1+1/(1+$W168/$Z127)))</f>
        <v>144.67266650405813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430.18307529621052</v>
      </c>
      <c r="K172" s="4">
        <f ca="1">($Z129+$X169)*(1-ABS((0.48*$Z127+K170)/(0.48*$Z127+$W169))^(1+1/(1+$W169/$Z127)))</f>
        <v>382.85202921573472</v>
      </c>
      <c r="L172" s="4">
        <f ca="1">($Z129+$X169)*(1-ABS((0.48*$Z127+L170)/(0.48*$Z127+$W169))^(1+1/(1+$W169/$Z127)))</f>
        <v>389.77011493695579</v>
      </c>
      <c r="M172" s="4">
        <f ca="1">($Z129+$X169)*(1-ABS((0.48*$Z127+M170)/(0.48*$Z127+$W169))^(1+1/(1+$W169/$Z127)))</f>
        <v>383.4445551245197</v>
      </c>
      <c r="N172" s="4">
        <f ca="1">($Z129+$X169)*(1-ABS((0.48*$Z127+N170)/(0.48*$Z127+$W169))^(1+1/(1+$W169/$Z127)))</f>
        <v>389.19197663416321</v>
      </c>
    </row>
    <row r="173" spans="1:27" x14ac:dyDescent="0.2">
      <c r="A173" t="str">
        <f ca="1">IF(MAX(E173:N173)&gt;1,"non verificato","verificato")</f>
        <v>verificato</v>
      </c>
      <c r="D173" s="7" t="s">
        <v>78</v>
      </c>
      <c r="E173" s="3">
        <f ca="1">ABS(E168/E171)^1.5+ABS(E169/E172)^1.5</f>
        <v>1.5551534030569742E-2</v>
      </c>
      <c r="K173" s="3">
        <f ca="1">ABS(K168/K171)^1.5+ABS(K169/K172)^1.5</f>
        <v>0.6335719865735977</v>
      </c>
      <c r="L173" s="3">
        <f ca="1">ABS(L168/L171)^1.5+ABS(L169/L172)^1.5</f>
        <v>0.61660263815040384</v>
      </c>
      <c r="M173" s="3">
        <f ca="1">ABS(M168/M171)^1.5+ABS(M169/M172)^1.5</f>
        <v>0.68992374641322174</v>
      </c>
      <c r="N173" s="3">
        <f ca="1">ABS(N168/N171)^1.5+ABS(N169/N172)^1.5</f>
        <v>0.67380386913419865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2</v>
      </c>
      <c r="D176" t="s">
        <v>22</v>
      </c>
      <c r="E176" s="1" t="s">
        <v>23</v>
      </c>
      <c r="F176" s="44">
        <v>70</v>
      </c>
      <c r="G176" t="s">
        <v>24</v>
      </c>
      <c r="H176" s="130" t="s">
        <v>25</v>
      </c>
      <c r="I176" s="130"/>
      <c r="J176" s="130"/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30</v>
      </c>
      <c r="G177" t="s">
        <v>24</v>
      </c>
      <c r="H177" s="130" t="s">
        <v>33</v>
      </c>
      <c r="I177" s="130"/>
      <c r="J177" s="130"/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107.1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s="130" t="s">
        <v>39</v>
      </c>
      <c r="I178" s="130"/>
      <c r="J178" s="130"/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249.9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5">INDEX(O$4:O$27,$W176,1)</f>
        <v>-11.316000000000001</v>
      </c>
      <c r="F181" s="4">
        <f t="shared" ca="1" si="65"/>
        <v>-6.9530000000000003</v>
      </c>
      <c r="G181" s="4">
        <f t="shared" ca="1" si="65"/>
        <v>7.2999999999999995E-2</v>
      </c>
      <c r="H181" s="4">
        <f t="shared" ca="1" si="65"/>
        <v>7.0270000000000001</v>
      </c>
      <c r="I181" s="4">
        <f t="shared" ca="1" si="65"/>
        <v>-0.28100000000000003</v>
      </c>
      <c r="J181" s="4">
        <f t="shared" ca="1" si="65"/>
        <v>-0.64100000000000001</v>
      </c>
    </row>
    <row r="182" spans="1:27" x14ac:dyDescent="0.2">
      <c r="D182" s="1" t="s">
        <v>55</v>
      </c>
      <c r="E182" s="4">
        <f t="shared" ref="E182:J182" ca="1" si="66">INDEX(E$4:E$27,$W176,1)</f>
        <v>-5.431</v>
      </c>
      <c r="F182" s="4">
        <f t="shared" ca="1" si="66"/>
        <v>-1.8919999999999999</v>
      </c>
      <c r="G182" s="4">
        <f t="shared" ca="1" si="66"/>
        <v>172.77199999999999</v>
      </c>
      <c r="H182" s="4">
        <f t="shared" ca="1" si="66"/>
        <v>0.496</v>
      </c>
      <c r="I182" s="4">
        <f t="shared" ca="1" si="66"/>
        <v>6.3019999999999996</v>
      </c>
      <c r="J182" s="4">
        <f t="shared" ca="1" si="66"/>
        <v>14.404999999999999</v>
      </c>
    </row>
    <row r="183" spans="1:27" x14ac:dyDescent="0.2">
      <c r="D183" s="1" t="s">
        <v>56</v>
      </c>
      <c r="E183" s="4">
        <f t="shared" ref="E183:J183" ca="1" si="67">INDEX(O$4:O$27,$W176+2,1)</f>
        <v>-6.9089999999999998</v>
      </c>
      <c r="F183" s="4">
        <f t="shared" ca="1" si="67"/>
        <v>-4.2439999999999998</v>
      </c>
      <c r="G183" s="4">
        <f t="shared" ca="1" si="67"/>
        <v>3.4000000000000002E-2</v>
      </c>
      <c r="H183" s="4">
        <f t="shared" ca="1" si="67"/>
        <v>3.88</v>
      </c>
      <c r="I183" s="4">
        <f t="shared" ca="1" si="67"/>
        <v>-0.154</v>
      </c>
      <c r="J183" s="4">
        <f t="shared" ca="1" si="67"/>
        <v>-0.35099999999999998</v>
      </c>
    </row>
    <row r="184" spans="1:27" x14ac:dyDescent="0.2">
      <c r="D184" s="1" t="s">
        <v>57</v>
      </c>
      <c r="E184" s="4">
        <f t="shared" ref="E184:J184" ca="1" si="68">INDEX(E$4:E$27,$W176+2,1)</f>
        <v>-3.3029999999999999</v>
      </c>
      <c r="F184" s="4">
        <f t="shared" ca="1" si="68"/>
        <v>-1.135</v>
      </c>
      <c r="G184" s="4">
        <f t="shared" ca="1" si="68"/>
        <v>104.41</v>
      </c>
      <c r="H184" s="4">
        <f t="shared" ca="1" si="68"/>
        <v>0.29399999999999998</v>
      </c>
      <c r="I184" s="4">
        <f t="shared" ca="1" si="68"/>
        <v>3.83</v>
      </c>
      <c r="J184" s="4">
        <f t="shared" ca="1" si="68"/>
        <v>8.7539999999999996</v>
      </c>
      <c r="M184" t="s">
        <v>58</v>
      </c>
    </row>
    <row r="185" spans="1:27" x14ac:dyDescent="0.2">
      <c r="D185" s="1" t="s">
        <v>12</v>
      </c>
      <c r="E185" s="4">
        <f t="shared" ref="E185:J185" ca="1" si="69">INDEX(Y$4:Y$27,$W176+3,1)</f>
        <v>-888.31899999999996</v>
      </c>
      <c r="F185" s="4">
        <f t="shared" ca="1" si="69"/>
        <v>-575.577</v>
      </c>
      <c r="G185" s="4">
        <f t="shared" ca="1" si="69"/>
        <v>25.780999999999999</v>
      </c>
      <c r="H185" s="4">
        <f t="shared" ca="1" si="69"/>
        <v>13.898</v>
      </c>
      <c r="I185" s="4">
        <f t="shared" ca="1" si="69"/>
        <v>0.46699999999999997</v>
      </c>
      <c r="J185" s="4">
        <f t="shared" ca="1" si="69"/>
        <v>1.0659999999999998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70">INDEX(O$4:O$27,$W176+1,1)</f>
        <v>10.792999999999999</v>
      </c>
      <c r="F188" s="4">
        <f t="shared" ca="1" si="70"/>
        <v>6.6269999999999998</v>
      </c>
      <c r="G188" s="4">
        <f t="shared" ca="1" si="70"/>
        <v>-3.6999999999999998E-2</v>
      </c>
      <c r="H188" s="4">
        <f t="shared" ca="1" si="70"/>
        <v>-5.391</v>
      </c>
      <c r="I188" s="4">
        <f t="shared" ca="1" si="70"/>
        <v>0.21099999999999999</v>
      </c>
      <c r="J188" s="4">
        <f t="shared" ca="1" si="70"/>
        <v>0.48299999999999998</v>
      </c>
    </row>
    <row r="189" spans="1:27" x14ac:dyDescent="0.2">
      <c r="D189" s="1" t="s">
        <v>55</v>
      </c>
      <c r="E189" s="4">
        <f t="shared" ref="E189:J189" ca="1" si="71">INDEX(E$4:E$27,$W176+1,1)</f>
        <v>5.1390000000000002</v>
      </c>
      <c r="F189" s="4">
        <f t="shared" ca="1" si="71"/>
        <v>1.742</v>
      </c>
      <c r="G189" s="4">
        <f t="shared" ca="1" si="71"/>
        <v>-161.339</v>
      </c>
      <c r="H189" s="4">
        <f t="shared" ca="1" si="71"/>
        <v>-0.443</v>
      </c>
      <c r="I189" s="4">
        <f t="shared" ca="1" si="71"/>
        <v>-5.9539999999999997</v>
      </c>
      <c r="J189" s="4">
        <f t="shared" ca="1" si="71"/>
        <v>-13.609</v>
      </c>
    </row>
    <row r="190" spans="1:27" x14ac:dyDescent="0.2">
      <c r="D190" s="1" t="s">
        <v>56</v>
      </c>
      <c r="E190" s="4">
        <f t="shared" ref="E190:J192" ca="1" si="72">E183</f>
        <v>-6.9089999999999998</v>
      </c>
      <c r="F190" s="4">
        <f t="shared" ca="1" si="72"/>
        <v>-4.2439999999999998</v>
      </c>
      <c r="G190" s="4">
        <f t="shared" ca="1" si="72"/>
        <v>3.4000000000000002E-2</v>
      </c>
      <c r="H190" s="4">
        <f t="shared" ca="1" si="72"/>
        <v>3.88</v>
      </c>
      <c r="I190" s="4">
        <f t="shared" ca="1" si="72"/>
        <v>-0.154</v>
      </c>
      <c r="J190" s="4">
        <f t="shared" ca="1" si="72"/>
        <v>-0.35099999999999998</v>
      </c>
    </row>
    <row r="191" spans="1:27" x14ac:dyDescent="0.2">
      <c r="D191" s="1" t="s">
        <v>57</v>
      </c>
      <c r="E191" s="4">
        <f t="shared" ca="1" si="72"/>
        <v>-3.3029999999999999</v>
      </c>
      <c r="F191" s="4">
        <f t="shared" ca="1" si="72"/>
        <v>-1.135</v>
      </c>
      <c r="G191" s="4">
        <f t="shared" ca="1" si="72"/>
        <v>104.41</v>
      </c>
      <c r="H191" s="4">
        <f t="shared" ca="1" si="72"/>
        <v>0.29399999999999998</v>
      </c>
      <c r="I191" s="4">
        <f t="shared" ca="1" si="72"/>
        <v>3.83</v>
      </c>
      <c r="J191" s="4">
        <f t="shared" ca="1" si="72"/>
        <v>8.7539999999999996</v>
      </c>
    </row>
    <row r="192" spans="1:27" x14ac:dyDescent="0.2">
      <c r="D192" s="1" t="s">
        <v>12</v>
      </c>
      <c r="E192" s="4">
        <f t="shared" ca="1" si="72"/>
        <v>-888.31899999999996</v>
      </c>
      <c r="F192" s="4">
        <f t="shared" ca="1" si="72"/>
        <v>-575.577</v>
      </c>
      <c r="G192" s="4">
        <f t="shared" ca="1" si="72"/>
        <v>25.780999999999999</v>
      </c>
      <c r="H192" s="4">
        <f t="shared" ca="1" si="72"/>
        <v>13.898</v>
      </c>
      <c r="I192" s="4">
        <f t="shared" ca="1" si="72"/>
        <v>0.46699999999999997</v>
      </c>
      <c r="J192" s="4">
        <f t="shared" ca="1" si="72"/>
        <v>1.0659999999999998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3">E181-(E181-E188)/$M178*$M176</f>
        <v>-9.2432812500000008</v>
      </c>
      <c r="F195" s="14">
        <f t="shared" ca="1" si="73"/>
        <v>-5.679875</v>
      </c>
      <c r="G195" s="14">
        <f t="shared" ca="1" si="73"/>
        <v>6.2687499999999993E-2</v>
      </c>
      <c r="H195" s="14">
        <f t="shared" ca="1" si="73"/>
        <v>5.8628125000000004</v>
      </c>
      <c r="I195" s="14">
        <f t="shared" ca="1" si="73"/>
        <v>-0.23487500000000003</v>
      </c>
      <c r="J195" s="14">
        <f t="shared" ca="1" si="73"/>
        <v>-0.53562500000000002</v>
      </c>
      <c r="K195" s="14">
        <f t="shared" ref="K195:L199" ca="1" si="74">(ABS(G195)+ABS(I195))*SIGN(G195)</f>
        <v>0.29756250000000001</v>
      </c>
      <c r="L195" s="14">
        <f t="shared" ca="1" si="74"/>
        <v>6.3984375</v>
      </c>
      <c r="M195" s="14">
        <f ca="1">(ABS(K195)+0.3*ABS(L195))*SIGN(K195)</f>
        <v>2.2170937500000001</v>
      </c>
      <c r="N195" s="14">
        <f ca="1">(ABS(L195)+0.3*ABS(K195))*SIGN(L195)</f>
        <v>6.4877062499999996</v>
      </c>
      <c r="O195" s="14">
        <f ca="1">F195+M195</f>
        <v>-3.4627812499999999</v>
      </c>
      <c r="P195" s="14">
        <f ca="1">F195-M195</f>
        <v>-7.8969687500000001</v>
      </c>
      <c r="Q195" s="14">
        <f ca="1">F195+N195</f>
        <v>0.80783124999999956</v>
      </c>
      <c r="R195" s="14">
        <f ca="1">F195-N195</f>
        <v>-12.16758125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5">E182-(E182-E189)/$M178*$M176</f>
        <v>-4.4400624999999998</v>
      </c>
      <c r="F196" s="14">
        <f t="shared" ca="1" si="75"/>
        <v>-1.5513124999999999</v>
      </c>
      <c r="G196" s="14">
        <f t="shared" ca="1" si="75"/>
        <v>141.44909375</v>
      </c>
      <c r="H196" s="14">
        <f t="shared" ca="1" si="75"/>
        <v>0.40796874999999999</v>
      </c>
      <c r="I196" s="14">
        <f t="shared" ca="1" si="75"/>
        <v>5.1529999999999996</v>
      </c>
      <c r="J196" s="14">
        <f t="shared" ca="1" si="75"/>
        <v>11.7786875</v>
      </c>
      <c r="K196" s="14">
        <f t="shared" ca="1" si="74"/>
        <v>146.60209374999999</v>
      </c>
      <c r="L196" s="14">
        <f t="shared" ca="1" si="74"/>
        <v>12.18665625</v>
      </c>
      <c r="M196" s="14">
        <f ca="1">(ABS(K196)+0.3*ABS(L196))*SIGN(K196)</f>
        <v>150.25809062499999</v>
      </c>
      <c r="N196" s="14">
        <f ca="1">(ABS(L196)+0.3*ABS(K196))*SIGN(L196)</f>
        <v>56.167284374999994</v>
      </c>
      <c r="O196" s="14">
        <f ca="1">F196+M196</f>
        <v>148.706778125</v>
      </c>
      <c r="P196" s="14">
        <f ca="1">F196-M196</f>
        <v>-151.80940312499999</v>
      </c>
      <c r="Q196" s="14">
        <f ca="1">F196+N196</f>
        <v>54.615971874999993</v>
      </c>
      <c r="R196" s="14">
        <f ca="1">F196-N196</f>
        <v>-57.718596874999996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7" ca="1" si="76">E183</f>
        <v>-6.9089999999999998</v>
      </c>
      <c r="F197" s="14">
        <f t="shared" ca="1" si="76"/>
        <v>-4.2439999999999998</v>
      </c>
      <c r="G197" s="14">
        <f t="shared" ca="1" si="76"/>
        <v>3.4000000000000002E-2</v>
      </c>
      <c r="H197" s="14">
        <f t="shared" ca="1" si="76"/>
        <v>3.88</v>
      </c>
      <c r="I197" s="14">
        <f t="shared" ca="1" si="76"/>
        <v>-0.154</v>
      </c>
      <c r="J197" s="14">
        <f t="shared" ca="1" si="76"/>
        <v>-0.35099999999999998</v>
      </c>
      <c r="K197" s="14">
        <f t="shared" ca="1" si="74"/>
        <v>0.188</v>
      </c>
      <c r="L197" s="14">
        <f t="shared" ca="1" si="74"/>
        <v>4.2309999999999999</v>
      </c>
      <c r="M197" s="14">
        <f ca="1">(ABS(K197)+0.3*ABS(L197))*SIGN(K197)</f>
        <v>1.4572999999999998</v>
      </c>
      <c r="N197" s="14">
        <f ca="1">(ABS(L197)+0.3*ABS(K197))*SIGN(L197)</f>
        <v>4.2873999999999999</v>
      </c>
      <c r="O197" s="14">
        <f ca="1">F197+M197</f>
        <v>-2.7866999999999997</v>
      </c>
      <c r="P197" s="14">
        <f ca="1">F197-M197</f>
        <v>-5.7012999999999998</v>
      </c>
      <c r="Q197" s="14">
        <f ca="1">F197+N197</f>
        <v>4.3400000000000105E-2</v>
      </c>
      <c r="R197" s="14">
        <f ca="1">F197-N197</f>
        <v>-8.5313999999999997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ref="E198:J198" ca="1" si="77">E184</f>
        <v>-3.3029999999999999</v>
      </c>
      <c r="F198" s="14">
        <f t="shared" ca="1" si="77"/>
        <v>-1.135</v>
      </c>
      <c r="G198" s="14">
        <f t="shared" ca="1" si="77"/>
        <v>104.41</v>
      </c>
      <c r="H198" s="14">
        <f t="shared" ca="1" si="77"/>
        <v>0.29399999999999998</v>
      </c>
      <c r="I198" s="14">
        <f t="shared" ca="1" si="77"/>
        <v>3.83</v>
      </c>
      <c r="J198" s="14">
        <f t="shared" ca="1" si="77"/>
        <v>8.7539999999999996</v>
      </c>
      <c r="K198" s="14">
        <f t="shared" ca="1" si="74"/>
        <v>108.24</v>
      </c>
      <c r="L198" s="14">
        <f t="shared" ca="1" si="74"/>
        <v>9.048</v>
      </c>
      <c r="M198" s="14">
        <f ca="1">(ABS(K198)+0.3*ABS(L198))*SIGN(K198)</f>
        <v>110.95439999999999</v>
      </c>
      <c r="N198" s="14">
        <f ca="1">(ABS(L198)+0.3*ABS(K198))*SIGN(L198)</f>
        <v>41.519999999999996</v>
      </c>
      <c r="O198" s="14">
        <f ca="1">F198+M198</f>
        <v>109.81939999999999</v>
      </c>
      <c r="P198" s="14">
        <f ca="1">F198-M198</f>
        <v>-112.0894</v>
      </c>
      <c r="Q198" s="14">
        <f ca="1">F198+N198</f>
        <v>40.384999999999998</v>
      </c>
      <c r="R198" s="14">
        <f ca="1">F198-N198</f>
        <v>-42.654999999999994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-941.55399999999997</v>
      </c>
      <c r="F199" s="14">
        <f ca="1">F185+L185</f>
        <v>-616.52700000000004</v>
      </c>
      <c r="G199" s="14">
        <f ca="1">G185</f>
        <v>25.780999999999999</v>
      </c>
      <c r="H199" s="14">
        <f ca="1">H185</f>
        <v>13.898</v>
      </c>
      <c r="I199" s="14">
        <f ca="1">I185</f>
        <v>0.46699999999999997</v>
      </c>
      <c r="J199" s="14">
        <f ca="1">J185</f>
        <v>1.0659999999999998</v>
      </c>
      <c r="K199" s="14">
        <f t="shared" ca="1" si="74"/>
        <v>26.247999999999998</v>
      </c>
      <c r="L199" s="14">
        <f t="shared" ca="1" si="74"/>
        <v>14.963999999999999</v>
      </c>
      <c r="M199" s="14">
        <f ca="1">(ABS(K199)+0.3*ABS(L199))*SIGN(K199)</f>
        <v>30.737199999999998</v>
      </c>
      <c r="N199" s="14">
        <f ca="1">(ABS(L199)+0.3*ABS(K199))*SIGN(L199)</f>
        <v>22.838399999999996</v>
      </c>
      <c r="O199" s="14">
        <f ca="1">F199+M199</f>
        <v>-585.78980000000001</v>
      </c>
      <c r="P199" s="14">
        <f ca="1">F199-M199</f>
        <v>-647.26420000000007</v>
      </c>
      <c r="Q199" s="14">
        <f ca="1">F199+N199</f>
        <v>-593.68860000000006</v>
      </c>
      <c r="R199" s="14">
        <f ca="1">F199-N199</f>
        <v>-639.36540000000002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8">E188+(E181-E188)/$M178*$M177</f>
        <v>8.7202812499999993</v>
      </c>
      <c r="F202" s="14">
        <f t="shared" ca="1" si="78"/>
        <v>5.3538749999999995</v>
      </c>
      <c r="G202" s="14">
        <f t="shared" ca="1" si="78"/>
        <v>-2.6687499999999999E-2</v>
      </c>
      <c r="H202" s="14">
        <f t="shared" ca="1" si="78"/>
        <v>-4.2268125000000003</v>
      </c>
      <c r="I202" s="14">
        <f t="shared" ca="1" si="78"/>
        <v>0.16487499999999999</v>
      </c>
      <c r="J202" s="14">
        <f t="shared" ca="1" si="78"/>
        <v>0.37762499999999999</v>
      </c>
      <c r="K202" s="14">
        <f t="shared" ref="K202:L206" ca="1" si="79">(ABS(G202)+ABS(I202))*SIGN(G202)</f>
        <v>-0.1915625</v>
      </c>
      <c r="L202" s="14">
        <f t="shared" ca="1" si="79"/>
        <v>-4.6044375000000004</v>
      </c>
      <c r="M202" s="14">
        <f ca="1">(ABS(K202)+0.3*ABS(L202))*SIGN(K202)</f>
        <v>-1.5728937500000002</v>
      </c>
      <c r="N202" s="14">
        <f ca="1">(ABS(L202)+0.3*ABS(K202))*SIGN(L202)</f>
        <v>-4.6619062500000004</v>
      </c>
      <c r="O202" s="14">
        <f ca="1">F202+M202</f>
        <v>3.7809812499999991</v>
      </c>
      <c r="P202" s="14">
        <f ca="1">F202-M202</f>
        <v>6.9267687499999999</v>
      </c>
      <c r="Q202" s="14">
        <f ca="1">F202+N202</f>
        <v>0.69196874999999913</v>
      </c>
      <c r="R202" s="14">
        <f ca="1">F202-N202</f>
        <v>10.01578125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80">E189+(E182-E189)/$M178*$M177</f>
        <v>4.1480625</v>
      </c>
      <c r="F203" s="14">
        <f t="shared" ca="1" si="80"/>
        <v>1.4013125</v>
      </c>
      <c r="G203" s="14">
        <f t="shared" ca="1" si="80"/>
        <v>-130.01609375000001</v>
      </c>
      <c r="H203" s="14">
        <f t="shared" ca="1" si="80"/>
        <v>-0.35496875</v>
      </c>
      <c r="I203" s="14">
        <f t="shared" ca="1" si="80"/>
        <v>-4.8049999999999997</v>
      </c>
      <c r="J203" s="14">
        <f t="shared" ca="1" si="80"/>
        <v>-10.982687500000001</v>
      </c>
      <c r="K203" s="14">
        <f t="shared" ca="1" si="79"/>
        <v>-134.82109375000002</v>
      </c>
      <c r="L203" s="14">
        <f t="shared" ca="1" si="79"/>
        <v>-11.33765625</v>
      </c>
      <c r="M203" s="14">
        <f ca="1">(ABS(K203)+0.3*ABS(L203))*SIGN(K203)</f>
        <v>-138.222390625</v>
      </c>
      <c r="N203" s="14">
        <f ca="1">(ABS(L203)+0.3*ABS(K203))*SIGN(L203)</f>
        <v>-51.783984375000003</v>
      </c>
      <c r="O203" s="14">
        <f ca="1">F203+M203</f>
        <v>-136.82107812500001</v>
      </c>
      <c r="P203" s="14">
        <f ca="1">F203-M203</f>
        <v>139.62370312499999</v>
      </c>
      <c r="Q203" s="14">
        <f ca="1">F203+N203</f>
        <v>-50.382671875</v>
      </c>
      <c r="R203" s="14">
        <f ca="1">F203-N203</f>
        <v>53.185296875000006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t="shared" ref="E204:J205" ca="1" si="81">E197</f>
        <v>-6.9089999999999998</v>
      </c>
      <c r="F204" s="14">
        <f t="shared" ca="1" si="81"/>
        <v>-4.2439999999999998</v>
      </c>
      <c r="G204" s="14">
        <f t="shared" ca="1" si="81"/>
        <v>3.4000000000000002E-2</v>
      </c>
      <c r="H204" s="14">
        <f t="shared" ca="1" si="81"/>
        <v>3.88</v>
      </c>
      <c r="I204" s="14">
        <f t="shared" ca="1" si="81"/>
        <v>-0.154</v>
      </c>
      <c r="J204" s="14">
        <f t="shared" ca="1" si="81"/>
        <v>-0.35099999999999998</v>
      </c>
      <c r="K204" s="14">
        <f t="shared" ca="1" si="79"/>
        <v>0.188</v>
      </c>
      <c r="L204" s="14">
        <f t="shared" ca="1" si="79"/>
        <v>4.2309999999999999</v>
      </c>
      <c r="M204" s="14">
        <f ca="1">(ABS(K204)+0.3*ABS(L204))*SIGN(K204)</f>
        <v>1.4572999999999998</v>
      </c>
      <c r="N204" s="14">
        <f ca="1">(ABS(L204)+0.3*ABS(K204))*SIGN(L204)</f>
        <v>4.2873999999999999</v>
      </c>
      <c r="O204" s="14">
        <f ca="1">F204+M204</f>
        <v>-2.7866999999999997</v>
      </c>
      <c r="P204" s="14">
        <f ca="1">F204-M204</f>
        <v>-5.7012999999999998</v>
      </c>
      <c r="Q204" s="14">
        <f ca="1">F204+N204</f>
        <v>4.3400000000000105E-2</v>
      </c>
      <c r="R204" s="14">
        <f ca="1">F204-N204</f>
        <v>-8.5313999999999997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t="shared" ca="1" si="81"/>
        <v>-3.3029999999999999</v>
      </c>
      <c r="F205" s="14">
        <f t="shared" ca="1" si="81"/>
        <v>-1.135</v>
      </c>
      <c r="G205" s="14">
        <f t="shared" ca="1" si="81"/>
        <v>104.41</v>
      </c>
      <c r="H205" s="14">
        <f t="shared" ca="1" si="81"/>
        <v>0.29399999999999998</v>
      </c>
      <c r="I205" s="14">
        <f t="shared" ca="1" si="81"/>
        <v>3.83</v>
      </c>
      <c r="J205" s="14">
        <f t="shared" ca="1" si="81"/>
        <v>8.7539999999999996</v>
      </c>
      <c r="K205" s="14">
        <f t="shared" ca="1" si="79"/>
        <v>108.24</v>
      </c>
      <c r="L205" s="14">
        <f t="shared" ca="1" si="79"/>
        <v>9.048</v>
      </c>
      <c r="M205" s="14">
        <f ca="1">(ABS(K205)+0.3*ABS(L205))*SIGN(K205)</f>
        <v>110.95439999999999</v>
      </c>
      <c r="N205" s="14">
        <f ca="1">(ABS(L205)+0.3*ABS(K205))*SIGN(L205)</f>
        <v>41.519999999999996</v>
      </c>
      <c r="O205" s="14">
        <f ca="1">F205+M205</f>
        <v>109.81939999999999</v>
      </c>
      <c r="P205" s="14">
        <f ca="1">F205-M205</f>
        <v>-112.0894</v>
      </c>
      <c r="Q205" s="14">
        <f ca="1">F205+N205</f>
        <v>40.384999999999998</v>
      </c>
      <c r="R205" s="14">
        <f ca="1">F205-N205</f>
        <v>-42.654999999999994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-959.29899999999998</v>
      </c>
      <c r="F206" s="14">
        <f ca="1">F192+L192</f>
        <v>-630.17700000000002</v>
      </c>
      <c r="G206" s="14">
        <f ca="1">G192</f>
        <v>25.780999999999999</v>
      </c>
      <c r="H206" s="14">
        <f ca="1">H192</f>
        <v>13.898</v>
      </c>
      <c r="I206" s="14">
        <f ca="1">I192</f>
        <v>0.46699999999999997</v>
      </c>
      <c r="J206" s="14">
        <f ca="1">J192</f>
        <v>1.0659999999999998</v>
      </c>
      <c r="K206" s="14">
        <f t="shared" ca="1" si="79"/>
        <v>26.247999999999998</v>
      </c>
      <c r="L206" s="14">
        <f t="shared" ca="1" si="79"/>
        <v>14.963999999999999</v>
      </c>
      <c r="M206" s="14">
        <f ca="1">(ABS(K206)+0.3*ABS(L206))*SIGN(K206)</f>
        <v>30.737199999999998</v>
      </c>
      <c r="N206" s="14">
        <f ca="1">(ABS(L206)+0.3*ABS(K206))*SIGN(L206)</f>
        <v>22.838399999999996</v>
      </c>
      <c r="O206" s="14">
        <f ca="1">F206+M206</f>
        <v>-599.43979999999999</v>
      </c>
      <c r="P206" s="14">
        <f ca="1">F206-M206</f>
        <v>-660.91420000000005</v>
      </c>
      <c r="Q206" s="14">
        <f ca="1">F206+N206</f>
        <v>-607.33860000000004</v>
      </c>
      <c r="R206" s="14">
        <f ca="1">F206-N206</f>
        <v>-653.0154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2</v>
      </c>
      <c r="D209" s="1" t="s">
        <v>54</v>
      </c>
      <c r="E209" s="17">
        <f ca="1">E195</f>
        <v>-9.2432812500000008</v>
      </c>
      <c r="F209" s="4">
        <f t="shared" ref="F209:I210" ca="1" si="82">O195</f>
        <v>-3.4627812499999999</v>
      </c>
      <c r="G209" s="4">
        <f t="shared" ca="1" si="82"/>
        <v>-7.8969687500000001</v>
      </c>
      <c r="H209" s="18">
        <f t="shared" ca="1" si="82"/>
        <v>0.80783124999999956</v>
      </c>
      <c r="I209" s="18">
        <f t="shared" ca="1" si="82"/>
        <v>-12.16758125</v>
      </c>
      <c r="J209" s="4">
        <f>INDEX($N$327:$N$338,MATCH(A211,$L$327:$L$338,-1),1)</f>
        <v>79.793999999999983</v>
      </c>
      <c r="K209" s="17">
        <f ca="1">MAX(ABS(F209),IF(J209="---",0,0.3*J209))</f>
        <v>23.938199999999995</v>
      </c>
      <c r="L209" s="17">
        <f ca="1">MAX(ABS(G209),IF(J209="---",0,0.3*J209))</f>
        <v>23.938199999999995</v>
      </c>
      <c r="M209" s="17">
        <f ca="1">MAX(ABS(H209),J209)</f>
        <v>79.793999999999983</v>
      </c>
      <c r="N209" s="17">
        <f ca="1">MAX(ABS(I209),J209)</f>
        <v>79.793999999999983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</v>
      </c>
      <c r="R209" s="19">
        <f ca="1">MAX(L209-$Z177*(1-((0.48*$Z176+L211)/(0.48*$Z176))^2),0)/(($F177-2*$F178)*$O$2)*1000</f>
        <v>0</v>
      </c>
      <c r="S209" s="19">
        <f ca="1">MAX(M209-$Z177*(1-((0.48*$Z176+M211)/(0.48*$Z176))^2),0)/(($F177-2*$F178)*$O$2)*1000</f>
        <v>1.074795555319231</v>
      </c>
      <c r="T209" s="19">
        <f ca="1">MAX(N209-$Z177*(1-((0.48*$Z176+N211)/(0.48*$Z176))^2),0)/(($F177-2*$F178)*$O$2)*1000</f>
        <v>0.62252799085780863</v>
      </c>
      <c r="U209" s="17">
        <f ca="1">MAX(P209:T209)</f>
        <v>1.074795555319231</v>
      </c>
      <c r="V209" s="47">
        <v>9.42</v>
      </c>
      <c r="W209" s="8">
        <f>2*V209*$O$2/10</f>
        <v>737.21739130434787</v>
      </c>
      <c r="X209" s="4">
        <f>W209*(F177-2*F178)/200</f>
        <v>81.093913043478267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-4.4400624999999998</v>
      </c>
      <c r="F210" s="18">
        <f t="shared" ca="1" si="82"/>
        <v>148.706778125</v>
      </c>
      <c r="G210" s="18">
        <f t="shared" ca="1" si="82"/>
        <v>-151.80940312499999</v>
      </c>
      <c r="H210" s="4">
        <f t="shared" ca="1" si="82"/>
        <v>54.615971874999993</v>
      </c>
      <c r="I210" s="4">
        <f t="shared" ca="1" si="82"/>
        <v>-57.718596874999996</v>
      </c>
      <c r="J210" s="4">
        <f>INDEX($O$327:$O$338,MATCH(A211,$L$327:$L$338,-1),1)</f>
        <v>198.08359999999999</v>
      </c>
      <c r="K210" s="17">
        <f ca="1">MAX(ABS(F210),J210)</f>
        <v>198.08359999999999</v>
      </c>
      <c r="L210" s="17">
        <f ca="1">MAX(ABS(G210),J210)</f>
        <v>198.08359999999999</v>
      </c>
      <c r="M210" s="17">
        <f ca="1">MAX(ABS(H210),IF(J210="---",0,0.3*J210))</f>
        <v>59.425079999999994</v>
      </c>
      <c r="N210" s="17">
        <f ca="1">MAX(ABS(I210),IF(J210="---",0,0.3*J210))</f>
        <v>59.425079999999994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1.4471792928686384</v>
      </c>
      <c r="R210" s="19">
        <f ca="1">MAX(L210-$Z178*(1-((0.48*$Z176+L211)/(0.48*$Z176))^2),0)/(($F176-2*$F178)*$O$2)*1000</f>
        <v>0.94321258614399162</v>
      </c>
      <c r="S210" s="19">
        <f ca="1">MAX(M210-$Z178*(1-((0.48*$Z176+M211)/(0.48*$Z176))^2),0)/(($F176-2*$F178)*$O$2)*1000</f>
        <v>0</v>
      </c>
      <c r="T210" s="19">
        <f ca="1">MAX(N210-$Z178*(1-((0.48*$Z176+N211)/(0.48*$Z176))^2),0)/(($F176-2*$F178)*$O$2)*1000</f>
        <v>0</v>
      </c>
      <c r="U210" s="17">
        <f ca="1">MAX(P210:T210)</f>
        <v>1.4471792928686384</v>
      </c>
      <c r="V210" s="47">
        <v>10.3</v>
      </c>
      <c r="W210" s="8">
        <f>2*V210*$O$2/10</f>
        <v>806.08695652173924</v>
      </c>
      <c r="X210" s="4">
        <f>W210*(F176-2*F178)/200</f>
        <v>249.88695652173917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-941.55399999999997</v>
      </c>
      <c r="F211" s="8">
        <f ca="1">O199</f>
        <v>-585.78980000000001</v>
      </c>
      <c r="G211" s="8">
        <f ca="1">P199</f>
        <v>-647.26420000000007</v>
      </c>
      <c r="H211" s="8">
        <f ca="1">Q199</f>
        <v>-593.68860000000006</v>
      </c>
      <c r="I211" s="8">
        <f ca="1">R199</f>
        <v>-639.36540000000002</v>
      </c>
      <c r="K211" s="17">
        <f ca="1">F211</f>
        <v>-585.78980000000001</v>
      </c>
      <c r="L211" s="17">
        <f ca="1">G211</f>
        <v>-647.26420000000007</v>
      </c>
      <c r="M211" s="17">
        <f ca="1">H211</f>
        <v>-593.68860000000006</v>
      </c>
      <c r="N211" s="17">
        <f ca="1">I211</f>
        <v>-639.36540000000002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175.41622474238406</v>
      </c>
      <c r="K212" s="4">
        <f ca="1">($Z177+$X209)*(1-ABS((0.48*$Z176+K211)/(0.48*$Z176+$W209))^(1+1/(1+$W209/$Z176)))</f>
        <v>153.84741686167794</v>
      </c>
      <c r="L212" s="4">
        <f ca="1">($Z177+$X209)*(1-ABS((0.48*$Z176+L211)/(0.48*$Z176+$W209))^(1+1/(1+$W209/$Z176)))</f>
        <v>158.23082471218089</v>
      </c>
      <c r="M212" s="4">
        <f ca="1">($Z177+$X209)*(1-ABS((0.48*$Z176+M211)/(0.48*$Z176+$W209))^(1+1/(1+$W209/$Z176)))</f>
        <v>154.42551144473256</v>
      </c>
      <c r="N212" s="4">
        <f ca="1">($Z177+$X209)*(1-ABS((0.48*$Z176+N211)/(0.48*$Z176+$W209))^(1+1/(1+$W209/$Z176)))</f>
        <v>157.68253319625393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466.99258934166465</v>
      </c>
      <c r="K213" s="4">
        <f ca="1">($Z178+$X210)*(1-ABS((0.48*$Z176+K211)/(0.48*$Z176+$W210))^(1+1/(1+$W210/$Z176)))</f>
        <v>412.33899679953845</v>
      </c>
      <c r="L213" s="4">
        <f ca="1">($Z178+$X210)*(1-ABS((0.48*$Z176+L211)/(0.48*$Z176+$W210))^(1+1/(1+$W210/$Z176)))</f>
        <v>423.41493299358621</v>
      </c>
      <c r="M213" s="4">
        <f ca="1">($Z178+$X210)*(1-ABS((0.48*$Z176+M211)/(0.48*$Z176+$W210))^(1+1/(1+$W210/$Z176)))</f>
        <v>413.79902905340498</v>
      </c>
      <c r="N213" s="4">
        <f ca="1">($Z178+$X210)*(1-ABS((0.48*$Z176+N211)/(0.48*$Z176+$W210))^(1+1/(1+$W210/$Z176)))</f>
        <v>422.02883552472798</v>
      </c>
    </row>
    <row r="214" spans="1:27" x14ac:dyDescent="0.2">
      <c r="A214" t="str">
        <f ca="1">IF(MAX(E214:N214)&gt;1,"non verificato","verificato")</f>
        <v>verificato</v>
      </c>
      <c r="D214" s="1" t="s">
        <v>78</v>
      </c>
      <c r="E214" s="3">
        <f ca="1">ABS(E209/E212)^1.5+ABS(E210/E213)^1.5</f>
        <v>1.3022883450011544E-2</v>
      </c>
      <c r="K214" s="3">
        <f ca="1">ABS(K209/K212)^1.5+ABS(K210/K213)^1.5</f>
        <v>0.39433578442351191</v>
      </c>
      <c r="L214" s="3">
        <f ca="1">ABS(L209/L212)^1.5+ABS(L210/L213)^1.5</f>
        <v>0.3788242936182431</v>
      </c>
      <c r="M214" s="3">
        <f ca="1">ABS(M209/M212)^1.5+ABS(M210/M213)^1.5</f>
        <v>0.42585132635848449</v>
      </c>
      <c r="N214" s="3">
        <f ca="1">ABS(N209/N212)^1.5+ABS(N210/N213)^1.5</f>
        <v>0.41281873007746811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8.7202812499999993</v>
      </c>
      <c r="F217" s="4">
        <f t="shared" ref="F217:I218" ca="1" si="83">O202</f>
        <v>3.7809812499999991</v>
      </c>
      <c r="G217" s="4">
        <f t="shared" ca="1" si="83"/>
        <v>6.9267687499999999</v>
      </c>
      <c r="H217" s="18">
        <f t="shared" ca="1" si="83"/>
        <v>0.69196874999999913</v>
      </c>
      <c r="I217" s="18">
        <f t="shared" ca="1" si="83"/>
        <v>10.01578125</v>
      </c>
      <c r="J217" s="4">
        <f>INDEX($N$327:$N$338,MATCH(A211,$L$327:$L$338,-1)+1,1)</f>
        <v>108.80999999999999</v>
      </c>
      <c r="K217" s="17">
        <f ca="1">MAX(ABS(F217),IF(J217="---",0,0.3*J217))</f>
        <v>32.642999999999994</v>
      </c>
      <c r="L217" s="17">
        <f ca="1">MAX(ABS(G217),IF(J217="---",0,0.3*J217))</f>
        <v>32.642999999999994</v>
      </c>
      <c r="M217" s="17">
        <f ca="1">MAX(ABS(H217),J217)</f>
        <v>108.80999999999999</v>
      </c>
      <c r="N217" s="17">
        <f ca="1">MAX(ABS(I217),J217)</f>
        <v>108.80999999999999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0</v>
      </c>
      <c r="U217" s="17">
        <f ca="1">MAX(P217:T217)</f>
        <v>0</v>
      </c>
      <c r="V217" s="47">
        <v>9.42</v>
      </c>
      <c r="W217" s="8">
        <f>2*V217*$O$2/10</f>
        <v>737.21739130434787</v>
      </c>
      <c r="X217" s="4">
        <f>W217*(F177-2*F178)/200</f>
        <v>81.093913043478267</v>
      </c>
    </row>
    <row r="218" spans="1:27" x14ac:dyDescent="0.2">
      <c r="D218" s="1" t="s">
        <v>55</v>
      </c>
      <c r="E218" s="17">
        <f ca="1">E203</f>
        <v>4.1480625</v>
      </c>
      <c r="F218" s="18">
        <f t="shared" ca="1" si="83"/>
        <v>-136.82107812500001</v>
      </c>
      <c r="G218" s="18">
        <f t="shared" ca="1" si="83"/>
        <v>139.62370312499999</v>
      </c>
      <c r="H218" s="4">
        <f t="shared" ca="1" si="83"/>
        <v>-50.382671875</v>
      </c>
      <c r="I218" s="4">
        <f t="shared" ca="1" si="83"/>
        <v>53.185296875000006</v>
      </c>
      <c r="J218" s="4">
        <f>INDEX($O$327:$O$338,MATCH(A211,$L$327:$L$338,-1)+1,1)</f>
        <v>292.89</v>
      </c>
      <c r="K218" s="17">
        <f ca="1">MAX(ABS(F218),J218)</f>
        <v>292.89</v>
      </c>
      <c r="L218" s="17">
        <f ca="1">MAX(ABS(G218),J218)</f>
        <v>292.89</v>
      </c>
      <c r="M218" s="17">
        <f ca="1">MAX(ABS(H218),IF(J218="---",0,0.3*J218))</f>
        <v>87.86699999999999</v>
      </c>
      <c r="N218" s="17">
        <f ca="1">MAX(ABS(I218),IF(J218="---",0,0.3*J218))</f>
        <v>87.86699999999999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</v>
      </c>
      <c r="V218" s="47">
        <v>10.3</v>
      </c>
      <c r="W218" s="8">
        <f>2*V218*$O$2/10</f>
        <v>806.08695652173924</v>
      </c>
      <c r="X218" s="4">
        <f>W218*(F176-2*F178)/200</f>
        <v>249.88695652173917</v>
      </c>
    </row>
    <row r="219" spans="1:27" x14ac:dyDescent="0.2">
      <c r="D219" s="1" t="s">
        <v>12</v>
      </c>
      <c r="E219" s="20">
        <f ca="1">E206</f>
        <v>-959.29899999999998</v>
      </c>
      <c r="F219" s="8">
        <f ca="1">O206</f>
        <v>-599.43979999999999</v>
      </c>
      <c r="G219" s="8">
        <f ca="1">P206</f>
        <v>-660.91420000000005</v>
      </c>
      <c r="H219" s="8">
        <f ca="1">Q206</f>
        <v>-607.33860000000004</v>
      </c>
      <c r="I219" s="8">
        <f ca="1">R206</f>
        <v>-653.0154</v>
      </c>
      <c r="K219" s="17">
        <f ca="1">F219</f>
        <v>-599.43979999999999</v>
      </c>
      <c r="L219" s="17">
        <f ca="1">G219</f>
        <v>-660.91420000000005</v>
      </c>
      <c r="M219" s="17">
        <f ca="1">H219</f>
        <v>-607.33860000000004</v>
      </c>
      <c r="N219" s="17">
        <f ca="1">I219</f>
        <v>-653.0154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176.24358552941271</v>
      </c>
      <c r="K220" s="4">
        <f ca="1">($Z177+$X217)*(1-ABS((0.48*$Z176+K219)/(0.48*$Z176+$W217))^(1+1/(1+$W217/$Z176)))</f>
        <v>154.84367966355035</v>
      </c>
      <c r="L220" s="4">
        <f ca="1">($Z177+$X217)*(1-ABS((0.48*$Z176+L219)/(0.48*$Z176+$W217))^(1+1/(1+$W217/$Z176)))</f>
        <v>159.16789109750533</v>
      </c>
      <c r="M220" s="4">
        <f ca="1">($Z177+$X217)*(1-ABS((0.48*$Z176+M219)/(0.48*$Z176+$W217))^(1+1/(1+$W217/$Z176)))</f>
        <v>155.41421788282983</v>
      </c>
      <c r="N220" s="4">
        <f ca="1">($Z177+$X217)*(1-ABS((0.48*$Z176+N219)/(0.48*$Z176+$W217))^(1+1/(1+$W217/$Z176)))</f>
        <v>158.62725656643585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469.0993970738549</v>
      </c>
      <c r="K221" s="4">
        <f ca="1">($Z178+$X218)*(1-ABS((0.48*$Z176+K219)/(0.48*$Z176+$W218))^(1+1/(1+$W218/$Z176)))</f>
        <v>414.85527828297211</v>
      </c>
      <c r="L221" s="4">
        <f ca="1">($Z178+$X218)*(1-ABS((0.48*$Z176+L219)/(0.48*$Z176+$W218))^(1+1/(1+$W218/$Z176)))</f>
        <v>425.78434300807874</v>
      </c>
      <c r="M221" s="4">
        <f ca="1">($Z178+$X218)*(1-ABS((0.48*$Z176+M219)/(0.48*$Z176+$W218))^(1+1/(1+$W218/$Z176)))</f>
        <v>416.29657159268237</v>
      </c>
      <c r="N221" s="4">
        <f ca="1">($Z178+$X218)*(1-ABS((0.48*$Z176+N219)/(0.48*$Z176+$W218))^(1+1/(1+$W218/$Z176)))</f>
        <v>424.41725248419641</v>
      </c>
    </row>
    <row r="222" spans="1:27" x14ac:dyDescent="0.2">
      <c r="A222" t="str">
        <f ca="1">IF(MAX(E222:N222)&gt;1,"non verificato","verificato")</f>
        <v>verificato</v>
      </c>
      <c r="D222" s="7" t="s">
        <v>78</v>
      </c>
      <c r="E222" s="3">
        <f ca="1">ABS(E217/E220)^1.5+ABS(E218/E221)^1.5</f>
        <v>1.183742100596615E-2</v>
      </c>
      <c r="K222" s="3">
        <f ca="1">ABS(K217/K220)^1.5+ABS(K218/K221)^1.5</f>
        <v>0.69000788027967752</v>
      </c>
      <c r="L222" s="3">
        <f ca="1">ABS(L217/L220)^1.5+ABS(L218/L221)^1.5</f>
        <v>0.66339751215242126</v>
      </c>
      <c r="M222" s="3">
        <f ca="1">ABS(M217/M220)^1.5+ABS(M218/M221)^1.5</f>
        <v>0.68279325362685284</v>
      </c>
      <c r="N222" s="3">
        <f ca="1">ABS(N217/N220)^1.5+ABS(N218/N221)^1.5</f>
        <v>0.66231493384174966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2</v>
      </c>
      <c r="D225" t="s">
        <v>22</v>
      </c>
      <c r="E225" s="1" t="s">
        <v>23</v>
      </c>
      <c r="F225" s="44">
        <v>70</v>
      </c>
      <c r="G225" t="s">
        <v>24</v>
      </c>
      <c r="H225" s="130" t="s">
        <v>25</v>
      </c>
      <c r="I225" s="130"/>
      <c r="J225" s="130"/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30</v>
      </c>
      <c r="G226" t="s">
        <v>24</v>
      </c>
      <c r="H226" s="130" t="s">
        <v>33</v>
      </c>
      <c r="I226" s="130"/>
      <c r="J226" s="130"/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107.1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s="130" t="s">
        <v>39</v>
      </c>
      <c r="I227" s="130"/>
      <c r="J227" s="130"/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249.9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t="shared" ref="E230:J230" ca="1" si="84">INDEX(O$4:O$27,$W225,1)</f>
        <v>-12.073</v>
      </c>
      <c r="F230" s="4">
        <f t="shared" ca="1" si="84"/>
        <v>-7.43</v>
      </c>
      <c r="G230" s="4">
        <f t="shared" ca="1" si="84"/>
        <v>9.7000000000000003E-2</v>
      </c>
      <c r="H230" s="4">
        <f t="shared" ca="1" si="84"/>
        <v>6.9</v>
      </c>
      <c r="I230" s="4">
        <f t="shared" ca="1" si="84"/>
        <v>-0.26400000000000001</v>
      </c>
      <c r="J230" s="4">
        <f t="shared" ca="1" si="84"/>
        <v>-0.60399999999999998</v>
      </c>
    </row>
    <row r="231" spans="1:27" x14ac:dyDescent="0.2">
      <c r="D231" s="1" t="s">
        <v>55</v>
      </c>
      <c r="E231" s="4">
        <f t="shared" ref="E231:J231" ca="1" si="85">INDEX(E$4:E$27,$W225,1)</f>
        <v>0.88500000000000001</v>
      </c>
      <c r="F231" s="4">
        <f t="shared" ca="1" si="85"/>
        <v>1.9990000000000001</v>
      </c>
      <c r="G231" s="4">
        <f t="shared" ca="1" si="85"/>
        <v>191.15799999999999</v>
      </c>
      <c r="H231" s="4">
        <f t="shared" ca="1" si="85"/>
        <v>0.56699999999999995</v>
      </c>
      <c r="I231" s="4">
        <f t="shared" ca="1" si="85"/>
        <v>6.8659999999999997</v>
      </c>
      <c r="J231" s="4">
        <f t="shared" ca="1" si="85"/>
        <v>15.693</v>
      </c>
    </row>
    <row r="232" spans="1:27" x14ac:dyDescent="0.2">
      <c r="D232" s="1" t="s">
        <v>56</v>
      </c>
      <c r="E232" s="4">
        <f t="shared" ref="E232:J232" ca="1" si="86">INDEX(O$4:O$27,$W225+2,1)</f>
        <v>-7.9770000000000003</v>
      </c>
      <c r="F232" s="4">
        <f t="shared" ca="1" si="86"/>
        <v>-4.9020000000000001</v>
      </c>
      <c r="G232" s="4">
        <f t="shared" ca="1" si="86"/>
        <v>4.8000000000000001E-2</v>
      </c>
      <c r="H232" s="4">
        <f t="shared" ca="1" si="86"/>
        <v>3.1960000000000002</v>
      </c>
      <c r="I232" s="4">
        <f t="shared" ca="1" si="86"/>
        <v>-9.7000000000000003E-2</v>
      </c>
      <c r="J232" s="4">
        <f t="shared" ca="1" si="86"/>
        <v>-0.222</v>
      </c>
    </row>
    <row r="233" spans="1:27" x14ac:dyDescent="0.2">
      <c r="D233" s="1" t="s">
        <v>57</v>
      </c>
      <c r="E233" s="4">
        <f t="shared" ref="E233:J233" ca="1" si="87">INDEX(E$4:E$27,$W225+2,1)</f>
        <v>0.98599999999999999</v>
      </c>
      <c r="F233" s="4">
        <f t="shared" ca="1" si="87"/>
        <v>1.5509999999999999</v>
      </c>
      <c r="G233" s="4">
        <f t="shared" ca="1" si="87"/>
        <v>116.155</v>
      </c>
      <c r="H233" s="4">
        <f t="shared" ca="1" si="87"/>
        <v>0.374</v>
      </c>
      <c r="I233" s="4">
        <f t="shared" ca="1" si="87"/>
        <v>4.2670000000000003</v>
      </c>
      <c r="J233" s="4">
        <f t="shared" ca="1" si="87"/>
        <v>9.7530000000000001</v>
      </c>
      <c r="M233" t="s">
        <v>58</v>
      </c>
    </row>
    <row r="234" spans="1:27" x14ac:dyDescent="0.2">
      <c r="D234" s="1" t="s">
        <v>12</v>
      </c>
      <c r="E234" s="4">
        <f t="shared" ref="E234:J234" ca="1" si="88">INDEX(Y$4:Y$27,$W225+3,1)</f>
        <v>-1145.521</v>
      </c>
      <c r="F234" s="4">
        <f t="shared" ca="1" si="88"/>
        <v>-740.06399999999996</v>
      </c>
      <c r="G234" s="4">
        <f t="shared" ca="1" si="88"/>
        <v>40.836000000000006</v>
      </c>
      <c r="H234" s="4">
        <f t="shared" ca="1" si="88"/>
        <v>18.774000000000001</v>
      </c>
      <c r="I234" s="4">
        <f t="shared" ca="1" si="88"/>
        <v>0.82499999999999996</v>
      </c>
      <c r="J234" s="4">
        <f t="shared" ca="1" si="88"/>
        <v>1.883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9">INDEX(O$4:O$27,$W225+1,1)</f>
        <v>13.452999999999999</v>
      </c>
      <c r="F237" s="4">
        <f t="shared" ca="1" si="89"/>
        <v>8.2569999999999997</v>
      </c>
      <c r="G237" s="4">
        <f t="shared" ca="1" si="89"/>
        <v>-5.7000000000000002E-2</v>
      </c>
      <c r="H237" s="4">
        <f t="shared" ca="1" si="89"/>
        <v>-3.327</v>
      </c>
      <c r="I237" s="4">
        <f t="shared" ca="1" si="89"/>
        <v>4.5999999999999999E-2</v>
      </c>
      <c r="J237" s="4">
        <f t="shared" ca="1" si="89"/>
        <v>0.106</v>
      </c>
    </row>
    <row r="238" spans="1:27" x14ac:dyDescent="0.2">
      <c r="D238" s="1" t="s">
        <v>55</v>
      </c>
      <c r="E238" s="4">
        <f t="shared" ref="E238:J238" ca="1" si="90">INDEX(E$4:E$27,$W225+1,1)</f>
        <v>-2.27</v>
      </c>
      <c r="F238" s="4">
        <f t="shared" ca="1" si="90"/>
        <v>-2.964</v>
      </c>
      <c r="G238" s="4">
        <f t="shared" ca="1" si="90"/>
        <v>-180.53899999999999</v>
      </c>
      <c r="H238" s="4">
        <f t="shared" ca="1" si="90"/>
        <v>-0.63</v>
      </c>
      <c r="I238" s="4">
        <f t="shared" ca="1" si="90"/>
        <v>-6.7880000000000003</v>
      </c>
      <c r="J238" s="4">
        <f t="shared" ca="1" si="90"/>
        <v>-15.516999999999999</v>
      </c>
    </row>
    <row r="239" spans="1:27" x14ac:dyDescent="0.2">
      <c r="D239" s="1" t="s">
        <v>56</v>
      </c>
      <c r="E239" s="4">
        <f ca="1">E232</f>
        <v>-7.9770000000000003</v>
      </c>
      <c r="F239" s="4">
        <f t="shared" ref="F239:J241" ca="1" si="91">F232</f>
        <v>-4.9020000000000001</v>
      </c>
      <c r="G239" s="4">
        <f t="shared" ca="1" si="91"/>
        <v>4.8000000000000001E-2</v>
      </c>
      <c r="H239" s="4">
        <f t="shared" ca="1" si="91"/>
        <v>3.1960000000000002</v>
      </c>
      <c r="I239" s="4">
        <f t="shared" ca="1" si="91"/>
        <v>-9.7000000000000003E-2</v>
      </c>
      <c r="J239" s="4">
        <f t="shared" ca="1" si="91"/>
        <v>-0.222</v>
      </c>
    </row>
    <row r="240" spans="1:27" x14ac:dyDescent="0.2">
      <c r="D240" s="1" t="s">
        <v>57</v>
      </c>
      <c r="E240" s="4">
        <f ca="1">E233</f>
        <v>0.98599999999999999</v>
      </c>
      <c r="F240" s="4">
        <f t="shared" ca="1" si="91"/>
        <v>1.5509999999999999</v>
      </c>
      <c r="G240" s="4">
        <f t="shared" ca="1" si="91"/>
        <v>116.155</v>
      </c>
      <c r="H240" s="4">
        <f t="shared" ca="1" si="91"/>
        <v>0.374</v>
      </c>
      <c r="I240" s="4">
        <f t="shared" ca="1" si="91"/>
        <v>4.2670000000000003</v>
      </c>
      <c r="J240" s="4">
        <f t="shared" ca="1" si="91"/>
        <v>9.7530000000000001</v>
      </c>
    </row>
    <row r="241" spans="1:27" x14ac:dyDescent="0.2">
      <c r="D241" s="1" t="s">
        <v>12</v>
      </c>
      <c r="E241" s="4">
        <f ca="1">E234</f>
        <v>-1145.521</v>
      </c>
      <c r="F241" s="4">
        <f t="shared" ca="1" si="91"/>
        <v>-740.06399999999996</v>
      </c>
      <c r="G241" s="4">
        <f t="shared" ca="1" si="91"/>
        <v>40.836000000000006</v>
      </c>
      <c r="H241" s="4">
        <f t="shared" ca="1" si="91"/>
        <v>18.774000000000001</v>
      </c>
      <c r="I241" s="4">
        <f t="shared" ca="1" si="91"/>
        <v>0.82499999999999996</v>
      </c>
      <c r="J241" s="4">
        <f t="shared" ca="1" si="91"/>
        <v>1.883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92">E230-(E230-E237)/$M227*$M225</f>
        <v>-9.6799375000000012</v>
      </c>
      <c r="F244" s="14">
        <f t="shared" ca="1" si="92"/>
        <v>-5.9593437499999995</v>
      </c>
      <c r="G244" s="14">
        <f t="shared" ca="1" si="92"/>
        <v>8.2562499999999997E-2</v>
      </c>
      <c r="H244" s="14">
        <f t="shared" ca="1" si="92"/>
        <v>5.9412187500000009</v>
      </c>
      <c r="I244" s="14">
        <f t="shared" ca="1" si="92"/>
        <v>-0.23493750000000002</v>
      </c>
      <c r="J244" s="14">
        <f t="shared" ca="1" si="92"/>
        <v>-0.53743750000000001</v>
      </c>
      <c r="K244" s="14">
        <f ca="1">(ABS(G244)+ABS(I244))*SIGN(G244)</f>
        <v>0.3175</v>
      </c>
      <c r="L244" s="14">
        <f ca="1">(ABS(H244)+ABS(J244))*SIGN(H244)</f>
        <v>6.4786562500000011</v>
      </c>
      <c r="M244" s="14">
        <f ca="1">(ABS(K244)+0.3*ABS(L244))*SIGN(K244)</f>
        <v>2.2610968750000002</v>
      </c>
      <c r="N244" s="14">
        <f ca="1">(ABS(L244)+0.3*ABS(K244))*SIGN(L244)</f>
        <v>6.5739062500000012</v>
      </c>
      <c r="O244" s="14">
        <f ca="1">F244+M244</f>
        <v>-3.6982468749999993</v>
      </c>
      <c r="P244" s="14">
        <f ca="1">F244-M244</f>
        <v>-8.2204406250000002</v>
      </c>
      <c r="Q244" s="14">
        <f ca="1">F244+N244</f>
        <v>0.61456250000000168</v>
      </c>
      <c r="R244" s="14">
        <f ca="1">F244-N244</f>
        <v>-12.533250000000001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93">E231-(E231-E238)/$M227*$M225</f>
        <v>0.58921875000000001</v>
      </c>
      <c r="F245" s="14">
        <f t="shared" ca="1" si="93"/>
        <v>1.53371875</v>
      </c>
      <c r="G245" s="14">
        <f t="shared" ca="1" si="93"/>
        <v>156.31140625</v>
      </c>
      <c r="H245" s="14">
        <f t="shared" ca="1" si="93"/>
        <v>0.45478124999999991</v>
      </c>
      <c r="I245" s="14">
        <f t="shared" ca="1" si="93"/>
        <v>5.5859375</v>
      </c>
      <c r="J245" s="14">
        <f t="shared" ca="1" si="93"/>
        <v>12.7670625</v>
      </c>
      <c r="K245" s="14">
        <f t="shared" ref="K245:L248" ca="1" si="94">(ABS(G245)+ABS(I245))*SIGN(G245)</f>
        <v>161.89734375</v>
      </c>
      <c r="L245" s="14">
        <f t="shared" ca="1" si="94"/>
        <v>13.22184375</v>
      </c>
      <c r="M245" s="14">
        <f ca="1">(ABS(K245)+0.3*ABS(L245))*SIGN(K245)</f>
        <v>165.86389687499999</v>
      </c>
      <c r="N245" s="14">
        <f ca="1">(ABS(L245)+0.3*ABS(K245))*SIGN(L245)</f>
        <v>61.791046874999999</v>
      </c>
      <c r="O245" s="14">
        <f ca="1">F245+M245</f>
        <v>167.39761562499999</v>
      </c>
      <c r="P245" s="14">
        <f ca="1">F245-M245</f>
        <v>-164.330178125</v>
      </c>
      <c r="Q245" s="14">
        <f ca="1">F245+N245</f>
        <v>63.324765624999998</v>
      </c>
      <c r="R245" s="14">
        <f ca="1">F245-N245</f>
        <v>-60.257328125000001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5">E232</f>
        <v>-7.9770000000000003</v>
      </c>
      <c r="F246" s="14">
        <f t="shared" ca="1" si="95"/>
        <v>-4.9020000000000001</v>
      </c>
      <c r="G246" s="14">
        <f t="shared" ca="1" si="95"/>
        <v>4.8000000000000001E-2</v>
      </c>
      <c r="H246" s="14">
        <f t="shared" ca="1" si="95"/>
        <v>3.1960000000000002</v>
      </c>
      <c r="I246" s="14">
        <f t="shared" ca="1" si="95"/>
        <v>-9.7000000000000003E-2</v>
      </c>
      <c r="J246" s="14">
        <f t="shared" ca="1" si="95"/>
        <v>-0.222</v>
      </c>
      <c r="K246" s="14">
        <f t="shared" ca="1" si="94"/>
        <v>0.14500000000000002</v>
      </c>
      <c r="L246" s="14">
        <f t="shared" ca="1" si="94"/>
        <v>3.4180000000000001</v>
      </c>
      <c r="M246" s="14">
        <f ca="1">(ABS(K246)+0.3*ABS(L246))*SIGN(K246)</f>
        <v>1.1704000000000001</v>
      </c>
      <c r="N246" s="14">
        <f ca="1">(ABS(L246)+0.3*ABS(K246))*SIGN(L246)</f>
        <v>3.4615</v>
      </c>
      <c r="O246" s="14">
        <f ca="1">F246+M246</f>
        <v>-3.7316000000000003</v>
      </c>
      <c r="P246" s="14">
        <f ca="1">F246-M246</f>
        <v>-6.0724</v>
      </c>
      <c r="Q246" s="14">
        <f ca="1">F246+N246</f>
        <v>-1.4405000000000001</v>
      </c>
      <c r="R246" s="14">
        <f ca="1">F246-N246</f>
        <v>-8.3635000000000002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5"/>
        <v>0.98599999999999999</v>
      </c>
      <c r="F247" s="14">
        <f t="shared" ca="1" si="95"/>
        <v>1.5509999999999999</v>
      </c>
      <c r="G247" s="14">
        <f t="shared" ca="1" si="95"/>
        <v>116.155</v>
      </c>
      <c r="H247" s="14">
        <f t="shared" ca="1" si="95"/>
        <v>0.374</v>
      </c>
      <c r="I247" s="14">
        <f t="shared" ca="1" si="95"/>
        <v>4.2670000000000003</v>
      </c>
      <c r="J247" s="14">
        <f t="shared" ca="1" si="95"/>
        <v>9.7530000000000001</v>
      </c>
      <c r="K247" s="14">
        <f t="shared" ca="1" si="94"/>
        <v>120.422</v>
      </c>
      <c r="L247" s="14">
        <f t="shared" ca="1" si="94"/>
        <v>10.127000000000001</v>
      </c>
      <c r="M247" s="14">
        <f ca="1">(ABS(K247)+0.3*ABS(L247))*SIGN(K247)</f>
        <v>123.4601</v>
      </c>
      <c r="N247" s="14">
        <f ca="1">(ABS(L247)+0.3*ABS(K247))*SIGN(L247)</f>
        <v>46.253599999999999</v>
      </c>
      <c r="O247" s="14">
        <f ca="1">F247+M247</f>
        <v>125.0111</v>
      </c>
      <c r="P247" s="14">
        <f ca="1">F247-M247</f>
        <v>-121.9091</v>
      </c>
      <c r="Q247" s="14">
        <f ca="1">F247+N247</f>
        <v>47.804600000000001</v>
      </c>
      <c r="R247" s="14">
        <f ca="1">F247-N247</f>
        <v>-44.702599999999997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-1216.501</v>
      </c>
      <c r="F248" s="14">
        <f ca="1">F234+L234</f>
        <v>-794.66399999999999</v>
      </c>
      <c r="G248" s="14">
        <f t="shared" ca="1" si="95"/>
        <v>40.836000000000006</v>
      </c>
      <c r="H248" s="14">
        <f t="shared" ca="1" si="95"/>
        <v>18.774000000000001</v>
      </c>
      <c r="I248" s="14">
        <f t="shared" ca="1" si="95"/>
        <v>0.82499999999999996</v>
      </c>
      <c r="J248" s="14">
        <f t="shared" ca="1" si="95"/>
        <v>1.883</v>
      </c>
      <c r="K248" s="14">
        <f t="shared" ca="1" si="94"/>
        <v>41.661000000000008</v>
      </c>
      <c r="L248" s="14">
        <f t="shared" ca="1" si="94"/>
        <v>20.657</v>
      </c>
      <c r="M248" s="14">
        <f ca="1">(ABS(K248)+0.3*ABS(L248))*SIGN(K248)</f>
        <v>47.858100000000007</v>
      </c>
      <c r="N248" s="14">
        <f ca="1">(ABS(L248)+0.3*ABS(K248))*SIGN(L248)</f>
        <v>33.155300000000004</v>
      </c>
      <c r="O248" s="14">
        <f ca="1">F248+M248</f>
        <v>-746.80589999999995</v>
      </c>
      <c r="P248" s="14">
        <f ca="1">F248-M248</f>
        <v>-842.52210000000002</v>
      </c>
      <c r="Q248" s="14">
        <f ca="1">F248+N248</f>
        <v>-761.50869999999998</v>
      </c>
      <c r="R248" s="14">
        <f ca="1">F248-N248</f>
        <v>-827.8193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6">E237+(E230-E237)/$M227*$M226</f>
        <v>11.0599375</v>
      </c>
      <c r="F251" s="14">
        <f t="shared" ca="1" si="96"/>
        <v>6.7863437499999995</v>
      </c>
      <c r="G251" s="14">
        <f t="shared" ca="1" si="96"/>
        <v>-4.2562500000000003E-2</v>
      </c>
      <c r="H251" s="14">
        <f t="shared" ca="1" si="96"/>
        <v>-2.36821875</v>
      </c>
      <c r="I251" s="14">
        <f t="shared" ca="1" si="96"/>
        <v>1.6937500000000001E-2</v>
      </c>
      <c r="J251" s="14">
        <f t="shared" ca="1" si="96"/>
        <v>3.94375E-2</v>
      </c>
      <c r="K251" s="14">
        <f ca="1">(ABS(G251)+ABS(I251))*SIGN(G251)</f>
        <v>-5.9500000000000004E-2</v>
      </c>
      <c r="L251" s="14">
        <f ca="1">(ABS(H251)+ABS(J251))*SIGN(H251)</f>
        <v>-2.4076562500000001</v>
      </c>
      <c r="M251" s="14">
        <f ca="1">(ABS(K251)+0.3*ABS(L251))*SIGN(K251)</f>
        <v>-0.78179687499999995</v>
      </c>
      <c r="N251" s="14">
        <f ca="1">(ABS(L251)+0.3*ABS(K251))*SIGN(L251)</f>
        <v>-2.4255062500000002</v>
      </c>
      <c r="O251" s="14">
        <f ca="1">F251+M251</f>
        <v>6.0045468749999991</v>
      </c>
      <c r="P251" s="14">
        <f ca="1">F251-M251</f>
        <v>7.5681406249999998</v>
      </c>
      <c r="Q251" s="14">
        <f ca="1">F251+N251</f>
        <v>4.3608374999999988</v>
      </c>
      <c r="R251" s="14">
        <f ca="1">F251-N251</f>
        <v>9.2118500000000001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7">E238+(E231-E238)/$M227*$M226</f>
        <v>-1.9742187499999999</v>
      </c>
      <c r="F252" s="14">
        <f t="shared" ca="1" si="97"/>
        <v>-2.4987187500000001</v>
      </c>
      <c r="G252" s="14">
        <f t="shared" ca="1" si="97"/>
        <v>-145.69240624999998</v>
      </c>
      <c r="H252" s="14">
        <f t="shared" ca="1" si="97"/>
        <v>-0.51778124999999997</v>
      </c>
      <c r="I252" s="14">
        <f t="shared" ca="1" si="97"/>
        <v>-5.5079375000000006</v>
      </c>
      <c r="J252" s="14">
        <f t="shared" ca="1" si="97"/>
        <v>-12.5910625</v>
      </c>
      <c r="K252" s="14">
        <f t="shared" ref="K252:L255" ca="1" si="98">(ABS(G252)+ABS(I252))*SIGN(G252)</f>
        <v>-151.20034374999997</v>
      </c>
      <c r="L252" s="14">
        <f t="shared" ca="1" si="98"/>
        <v>-13.10884375</v>
      </c>
      <c r="M252" s="14">
        <f ca="1">(ABS(K252)+0.3*ABS(L252))*SIGN(K252)</f>
        <v>-155.13299687499998</v>
      </c>
      <c r="N252" s="14">
        <f ca="1">(ABS(L252)+0.3*ABS(K252))*SIGN(L252)</f>
        <v>-58.468946874999986</v>
      </c>
      <c r="O252" s="14">
        <f ca="1">F252+M252</f>
        <v>-157.63171562499997</v>
      </c>
      <c r="P252" s="14">
        <f ca="1">F252-M252</f>
        <v>152.63427812499998</v>
      </c>
      <c r="Q252" s="14">
        <f ca="1">F252+N252</f>
        <v>-60.967665624999988</v>
      </c>
      <c r="R252" s="14">
        <f ca="1">F252-N252</f>
        <v>55.970228124999984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-7.9770000000000003</v>
      </c>
      <c r="F253" s="14">
        <f t="shared" ref="F253:J254" ca="1" si="99">F246</f>
        <v>-4.9020000000000001</v>
      </c>
      <c r="G253" s="14">
        <f t="shared" ca="1" si="99"/>
        <v>4.8000000000000001E-2</v>
      </c>
      <c r="H253" s="14">
        <f t="shared" ca="1" si="99"/>
        <v>3.1960000000000002</v>
      </c>
      <c r="I253" s="14">
        <f t="shared" ca="1" si="99"/>
        <v>-9.7000000000000003E-2</v>
      </c>
      <c r="J253" s="14">
        <f t="shared" ca="1" si="99"/>
        <v>-0.222</v>
      </c>
      <c r="K253" s="14">
        <f t="shared" ca="1" si="98"/>
        <v>0.14500000000000002</v>
      </c>
      <c r="L253" s="14">
        <f t="shared" ca="1" si="98"/>
        <v>3.4180000000000001</v>
      </c>
      <c r="M253" s="14">
        <f ca="1">(ABS(K253)+0.3*ABS(L253))*SIGN(K253)</f>
        <v>1.1704000000000001</v>
      </c>
      <c r="N253" s="14">
        <f ca="1">(ABS(L253)+0.3*ABS(K253))*SIGN(L253)</f>
        <v>3.4615</v>
      </c>
      <c r="O253" s="14">
        <f ca="1">F253+M253</f>
        <v>-3.7316000000000003</v>
      </c>
      <c r="P253" s="14">
        <f ca="1">F253-M253</f>
        <v>-6.0724</v>
      </c>
      <c r="Q253" s="14">
        <f ca="1">F253+N253</f>
        <v>-1.4405000000000001</v>
      </c>
      <c r="R253" s="14">
        <f ca="1">F253-N253</f>
        <v>-8.3635000000000002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0.98599999999999999</v>
      </c>
      <c r="F254" s="14">
        <f t="shared" ca="1" si="99"/>
        <v>1.5509999999999999</v>
      </c>
      <c r="G254" s="14">
        <f t="shared" ca="1" si="99"/>
        <v>116.155</v>
      </c>
      <c r="H254" s="14">
        <f t="shared" ca="1" si="99"/>
        <v>0.374</v>
      </c>
      <c r="I254" s="14">
        <f t="shared" ca="1" si="99"/>
        <v>4.2670000000000003</v>
      </c>
      <c r="J254" s="14">
        <f t="shared" ca="1" si="99"/>
        <v>9.7530000000000001</v>
      </c>
      <c r="K254" s="14">
        <f t="shared" ca="1" si="98"/>
        <v>120.422</v>
      </c>
      <c r="L254" s="14">
        <f t="shared" ca="1" si="98"/>
        <v>10.127000000000001</v>
      </c>
      <c r="M254" s="14">
        <f ca="1">(ABS(K254)+0.3*ABS(L254))*SIGN(K254)</f>
        <v>123.4601</v>
      </c>
      <c r="N254" s="14">
        <f ca="1">(ABS(L254)+0.3*ABS(K254))*SIGN(L254)</f>
        <v>46.253599999999999</v>
      </c>
      <c r="O254" s="14">
        <f ca="1">F254+M254</f>
        <v>125.0111</v>
      </c>
      <c r="P254" s="14">
        <f ca="1">F254-M254</f>
        <v>-121.9091</v>
      </c>
      <c r="Q254" s="14">
        <f ca="1">F254+N254</f>
        <v>47.804600000000001</v>
      </c>
      <c r="R254" s="14">
        <f ca="1">F254-N254</f>
        <v>-44.702599999999997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-1234.2459999999999</v>
      </c>
      <c r="F255" s="14">
        <f ca="1">F241+L241</f>
        <v>-808.31399999999996</v>
      </c>
      <c r="G255" s="14">
        <f ca="1">G241</f>
        <v>40.836000000000006</v>
      </c>
      <c r="H255" s="14">
        <f ca="1">H241</f>
        <v>18.774000000000001</v>
      </c>
      <c r="I255" s="14">
        <f ca="1">I241</f>
        <v>0.82499999999999996</v>
      </c>
      <c r="J255" s="14">
        <f ca="1">J241</f>
        <v>1.883</v>
      </c>
      <c r="K255" s="14">
        <f t="shared" ca="1" si="98"/>
        <v>41.661000000000008</v>
      </c>
      <c r="L255" s="14">
        <f t="shared" ca="1" si="98"/>
        <v>20.657</v>
      </c>
      <c r="M255" s="14">
        <f ca="1">(ABS(K255)+0.3*ABS(L255))*SIGN(K255)</f>
        <v>47.858100000000007</v>
      </c>
      <c r="N255" s="14">
        <f ca="1">(ABS(L255)+0.3*ABS(K255))*SIGN(L255)</f>
        <v>33.155300000000004</v>
      </c>
      <c r="O255" s="14">
        <f ca="1">F255+M255</f>
        <v>-760.45589999999993</v>
      </c>
      <c r="P255" s="14">
        <f ca="1">F255-M255</f>
        <v>-856.1721</v>
      </c>
      <c r="Q255" s="14">
        <f ca="1">F255+N255</f>
        <v>-775.15869999999995</v>
      </c>
      <c r="R255" s="14">
        <f ca="1">F255-N255</f>
        <v>-841.46929999999998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2</v>
      </c>
      <c r="D258" s="1" t="s">
        <v>54</v>
      </c>
      <c r="E258" s="17">
        <f ca="1">E244</f>
        <v>-9.6799375000000012</v>
      </c>
      <c r="F258" s="4">
        <f t="shared" ref="F258:I259" ca="1" si="100">O244</f>
        <v>-3.6982468749999993</v>
      </c>
      <c r="G258" s="4">
        <f t="shared" ca="1" si="100"/>
        <v>-8.2204406250000002</v>
      </c>
      <c r="H258" s="18">
        <f t="shared" ca="1" si="100"/>
        <v>0.61456250000000168</v>
      </c>
      <c r="I258" s="18">
        <f t="shared" ca="1" si="100"/>
        <v>-12.533250000000001</v>
      </c>
      <c r="J258" s="4">
        <f>INDEX($N$327:$N$338,MATCH(A260,$L$327:$L$338,-1),1)</f>
        <v>72.540000000000006</v>
      </c>
      <c r="K258" s="17">
        <f ca="1">MAX(ABS(F258),IF(J258="---",0,0.3*J258))</f>
        <v>21.762</v>
      </c>
      <c r="L258" s="17">
        <f ca="1">MAX(ABS(G258),IF(J258="---",0,0.3*J258))</f>
        <v>21.762</v>
      </c>
      <c r="M258" s="17">
        <f ca="1">MAX(ABS(H258),J258)</f>
        <v>72.540000000000006</v>
      </c>
      <c r="N258" s="17">
        <f ca="1">MAX(ABS(I258),J258)</f>
        <v>72.540000000000006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</v>
      </c>
      <c r="R258" s="19">
        <f ca="1">MAX(L258-$Z226*(1-((0.48*$Z225+L260)/(0.48*$Z225))^2),0)/(($F226-2*$F227)*$O$2)*1000</f>
        <v>0</v>
      </c>
      <c r="S258" s="19">
        <f ca="1">MAX(M258-$Z226*(1-((0.48*$Z225+M260)/(0.48*$Z225))^2),0)/(($F226-2*$F227)*$O$2)*1000</f>
        <v>0</v>
      </c>
      <c r="T258" s="19">
        <f ca="1">MAX(N258-$Z226*(1-((0.48*$Z225+N260)/(0.48*$Z225))^2),0)/(($F226-2*$F227)*$O$2)*1000</f>
        <v>0</v>
      </c>
      <c r="U258" s="17">
        <f ca="1">MAX(P258:T258)</f>
        <v>0</v>
      </c>
      <c r="V258" s="47">
        <v>9.42</v>
      </c>
      <c r="W258" s="8">
        <f>2*V258*$O$2/10</f>
        <v>737.21739130434787</v>
      </c>
      <c r="X258" s="4">
        <f>W258*(F226-2*F227)/200</f>
        <v>81.093913043478267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0.58921875000000001</v>
      </c>
      <c r="F259" s="18">
        <f t="shared" ca="1" si="100"/>
        <v>167.39761562499999</v>
      </c>
      <c r="G259" s="18">
        <f t="shared" ca="1" si="100"/>
        <v>-164.330178125</v>
      </c>
      <c r="H259" s="4">
        <f t="shared" ca="1" si="100"/>
        <v>63.324765624999998</v>
      </c>
      <c r="I259" s="4">
        <f t="shared" ca="1" si="100"/>
        <v>-60.257328125000001</v>
      </c>
      <c r="J259" s="4">
        <f>INDEX($O$327:$O$338,MATCH(A260,$L$327:$L$338,-1),1)</f>
        <v>195.26000000000002</v>
      </c>
      <c r="K259" s="17">
        <f ca="1">MAX(ABS(F259),J259)</f>
        <v>195.26000000000002</v>
      </c>
      <c r="L259" s="17">
        <f ca="1">MAX(ABS(G259),J259)</f>
        <v>195.26000000000002</v>
      </c>
      <c r="M259" s="17">
        <f ca="1">MAX(ABS(H259),IF(J259="---",0,0.3*J259))</f>
        <v>63.324765624999998</v>
      </c>
      <c r="N259" s="17">
        <f ca="1">MAX(ABS(I259),IF(J259="---",0,0.3*J259))</f>
        <v>60.257328125000001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9.1746838130014788E-2</v>
      </c>
      <c r="R259" s="19">
        <f ca="1">MAX(L259-$Z227*(1-((0.48*$Z225+L260)/(0.48*$Z225))^2),0)/(($F225-2*$F227)*$O$2)*1000</f>
        <v>0</v>
      </c>
      <c r="S259" s="19">
        <f ca="1">MAX(M259-$Z227*(1-((0.48*$Z225+M260)/(0.48*$Z225))^2),0)/(($F225-2*$F227)*$O$2)*1000</f>
        <v>0</v>
      </c>
      <c r="T259" s="19">
        <f ca="1">MAX(N259-$Z227*(1-((0.48*$Z225+N260)/(0.48*$Z225))^2),0)/(($F225-2*$F227)*$O$2)*1000</f>
        <v>0</v>
      </c>
      <c r="U259" s="17">
        <f ca="1">MAX(P259:T259)</f>
        <v>9.1746838130014788E-2</v>
      </c>
      <c r="V259" s="47">
        <v>10.3</v>
      </c>
      <c r="W259" s="8">
        <f>2*V259*$O$2/10</f>
        <v>806.08695652173924</v>
      </c>
      <c r="X259" s="4">
        <f>W259*(F225-2*F227)/200</f>
        <v>249.88695652173917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-1216.501</v>
      </c>
      <c r="F260" s="8">
        <f ca="1">O248</f>
        <v>-746.80589999999995</v>
      </c>
      <c r="G260" s="8">
        <f ca="1">P248</f>
        <v>-842.52210000000002</v>
      </c>
      <c r="H260" s="8">
        <f ca="1">Q248</f>
        <v>-761.50869999999998</v>
      </c>
      <c r="I260" s="8">
        <f ca="1">R248</f>
        <v>-827.8193</v>
      </c>
      <c r="K260" s="17">
        <f ca="1">F260</f>
        <v>-746.80589999999995</v>
      </c>
      <c r="L260" s="17">
        <f ca="1">G260</f>
        <v>-842.52210000000002</v>
      </c>
      <c r="M260" s="17">
        <f ca="1">H260</f>
        <v>-761.50869999999998</v>
      </c>
      <c r="N260" s="17">
        <f ca="1">I260</f>
        <v>-827.8193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185.34397331248459</v>
      </c>
      <c r="K261" s="4">
        <f ca="1">($Z226+$X258)*(1-ABS((0.48*$Z225+K260)/(0.48*$Z225+$W258))^(1+1/(1+$W258/$Z225)))</f>
        <v>164.75791806171193</v>
      </c>
      <c r="L261" s="4">
        <f ca="1">($Z226+$X258)*(1-ABS((0.48*$Z225+L260)/(0.48*$Z225+$W258))^(1+1/(1+$W258/$Z225)))</f>
        <v>170.3527915774028</v>
      </c>
      <c r="M261" s="4">
        <f ca="1">($Z226+$X258)*(1-ABS((0.48*$Z225+M260)/(0.48*$Z225+$W258))^(1+1/(1+$W258/$Z225)))</f>
        <v>165.66124866516313</v>
      </c>
      <c r="N261" s="4">
        <f ca="1">($Z226+$X258)*(1-ABS((0.48*$Z225+N260)/(0.48*$Z225+$W258))^(1+1/(1+$W258/$Z225)))</f>
        <v>169.5375901819811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492.38301861541424</v>
      </c>
      <c r="K262" s="4">
        <f ca="1">($Z227+$X259)*(1-ABS((0.48*$Z225+K260)/(0.48*$Z225+$W259))^(1+1/(1+$W259/$Z225)))</f>
        <v>439.9326025106476</v>
      </c>
      <c r="L262" s="4">
        <f ca="1">($Z227+$X259)*(1-ABS((0.48*$Z225+L260)/(0.48*$Z225+$W259))^(1+1/(1+$W259/$Z225)))</f>
        <v>454.12080564828841</v>
      </c>
      <c r="M262" s="4">
        <f ca="1">($Z227+$X259)*(1-ABS((0.48*$Z225+M260)/(0.48*$Z225+$W259))^(1+1/(1+$W259/$Z225)))</f>
        <v>442.22133119373007</v>
      </c>
      <c r="N262" s="4">
        <f ca="1">($Z227+$X259)*(1-ABS((0.48*$Z225+N260)/(0.48*$Z225+$W259))^(1+1/(1+$W259/$Z225)))</f>
        <v>452.05150069541969</v>
      </c>
    </row>
    <row r="263" spans="1:27" x14ac:dyDescent="0.2">
      <c r="A263" t="str">
        <f ca="1">IF(MAX(E263:N263)&gt;1,"non verificato","verificato")</f>
        <v>verificato</v>
      </c>
      <c r="D263" s="1" t="s">
        <v>78</v>
      </c>
      <c r="E263" s="3">
        <f ca="1">ABS(E258/E261)^1.5+ABS(E259/E262)^1.5</f>
        <v>1.1976910173087928E-2</v>
      </c>
      <c r="K263" s="3">
        <f ca="1">ABS(K258/K261)^1.5+ABS(K259/K262)^1.5</f>
        <v>0.34369691796761087</v>
      </c>
      <c r="L263" s="3">
        <f ca="1">ABS(L258/L261)^1.5+ABS(L259/L262)^1.5</f>
        <v>0.32760276374020003</v>
      </c>
      <c r="M263" s="3">
        <f ca="1">ABS(M258/M261)^1.5+ABS(M259/M262)^1.5</f>
        <v>0.34394538072539055</v>
      </c>
      <c r="N263" s="3">
        <f ca="1">ABS(N258/N261)^1.5+ABS(N259/N262)^1.5</f>
        <v>0.32854388561350362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11.0599375</v>
      </c>
      <c r="F266" s="4">
        <f t="shared" ref="F266:I267" ca="1" si="101">O251</f>
        <v>6.0045468749999991</v>
      </c>
      <c r="G266" s="4">
        <f t="shared" ca="1" si="101"/>
        <v>7.5681406249999998</v>
      </c>
      <c r="H266" s="18">
        <f t="shared" ca="1" si="101"/>
        <v>4.3608374999999988</v>
      </c>
      <c r="I266" s="18">
        <f t="shared" ca="1" si="101"/>
        <v>9.2118500000000001</v>
      </c>
      <c r="J266" s="4">
        <f>INDEX($N$327:$N$338,MATCH(A260,$L$327:$L$338,-1)+1,1)</f>
        <v>117.8775</v>
      </c>
      <c r="K266" s="17">
        <f ca="1">MAX(ABS(F266),IF(J266="---",0,0.3*J266))</f>
        <v>35.363250000000001</v>
      </c>
      <c r="L266" s="17">
        <f ca="1">MAX(ABS(G266),IF(J266="---",0,0.3*J266))</f>
        <v>35.363250000000001</v>
      </c>
      <c r="M266" s="17">
        <f ca="1">MAX(ABS(H266),J266)</f>
        <v>117.8775</v>
      </c>
      <c r="N266" s="17">
        <f ca="1">MAX(ABS(I266),J266)</f>
        <v>117.8775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0</v>
      </c>
      <c r="U266" s="17">
        <f ca="1">MAX(P266:T266)</f>
        <v>0</v>
      </c>
      <c r="V266" s="47">
        <v>9.42</v>
      </c>
      <c r="W266" s="8">
        <f>2*V266*$O$2/10</f>
        <v>737.21739130434787</v>
      </c>
      <c r="X266" s="4">
        <f>W266*(F226-2*F227)/200</f>
        <v>81.093913043478267</v>
      </c>
    </row>
    <row r="267" spans="1:27" x14ac:dyDescent="0.2">
      <c r="D267" s="1" t="s">
        <v>55</v>
      </c>
      <c r="E267" s="17">
        <f ca="1">E252</f>
        <v>-1.9742187499999999</v>
      </c>
      <c r="F267" s="18">
        <f t="shared" ca="1" si="101"/>
        <v>-157.63171562499997</v>
      </c>
      <c r="G267" s="18">
        <f t="shared" ca="1" si="101"/>
        <v>152.63427812499998</v>
      </c>
      <c r="H267" s="4">
        <f t="shared" ca="1" si="101"/>
        <v>-60.967665624999988</v>
      </c>
      <c r="I267" s="4">
        <f t="shared" ca="1" si="101"/>
        <v>55.970228124999984</v>
      </c>
      <c r="J267" s="4">
        <f>INDEX($O$327:$O$338,MATCH(A260,$L$327:$L$338,-1)+1,1)</f>
        <v>360.81500000000005</v>
      </c>
      <c r="K267" s="17">
        <f ca="1">MAX(ABS(F267),J267)</f>
        <v>360.81500000000005</v>
      </c>
      <c r="L267" s="17">
        <f ca="1">MAX(ABS(G267),J267)</f>
        <v>360.81500000000005</v>
      </c>
      <c r="M267" s="17">
        <f ca="1">MAX(ABS(H267),IF(J267="---",0,0.3*J267))</f>
        <v>108.24450000000002</v>
      </c>
      <c r="N267" s="17">
        <f ca="1">MAX(ABS(I267),IF(J267="---",0,0.3*J267))</f>
        <v>108.24450000000002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0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0</v>
      </c>
      <c r="V267" s="47">
        <v>10.3</v>
      </c>
      <c r="W267" s="8">
        <f>2*V267*$O$2/10</f>
        <v>806.08695652173924</v>
      </c>
      <c r="X267" s="4">
        <f>W267*(F225-2*F227)/200</f>
        <v>249.88695652173917</v>
      </c>
    </row>
    <row r="268" spans="1:27" x14ac:dyDescent="0.2">
      <c r="D268" s="1" t="s">
        <v>12</v>
      </c>
      <c r="E268" s="20">
        <f ca="1">E255</f>
        <v>-1234.2459999999999</v>
      </c>
      <c r="F268" s="8">
        <f ca="1">O255</f>
        <v>-760.45589999999993</v>
      </c>
      <c r="G268" s="8">
        <f ca="1">P255</f>
        <v>-856.1721</v>
      </c>
      <c r="H268" s="8">
        <f ca="1">Q255</f>
        <v>-775.15869999999995</v>
      </c>
      <c r="I268" s="8">
        <f ca="1">R255</f>
        <v>-841.46929999999998</v>
      </c>
      <c r="K268" s="17">
        <f ca="1">F268</f>
        <v>-760.45589999999993</v>
      </c>
      <c r="L268" s="17">
        <f ca="1">G268</f>
        <v>-856.1721</v>
      </c>
      <c r="M268" s="17">
        <f ca="1">H268</f>
        <v>-775.15869999999995</v>
      </c>
      <c r="N268" s="17">
        <f ca="1">I268</f>
        <v>-841.46929999999998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185.76014970907966</v>
      </c>
      <c r="K269" s="4">
        <f ca="1">($Z226+$X266)*(1-ABS((0.48*$Z225+K268)/(0.48*$Z225+$W266))^(1+1/(1+$W266/$Z225)))</f>
        <v>165.5970906743986</v>
      </c>
      <c r="L269" s="4">
        <f ca="1">($Z226+$X266)*(1-ABS((0.48*$Z225+L268)/(0.48*$Z225+$W266))^(1+1/(1+$W266/$Z225)))</f>
        <v>171.09508167331097</v>
      </c>
      <c r="M269" s="4">
        <f ca="1">($Z226+$X266)*(1-ABS((0.48*$Z225+M268)/(0.48*$Z225+$W266))^(1+1/(1+$W266/$Z225)))</f>
        <v>166.48572668037116</v>
      </c>
      <c r="N269" s="4">
        <f ca="1">($Z226+$X266)*(1-ABS((0.48*$Z225+N268)/(0.48*$Z225+$W266))^(1+1/(1+$W266/$Z225)))</f>
        <v>170.2949576963068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493.45612196651342</v>
      </c>
      <c r="K270" s="4">
        <f ca="1">($Z227+$X267)*(1-ABS((0.48*$Z225+K268)/(0.48*$Z225+$W267))^(1+1/(1+$W267/$Z225)))</f>
        <v>442.0587527534251</v>
      </c>
      <c r="L270" s="4">
        <f ca="1">($Z227+$X267)*(1-ABS((0.48*$Z225+L268)/(0.48*$Z225+$W267))^(1+1/(1+$W267/$Z225)))</f>
        <v>456.00569861920019</v>
      </c>
      <c r="M270" s="4">
        <f ca="1">($Z227+$X267)*(1-ABS((0.48*$Z225+M268)/(0.48*$Z225+$W267))^(1+1/(1+$W267/$Z225)))</f>
        <v>444.31092305456161</v>
      </c>
      <c r="N270" s="4">
        <f ca="1">($Z227+$X267)*(1-ABS((0.48*$Z225+N268)/(0.48*$Z225+$W267))^(1+1/(1+$W267/$Z225)))</f>
        <v>453.97397543758746</v>
      </c>
    </row>
    <row r="271" spans="1:27" x14ac:dyDescent="0.2">
      <c r="A271" t="str">
        <f ca="1">IF(MAX(E271:N271)&gt;1,"non verificato","verificato")</f>
        <v>verificato</v>
      </c>
      <c r="D271" s="7" t="s">
        <v>78</v>
      </c>
      <c r="E271" s="3">
        <f ca="1">ABS(E266/E269)^1.5+ABS(E267/E270)^1.5</f>
        <v>1.4780868991062124E-2</v>
      </c>
      <c r="K271" s="3">
        <f ca="1">ABS(K266/K269)^1.5+ABS(K267/K270)^1.5</f>
        <v>0.8360909287393139</v>
      </c>
      <c r="L271" s="3">
        <f ca="1">ABS(L266/L269)^1.5+ABS(L267/L270)^1.5</f>
        <v>0.79780225693992157</v>
      </c>
      <c r="M271" s="3">
        <f ca="1">ABS(M266/M269)^1.5+ABS(M267/M270)^1.5</f>
        <v>0.71602118007300752</v>
      </c>
      <c r="N271" s="3">
        <f ca="1">ABS(N266/N269)^1.5+ABS(N267/N270)^1.5</f>
        <v>0.6923248179828928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2</v>
      </c>
      <c r="D274" t="s">
        <v>22</v>
      </c>
      <c r="E274" s="1" t="s">
        <v>23</v>
      </c>
      <c r="F274" s="44">
        <v>70</v>
      </c>
      <c r="G274" t="s">
        <v>24</v>
      </c>
      <c r="H274" s="130" t="s">
        <v>25</v>
      </c>
      <c r="I274" s="130"/>
      <c r="J274" s="130"/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30</v>
      </c>
      <c r="G275" t="s">
        <v>24</v>
      </c>
      <c r="H275" s="130" t="s">
        <v>33</v>
      </c>
      <c r="I275" s="130"/>
      <c r="J275" s="130"/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107.1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s="130" t="s">
        <v>39</v>
      </c>
      <c r="I276" s="130"/>
      <c r="J276" s="130"/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249.9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102">INDEX(O$4:O$27,$W274,1)</f>
        <v>-9.0109999999999992</v>
      </c>
      <c r="F279" s="4">
        <f t="shared" ca="1" si="102"/>
        <v>-5.5579999999999998</v>
      </c>
      <c r="G279" s="4">
        <f t="shared" ca="1" si="102"/>
        <v>8.8999999999999996E-2</v>
      </c>
      <c r="H279" s="4">
        <f t="shared" ca="1" si="102"/>
        <v>10.007</v>
      </c>
      <c r="I279" s="4">
        <f t="shared" ca="1" si="102"/>
        <v>-0.495</v>
      </c>
      <c r="J279" s="4">
        <f t="shared" ca="1" si="102"/>
        <v>-1.131</v>
      </c>
    </row>
    <row r="280" spans="1:27" x14ac:dyDescent="0.2">
      <c r="D280" s="1" t="s">
        <v>55</v>
      </c>
      <c r="E280" s="4">
        <f t="shared" ref="E280:J280" ca="1" si="103">INDEX(E$4:E$27,$W274,1)</f>
        <v>6.508</v>
      </c>
      <c r="F280" s="4">
        <f t="shared" ca="1" si="103"/>
        <v>5.056</v>
      </c>
      <c r="G280" s="4">
        <f t="shared" ca="1" si="103"/>
        <v>202.66800000000001</v>
      </c>
      <c r="H280" s="4">
        <f t="shared" ca="1" si="103"/>
        <v>0.19500000000000001</v>
      </c>
      <c r="I280" s="4">
        <f t="shared" ca="1" si="103"/>
        <v>6.2560000000000002</v>
      </c>
      <c r="J280" s="4">
        <f t="shared" ca="1" si="103"/>
        <v>14.298</v>
      </c>
    </row>
    <row r="281" spans="1:27" x14ac:dyDescent="0.2">
      <c r="D281" s="1" t="s">
        <v>56</v>
      </c>
      <c r="E281" s="4">
        <f t="shared" ref="E281:J281" ca="1" si="104">INDEX(O$4:O$27,$W274+2,1)</f>
        <v>-3.5190000000000001</v>
      </c>
      <c r="F281" s="4">
        <f t="shared" ca="1" si="104"/>
        <v>-2.161</v>
      </c>
      <c r="G281" s="4">
        <f t="shared" ca="1" si="104"/>
        <v>0.156</v>
      </c>
      <c r="H281" s="4">
        <f t="shared" ca="1" si="104"/>
        <v>15.353999999999999</v>
      </c>
      <c r="I281" s="4">
        <f t="shared" ca="1" si="104"/>
        <v>-0.67100000000000004</v>
      </c>
      <c r="J281" s="4">
        <f t="shared" ca="1" si="104"/>
        <v>-1.534</v>
      </c>
    </row>
    <row r="282" spans="1:27" x14ac:dyDescent="0.2">
      <c r="D282" s="1" t="s">
        <v>57</v>
      </c>
      <c r="E282" s="4">
        <f t="shared" ref="E282:J282" ca="1" si="105">INDEX(E$4:E$27,$W274+2,1)</f>
        <v>1.3979999999999999</v>
      </c>
      <c r="F282" s="4">
        <f t="shared" ca="1" si="105"/>
        <v>1.25</v>
      </c>
      <c r="G282" s="4">
        <f t="shared" ca="1" si="105"/>
        <v>140.143</v>
      </c>
      <c r="H282" s="4">
        <f t="shared" ca="1" si="105"/>
        <v>0.17100000000000001</v>
      </c>
      <c r="I282" s="4">
        <f t="shared" ca="1" si="105"/>
        <v>4.4240000000000004</v>
      </c>
      <c r="J282" s="4">
        <f t="shared" ca="1" si="105"/>
        <v>10.113</v>
      </c>
      <c r="M282" t="s">
        <v>58</v>
      </c>
    </row>
    <row r="283" spans="1:27" x14ac:dyDescent="0.2">
      <c r="D283" s="1" t="s">
        <v>12</v>
      </c>
      <c r="E283" s="4">
        <f t="shared" ref="E283:J283" ca="1" si="106">INDEX(Y$4:Y$27,$W274+3,1)</f>
        <v>-1408.1310000000001</v>
      </c>
      <c r="F283" s="4">
        <f t="shared" ca="1" si="106"/>
        <v>-908.23900000000003</v>
      </c>
      <c r="G283" s="4">
        <f t="shared" ca="1" si="106"/>
        <v>59.623999999999995</v>
      </c>
      <c r="H283" s="4">
        <f t="shared" ca="1" si="106"/>
        <v>24.033000000000001</v>
      </c>
      <c r="I283" s="4">
        <f t="shared" ca="1" si="106"/>
        <v>1.2429999999999999</v>
      </c>
      <c r="J283" s="4">
        <f t="shared" ca="1" si="106"/>
        <v>2.8409999999999997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7">INDEX(O$4:O$27,$W274+1,1)</f>
        <v>4.01</v>
      </c>
      <c r="F286" s="4">
        <f t="shared" ca="1" si="107"/>
        <v>2.4369999999999998</v>
      </c>
      <c r="G286" s="4">
        <f t="shared" ca="1" si="107"/>
        <v>-0.48899999999999999</v>
      </c>
      <c r="H286" s="4">
        <f t="shared" ca="1" si="107"/>
        <v>-46.802</v>
      </c>
      <c r="I286" s="4">
        <f t="shared" ca="1" si="107"/>
        <v>1.988</v>
      </c>
      <c r="J286" s="4">
        <f t="shared" ca="1" si="107"/>
        <v>4.5430000000000001</v>
      </c>
    </row>
    <row r="287" spans="1:27" x14ac:dyDescent="0.2">
      <c r="D287" s="1" t="s">
        <v>55</v>
      </c>
      <c r="E287" s="4">
        <f t="shared" ref="E287:J287" ca="1" si="108">INDEX(E$4:E$27,$W274+1,1)</f>
        <v>1.335</v>
      </c>
      <c r="F287" s="4">
        <f t="shared" ca="1" si="108"/>
        <v>0.43099999999999999</v>
      </c>
      <c r="G287" s="4">
        <f t="shared" ca="1" si="108"/>
        <v>-315.863</v>
      </c>
      <c r="H287" s="4">
        <f t="shared" ca="1" si="108"/>
        <v>-0.439</v>
      </c>
      <c r="I287" s="4">
        <f t="shared" ca="1" si="108"/>
        <v>-10.114000000000001</v>
      </c>
      <c r="J287" s="4">
        <f t="shared" ca="1" si="108"/>
        <v>-23.117999999999999</v>
      </c>
    </row>
    <row r="288" spans="1:27" x14ac:dyDescent="0.2">
      <c r="D288" s="1" t="s">
        <v>56</v>
      </c>
      <c r="E288" s="4">
        <f ca="1">E281</f>
        <v>-3.5190000000000001</v>
      </c>
      <c r="F288" s="4">
        <f t="shared" ref="F288:J290" ca="1" si="109">F281</f>
        <v>-2.161</v>
      </c>
      <c r="G288" s="4">
        <f t="shared" ca="1" si="109"/>
        <v>0.156</v>
      </c>
      <c r="H288" s="4">
        <f t="shared" ca="1" si="109"/>
        <v>15.353999999999999</v>
      </c>
      <c r="I288" s="4">
        <f t="shared" ca="1" si="109"/>
        <v>-0.67100000000000004</v>
      </c>
      <c r="J288" s="4">
        <f t="shared" ca="1" si="109"/>
        <v>-1.534</v>
      </c>
    </row>
    <row r="289" spans="1:27" x14ac:dyDescent="0.2">
      <c r="D289" s="1" t="s">
        <v>57</v>
      </c>
      <c r="E289" s="4">
        <f ca="1">E282</f>
        <v>1.3979999999999999</v>
      </c>
      <c r="F289" s="4">
        <f t="shared" ca="1" si="109"/>
        <v>1.25</v>
      </c>
      <c r="G289" s="4">
        <f t="shared" ca="1" si="109"/>
        <v>140.143</v>
      </c>
      <c r="H289" s="4">
        <f t="shared" ca="1" si="109"/>
        <v>0.17100000000000001</v>
      </c>
      <c r="I289" s="4">
        <f t="shared" ca="1" si="109"/>
        <v>4.4240000000000004</v>
      </c>
      <c r="J289" s="4">
        <f t="shared" ca="1" si="109"/>
        <v>10.113</v>
      </c>
    </row>
    <row r="290" spans="1:27" x14ac:dyDescent="0.2">
      <c r="D290" s="1" t="s">
        <v>12</v>
      </c>
      <c r="E290" s="4">
        <f ca="1">E283</f>
        <v>-1408.1310000000001</v>
      </c>
      <c r="F290" s="4">
        <f t="shared" ca="1" si="109"/>
        <v>-908.23900000000003</v>
      </c>
      <c r="G290" s="4">
        <f t="shared" ca="1" si="109"/>
        <v>59.623999999999995</v>
      </c>
      <c r="H290" s="4">
        <f t="shared" ca="1" si="109"/>
        <v>24.033000000000001</v>
      </c>
      <c r="I290" s="4">
        <f t="shared" ca="1" si="109"/>
        <v>1.2429999999999999</v>
      </c>
      <c r="J290" s="4">
        <f t="shared" ca="1" si="109"/>
        <v>2.8409999999999997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10">E279-(E279-E286)/$M276*$M274</f>
        <v>-7.9552432432432427</v>
      </c>
      <c r="F293" s="14">
        <f t="shared" ca="1" si="110"/>
        <v>-4.9097567567567566</v>
      </c>
      <c r="G293" s="14">
        <f t="shared" ca="1" si="110"/>
        <v>4.2135135135135129E-2</v>
      </c>
      <c r="H293" s="14">
        <f t="shared" ca="1" si="110"/>
        <v>5.4008648648648645</v>
      </c>
      <c r="I293" s="14">
        <f t="shared" ca="1" si="110"/>
        <v>-0.29367567567567565</v>
      </c>
      <c r="J293" s="14">
        <f t="shared" ca="1" si="110"/>
        <v>-0.67094594594594592</v>
      </c>
      <c r="K293" s="14">
        <f ca="1">(ABS(G293)+ABS(I293))*SIGN(G293)</f>
        <v>0.33581081081081077</v>
      </c>
      <c r="L293" s="14">
        <f ca="1">(ABS(H293)+ABS(J293))*SIGN(H293)</f>
        <v>6.0718108108108106</v>
      </c>
      <c r="M293" s="14">
        <f ca="1">(ABS(K293)+0.3*ABS(L293))*SIGN(K293)</f>
        <v>2.1573540540540539</v>
      </c>
      <c r="N293" s="14">
        <f ca="1">(ABS(L293)+0.3*ABS(K293))*SIGN(L293)</f>
        <v>6.1725540540540536</v>
      </c>
      <c r="O293" s="14">
        <f ca="1">F293+M293</f>
        <v>-2.7524027027027027</v>
      </c>
      <c r="P293" s="14">
        <f ca="1">F293-M293</f>
        <v>-7.0671108108108101</v>
      </c>
      <c r="Q293" s="14">
        <f ca="1">F293+N293</f>
        <v>1.262797297297297</v>
      </c>
      <c r="R293" s="14">
        <f ca="1">F293-N293</f>
        <v>-11.08231081081081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11">E280-(E280-E287)/$M276*$M274</f>
        <v>6.0885675675675675</v>
      </c>
      <c r="F294" s="14">
        <f t="shared" ca="1" si="111"/>
        <v>4.681</v>
      </c>
      <c r="G294" s="14">
        <f t="shared" ca="1" si="111"/>
        <v>160.62494594594597</v>
      </c>
      <c r="H294" s="14">
        <f t="shared" ca="1" si="111"/>
        <v>0.14359459459459462</v>
      </c>
      <c r="I294" s="14">
        <f t="shared" ca="1" si="111"/>
        <v>4.9287027027027026</v>
      </c>
      <c r="J294" s="14">
        <f t="shared" ca="1" si="111"/>
        <v>11.26427027027027</v>
      </c>
      <c r="K294" s="14">
        <f t="shared" ref="K294:L297" ca="1" si="112">(ABS(G294)+ABS(I294))*SIGN(G294)</f>
        <v>165.55364864864868</v>
      </c>
      <c r="L294" s="14">
        <f t="shared" ca="1" si="112"/>
        <v>11.407864864864864</v>
      </c>
      <c r="M294" s="14">
        <f ca="1">(ABS(K294)+0.3*ABS(L294))*SIGN(K294)</f>
        <v>168.97600810810815</v>
      </c>
      <c r="N294" s="14">
        <f ca="1">(ABS(L294)+0.3*ABS(K294))*SIGN(L294)</f>
        <v>61.073959459459466</v>
      </c>
      <c r="O294" s="14">
        <f ca="1">F294+M294</f>
        <v>173.65700810810816</v>
      </c>
      <c r="P294" s="14">
        <f ca="1">F294-M294</f>
        <v>-164.29500810810814</v>
      </c>
      <c r="Q294" s="14">
        <f ca="1">F294+N294</f>
        <v>65.754959459459471</v>
      </c>
      <c r="R294" s="14">
        <f ca="1">F294-N294</f>
        <v>-56.392959459459469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13">E281</f>
        <v>-3.5190000000000001</v>
      </c>
      <c r="F295" s="14">
        <f t="shared" ca="1" si="113"/>
        <v>-2.161</v>
      </c>
      <c r="G295" s="14">
        <f t="shared" ca="1" si="113"/>
        <v>0.156</v>
      </c>
      <c r="H295" s="14">
        <f t="shared" ca="1" si="113"/>
        <v>15.353999999999999</v>
      </c>
      <c r="I295" s="14">
        <f t="shared" ca="1" si="113"/>
        <v>-0.67100000000000004</v>
      </c>
      <c r="J295" s="14">
        <f t="shared" ca="1" si="113"/>
        <v>-1.534</v>
      </c>
      <c r="K295" s="14">
        <f t="shared" ca="1" si="112"/>
        <v>0.82700000000000007</v>
      </c>
      <c r="L295" s="14">
        <f t="shared" ca="1" si="112"/>
        <v>16.887999999999998</v>
      </c>
      <c r="M295" s="14">
        <f ca="1">(ABS(K295)+0.3*ABS(L295))*SIGN(K295)</f>
        <v>5.8933999999999989</v>
      </c>
      <c r="N295" s="14">
        <f ca="1">(ABS(L295)+0.3*ABS(K295))*SIGN(L295)</f>
        <v>17.136099999999999</v>
      </c>
      <c r="O295" s="14">
        <f ca="1">F295+M295</f>
        <v>3.7323999999999988</v>
      </c>
      <c r="P295" s="14">
        <f ca="1">F295-M295</f>
        <v>-8.0543999999999993</v>
      </c>
      <c r="Q295" s="14">
        <f ca="1">F295+N295</f>
        <v>14.975099999999999</v>
      </c>
      <c r="R295" s="14">
        <f ca="1">F295-N295</f>
        <v>-19.2971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13"/>
        <v>1.3979999999999999</v>
      </c>
      <c r="F296" s="14">
        <f t="shared" ca="1" si="113"/>
        <v>1.25</v>
      </c>
      <c r="G296" s="14">
        <f t="shared" ca="1" si="113"/>
        <v>140.143</v>
      </c>
      <c r="H296" s="14">
        <f t="shared" ca="1" si="113"/>
        <v>0.17100000000000001</v>
      </c>
      <c r="I296" s="14">
        <f t="shared" ca="1" si="113"/>
        <v>4.4240000000000004</v>
      </c>
      <c r="J296" s="14">
        <f t="shared" ca="1" si="113"/>
        <v>10.113</v>
      </c>
      <c r="K296" s="14">
        <f t="shared" ca="1" si="112"/>
        <v>144.56700000000001</v>
      </c>
      <c r="L296" s="14">
        <f t="shared" ca="1" si="112"/>
        <v>10.283999999999999</v>
      </c>
      <c r="M296" s="14">
        <f ca="1">(ABS(K296)+0.3*ABS(L296))*SIGN(K296)</f>
        <v>147.65219999999999</v>
      </c>
      <c r="N296" s="14">
        <f ca="1">(ABS(L296)+0.3*ABS(K296))*SIGN(L296)</f>
        <v>53.6541</v>
      </c>
      <c r="O296" s="14">
        <f ca="1">F296+M296</f>
        <v>148.90219999999999</v>
      </c>
      <c r="P296" s="14">
        <f ca="1">F296-M296</f>
        <v>-146.40219999999999</v>
      </c>
      <c r="Q296" s="14">
        <f ca="1">F296+N296</f>
        <v>54.9041</v>
      </c>
      <c r="R296" s="14">
        <f ca="1">F296-N296</f>
        <v>-52.4041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-1524.1560000000002</v>
      </c>
      <c r="F297" s="14">
        <f ca="1">F283+L283</f>
        <v>-997.48900000000003</v>
      </c>
      <c r="G297" s="14">
        <f t="shared" ca="1" si="113"/>
        <v>59.623999999999995</v>
      </c>
      <c r="H297" s="14">
        <f t="shared" ca="1" si="113"/>
        <v>24.033000000000001</v>
      </c>
      <c r="I297" s="14">
        <f t="shared" ca="1" si="113"/>
        <v>1.2429999999999999</v>
      </c>
      <c r="J297" s="14">
        <f t="shared" ca="1" si="113"/>
        <v>2.8409999999999997</v>
      </c>
      <c r="K297" s="14">
        <f t="shared" ca="1" si="112"/>
        <v>60.866999999999997</v>
      </c>
      <c r="L297" s="14">
        <f t="shared" ca="1" si="112"/>
        <v>26.874000000000002</v>
      </c>
      <c r="M297" s="14">
        <f ca="1">(ABS(K297)+0.3*ABS(L297))*SIGN(K297)</f>
        <v>68.929199999999994</v>
      </c>
      <c r="N297" s="14">
        <f ca="1">(ABS(L297)+0.3*ABS(K297))*SIGN(L297)</f>
        <v>45.134100000000004</v>
      </c>
      <c r="O297" s="14">
        <f ca="1">F297+M297</f>
        <v>-928.5598</v>
      </c>
      <c r="P297" s="14">
        <f ca="1">F297-M297</f>
        <v>-1066.4182000000001</v>
      </c>
      <c r="Q297" s="14">
        <f ca="1">F297+N297</f>
        <v>-952.35490000000004</v>
      </c>
      <c r="R297" s="14">
        <f ca="1">F297-N297</f>
        <v>-1042.6231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4">E286+(E279-E286)/$M276*$M275</f>
        <v>4.01</v>
      </c>
      <c r="F300" s="14">
        <f t="shared" ca="1" si="114"/>
        <v>2.4369999999999998</v>
      </c>
      <c r="G300" s="14">
        <f t="shared" ca="1" si="114"/>
        <v>-0.48899999999999999</v>
      </c>
      <c r="H300" s="14">
        <f t="shared" ca="1" si="114"/>
        <v>-46.802</v>
      </c>
      <c r="I300" s="14">
        <f t="shared" ca="1" si="114"/>
        <v>1.988</v>
      </c>
      <c r="J300" s="14">
        <f t="shared" ca="1" si="114"/>
        <v>4.5430000000000001</v>
      </c>
      <c r="K300" s="14">
        <f ca="1">(ABS(G300)+ABS(I300))*SIGN(G300)</f>
        <v>-2.4769999999999999</v>
      </c>
      <c r="L300" s="14">
        <f ca="1">(ABS(H300)+ABS(J300))*SIGN(H300)</f>
        <v>-51.344999999999999</v>
      </c>
      <c r="M300" s="14">
        <f ca="1">(ABS(K300)+0.3*ABS(L300))*SIGN(K300)</f>
        <v>-17.880499999999998</v>
      </c>
      <c r="N300" s="14">
        <f ca="1">(ABS(L300)+0.3*ABS(K300))*SIGN(L300)</f>
        <v>-52.088099999999997</v>
      </c>
      <c r="O300" s="14">
        <f ca="1">F300+M300</f>
        <v>-15.443499999999998</v>
      </c>
      <c r="P300" s="14">
        <f ca="1">F300-M300</f>
        <v>20.317499999999999</v>
      </c>
      <c r="Q300" s="14">
        <f ca="1">F300+N300</f>
        <v>-49.6511</v>
      </c>
      <c r="R300" s="14">
        <f ca="1">F300-N300</f>
        <v>54.525099999999995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5">E287+(E280-E287)/$M276*$M275</f>
        <v>1.335</v>
      </c>
      <c r="F301" s="14">
        <f t="shared" ca="1" si="115"/>
        <v>0.43099999999999999</v>
      </c>
      <c r="G301" s="14">
        <f t="shared" ca="1" si="115"/>
        <v>-315.863</v>
      </c>
      <c r="H301" s="14">
        <f t="shared" ca="1" si="115"/>
        <v>-0.439</v>
      </c>
      <c r="I301" s="14">
        <f t="shared" ca="1" si="115"/>
        <v>-10.114000000000001</v>
      </c>
      <c r="J301" s="14">
        <f t="shared" ca="1" si="115"/>
        <v>-23.117999999999999</v>
      </c>
      <c r="K301" s="14">
        <f t="shared" ref="K301:L304" ca="1" si="116">(ABS(G301)+ABS(I301))*SIGN(G301)</f>
        <v>-325.97699999999998</v>
      </c>
      <c r="L301" s="14">
        <f t="shared" ca="1" si="116"/>
        <v>-23.556999999999999</v>
      </c>
      <c r="M301" s="14">
        <f ca="1">(ABS(K301)+0.3*ABS(L301))*SIGN(K301)</f>
        <v>-333.04409999999996</v>
      </c>
      <c r="N301" s="14">
        <f ca="1">(ABS(L301)+0.3*ABS(K301))*SIGN(L301)</f>
        <v>-121.3501</v>
      </c>
      <c r="O301" s="14">
        <f ca="1">F301+M301</f>
        <v>-332.61309999999997</v>
      </c>
      <c r="P301" s="14">
        <f ca="1">F301-M301</f>
        <v>333.47509999999994</v>
      </c>
      <c r="Q301" s="14">
        <f ca="1">F301+N301</f>
        <v>-120.9191</v>
      </c>
      <c r="R301" s="14">
        <f ca="1">F301-N301</f>
        <v>121.7811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-3.5190000000000001</v>
      </c>
      <c r="F302" s="14">
        <f t="shared" ref="F302:J303" ca="1" si="117">F295</f>
        <v>-2.161</v>
      </c>
      <c r="G302" s="14">
        <f t="shared" ca="1" si="117"/>
        <v>0.156</v>
      </c>
      <c r="H302" s="14">
        <f t="shared" ca="1" si="117"/>
        <v>15.353999999999999</v>
      </c>
      <c r="I302" s="14">
        <f t="shared" ca="1" si="117"/>
        <v>-0.67100000000000004</v>
      </c>
      <c r="J302" s="14">
        <f t="shared" ca="1" si="117"/>
        <v>-1.534</v>
      </c>
      <c r="K302" s="14">
        <f t="shared" ca="1" si="116"/>
        <v>0.82700000000000007</v>
      </c>
      <c r="L302" s="14">
        <f t="shared" ca="1" si="116"/>
        <v>16.887999999999998</v>
      </c>
      <c r="M302" s="14">
        <f ca="1">(ABS(K302)+0.3*ABS(L302))*SIGN(K302)</f>
        <v>5.8933999999999989</v>
      </c>
      <c r="N302" s="14">
        <f ca="1">(ABS(L302)+0.3*ABS(K302))*SIGN(L302)</f>
        <v>17.136099999999999</v>
      </c>
      <c r="O302" s="14">
        <f ca="1">F302+M302</f>
        <v>3.7323999999999988</v>
      </c>
      <c r="P302" s="14">
        <f ca="1">F302-M302</f>
        <v>-8.0543999999999993</v>
      </c>
      <c r="Q302" s="14">
        <f ca="1">F302+N302</f>
        <v>14.975099999999999</v>
      </c>
      <c r="R302" s="14">
        <f ca="1">F302-N302</f>
        <v>-19.2971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1.3979999999999999</v>
      </c>
      <c r="F303" s="14">
        <f t="shared" ca="1" si="117"/>
        <v>1.25</v>
      </c>
      <c r="G303" s="14">
        <f t="shared" ca="1" si="117"/>
        <v>140.143</v>
      </c>
      <c r="H303" s="14">
        <f t="shared" ca="1" si="117"/>
        <v>0.17100000000000001</v>
      </c>
      <c r="I303" s="14">
        <f t="shared" ca="1" si="117"/>
        <v>4.4240000000000004</v>
      </c>
      <c r="J303" s="14">
        <f t="shared" ca="1" si="117"/>
        <v>10.113</v>
      </c>
      <c r="K303" s="14">
        <f t="shared" ca="1" si="116"/>
        <v>144.56700000000001</v>
      </c>
      <c r="L303" s="14">
        <f t="shared" ca="1" si="116"/>
        <v>10.283999999999999</v>
      </c>
      <c r="M303" s="14">
        <f ca="1">(ABS(K303)+0.3*ABS(L303))*SIGN(K303)</f>
        <v>147.65219999999999</v>
      </c>
      <c r="N303" s="14">
        <f ca="1">(ABS(L303)+0.3*ABS(K303))*SIGN(L303)</f>
        <v>53.6541</v>
      </c>
      <c r="O303" s="14">
        <f ca="1">F303+M303</f>
        <v>148.90219999999999</v>
      </c>
      <c r="P303" s="14">
        <f ca="1">F303-M303</f>
        <v>-146.40219999999999</v>
      </c>
      <c r="Q303" s="14">
        <f ca="1">F303+N303</f>
        <v>54.9041</v>
      </c>
      <c r="R303" s="14">
        <f ca="1">F303-N303</f>
        <v>-52.4041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-1547.3610000000001</v>
      </c>
      <c r="F304" s="14">
        <f ca="1">F290+L290</f>
        <v>-1015.3390000000001</v>
      </c>
      <c r="G304" s="14">
        <f ca="1">G290</f>
        <v>59.623999999999995</v>
      </c>
      <c r="H304" s="14">
        <f ca="1">H290</f>
        <v>24.033000000000001</v>
      </c>
      <c r="I304" s="14">
        <f ca="1">I290</f>
        <v>1.2429999999999999</v>
      </c>
      <c r="J304" s="14">
        <f ca="1">J290</f>
        <v>2.8409999999999997</v>
      </c>
      <c r="K304" s="14">
        <f t="shared" ca="1" si="116"/>
        <v>60.866999999999997</v>
      </c>
      <c r="L304" s="14">
        <f t="shared" ca="1" si="116"/>
        <v>26.874000000000002</v>
      </c>
      <c r="M304" s="14">
        <f ca="1">(ABS(K304)+0.3*ABS(L304))*SIGN(K304)</f>
        <v>68.929199999999994</v>
      </c>
      <c r="N304" s="14">
        <f ca="1">(ABS(L304)+0.3*ABS(K304))*SIGN(L304)</f>
        <v>45.134100000000004</v>
      </c>
      <c r="O304" s="14">
        <f ca="1">F304+M304</f>
        <v>-946.40980000000002</v>
      </c>
      <c r="P304" s="14">
        <f ca="1">F304-M304</f>
        <v>-1084.2682</v>
      </c>
      <c r="Q304" s="14">
        <f ca="1">F304+N304</f>
        <v>-970.20490000000007</v>
      </c>
      <c r="R304" s="14">
        <f ca="1">F304-N304</f>
        <v>-1060.4731000000002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2</v>
      </c>
      <c r="D307" s="1" t="s">
        <v>54</v>
      </c>
      <c r="E307" s="17">
        <f ca="1">E293</f>
        <v>-7.9552432432432427</v>
      </c>
      <c r="F307" s="4">
        <f t="shared" ref="F307:I308" ca="1" si="118">O293</f>
        <v>-2.7524027027027027</v>
      </c>
      <c r="G307" s="4">
        <f t="shared" ca="1" si="118"/>
        <v>-7.0671108108108101</v>
      </c>
      <c r="H307" s="18">
        <f t="shared" ca="1" si="118"/>
        <v>1.262797297297297</v>
      </c>
      <c r="I307" s="18">
        <f t="shared" ca="1" si="118"/>
        <v>-11.08231081081081</v>
      </c>
      <c r="J307" s="4">
        <f>INDEX($N$327:$N$338,MATCH(A309,$L$327:$L$338,-1),1)</f>
        <v>63.472499999999997</v>
      </c>
      <c r="K307" s="17">
        <f ca="1">MAX(ABS(F307),IF(J307="---",0,0.3*J307))</f>
        <v>19.041749999999997</v>
      </c>
      <c r="L307" s="17">
        <f ca="1">MAX(ABS(G307),IF(J307="---",0,0.3*J307))</f>
        <v>19.041749999999997</v>
      </c>
      <c r="M307" s="17">
        <f ca="1">MAX(ABS(H307),J307)</f>
        <v>63.472499999999997</v>
      </c>
      <c r="N307" s="17">
        <f ca="1">MAX(ABS(I307),J307)</f>
        <v>63.472499999999997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0</v>
      </c>
      <c r="S307" s="19">
        <f ca="1">MAX(M307-$Z275*(1-((0.48*$Z274+M309)/(0.48*$Z274))^2),0)/(($F275-2*$F276)*$O$2)*1000</f>
        <v>0</v>
      </c>
      <c r="T307" s="19">
        <f ca="1">MAX(N307-$Z275*(1-((0.48*$Z274+N309)/(0.48*$Z274))^2),0)/(($F275-2*$F276)*$O$2)*1000</f>
        <v>0</v>
      </c>
      <c r="U307" s="17">
        <f ca="1">MAX(P307:T307)</f>
        <v>0</v>
      </c>
      <c r="V307" s="47">
        <v>9.42</v>
      </c>
      <c r="W307" s="8">
        <f>2*V307*$O$2/10</f>
        <v>737.21739130434787</v>
      </c>
      <c r="X307" s="4">
        <f>W307*(F275-2*F276)/200</f>
        <v>81.093913043478267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6.0885675675675675</v>
      </c>
      <c r="F308" s="18">
        <f t="shared" ca="1" si="118"/>
        <v>173.65700810810816</v>
      </c>
      <c r="G308" s="18">
        <f t="shared" ca="1" si="118"/>
        <v>-164.29500810810814</v>
      </c>
      <c r="H308" s="4">
        <f t="shared" ca="1" si="118"/>
        <v>65.754959459459471</v>
      </c>
      <c r="I308" s="4">
        <f t="shared" ca="1" si="118"/>
        <v>-56.392959459459469</v>
      </c>
      <c r="J308" s="4">
        <f>INDEX($O$327:$O$338,MATCH(A309,$L$327:$L$338,-1),1)</f>
        <v>194.285</v>
      </c>
      <c r="K308" s="17">
        <f ca="1">MAX(ABS(F308),J308)</f>
        <v>194.285</v>
      </c>
      <c r="L308" s="17">
        <f ca="1">MAX(ABS(G308),J308)</f>
        <v>194.285</v>
      </c>
      <c r="M308" s="17">
        <f ca="1">MAX(ABS(H308),IF(J308="---",0,0.3*J308))</f>
        <v>65.754959459459471</v>
      </c>
      <c r="N308" s="17">
        <f ca="1">MAX(ABS(I308),IF(J308="---",0,0.3*J308))</f>
        <v>58.285499999999999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0</v>
      </c>
      <c r="R308" s="19">
        <f ca="1">MAX(L308-$Z276*(1-((0.48*$Z274+L309)/(0.48*$Z274))^2),0)/(($F274-2*$F276)*$O$2)*1000</f>
        <v>0</v>
      </c>
      <c r="S308" s="19">
        <f ca="1">MAX(M308-$Z276*(1-((0.48*$Z274+M309)/(0.48*$Z274))^2),0)/(($F274-2*$F276)*$O$2)*1000</f>
        <v>0</v>
      </c>
      <c r="T308" s="19">
        <f ca="1">MAX(N308-$Z276*(1-((0.48*$Z274+N309)/(0.48*$Z274))^2),0)/(($F274-2*$F276)*$O$2)*1000</f>
        <v>0</v>
      </c>
      <c r="U308" s="17">
        <f ca="1">MAX(P308:T308)</f>
        <v>0</v>
      </c>
      <c r="V308" s="47">
        <v>10.3</v>
      </c>
      <c r="W308" s="8">
        <f>2*V308*$O$2/10</f>
        <v>806.08695652173924</v>
      </c>
      <c r="X308" s="4">
        <f>W308*(F274-2*F276)/200</f>
        <v>249.88695652173917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-1524.1560000000002</v>
      </c>
      <c r="F309" s="8">
        <f ca="1">O297</f>
        <v>-928.5598</v>
      </c>
      <c r="G309" s="8">
        <f ca="1">P297</f>
        <v>-1066.4182000000001</v>
      </c>
      <c r="H309" s="8">
        <f ca="1">Q297</f>
        <v>-952.35490000000004</v>
      </c>
      <c r="I309" s="8">
        <f ca="1">R297</f>
        <v>-1042.6231</v>
      </c>
      <c r="K309" s="17">
        <f ca="1">F309</f>
        <v>-928.5598</v>
      </c>
      <c r="L309" s="17">
        <f ca="1">G309</f>
        <v>-1066.4182000000001</v>
      </c>
      <c r="M309" s="17">
        <f ca="1">H309</f>
        <v>-952.35490000000004</v>
      </c>
      <c r="N309" s="17">
        <f ca="1">I309</f>
        <v>-1042.6231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187.50501291564578</v>
      </c>
      <c r="K310" s="4">
        <f ca="1">($Z275+$X307)*(1-ABS((0.48*$Z274+K309)/(0.48*$Z274+$W307))^(1+1/(1+$W307/$Z274)))</f>
        <v>174.79479064938084</v>
      </c>
      <c r="L310" s="4">
        <f ca="1">($Z275+$X307)*(1-ABS((0.48*$Z274+L309)/(0.48*$Z274+$W307))^(1+1/(1+$W307/$Z274)))</f>
        <v>180.70566207877673</v>
      </c>
      <c r="M310" s="4">
        <f ca="1">($Z275+$X307)*(1-ABS((0.48*$Z274+M309)/(0.48*$Z274+$W307))^(1+1/(1+$W307/$Z274)))</f>
        <v>175.92275175792426</v>
      </c>
      <c r="N310" s="4">
        <f ca="1">($Z275+$X307)*(1-ABS((0.48*$Z274+N309)/(0.48*$Z274+$W307))^(1+1/(1+$W307/$Z274)))</f>
        <v>179.79463868154392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497.97653216497338</v>
      </c>
      <c r="K311" s="4">
        <f ca="1">($Z276+$X308)*(1-ABS((0.48*$Z274+K309)/(0.48*$Z274+$W308))^(1+1/(1+$W308/$Z274)))</f>
        <v>465.41088849395481</v>
      </c>
      <c r="L311" s="4">
        <f ca="1">($Z276+$X308)*(1-ABS((0.48*$Z274+L309)/(0.48*$Z274+$W308))^(1+1/(1+$W308/$Z274)))</f>
        <v>480.48470980188125</v>
      </c>
      <c r="M311" s="4">
        <f ca="1">($Z276+$X308)*(1-ABS((0.48*$Z274+M309)/(0.48*$Z274+$W308))^(1+1/(1+$W308/$Z274)))</f>
        <v>468.28228369277798</v>
      </c>
      <c r="N311" s="4">
        <f ca="1">($Z276+$X308)*(1-ABS((0.48*$Z274+N309)/(0.48*$Z274+$W308))^(1+1/(1+$W308/$Z274)))</f>
        <v>478.15652386572481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1.0090928626764171E-2</v>
      </c>
      <c r="K312" s="3">
        <f ca="1">ABS(K307/K310)^1.5+ABS(K308/K311)^1.5</f>
        <v>0.30567006221058801</v>
      </c>
      <c r="L312" s="3">
        <f ca="1">ABS(L307/L310)^1.5+ABS(L308/L311)^1.5</f>
        <v>0.29132821283432081</v>
      </c>
      <c r="M312" s="3">
        <f ca="1">ABS(M307/M310)^1.5+ABS(M308/M311)^1.5</f>
        <v>0.26933582111648702</v>
      </c>
      <c r="N312" s="3">
        <f ca="1">ABS(N307/N310)^1.5+ABS(N308/N311)^1.5</f>
        <v>0.25231390871337744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4.01</v>
      </c>
      <c r="F315" s="4">
        <f t="shared" ref="F315:I316" ca="1" si="119">O300</f>
        <v>-15.443499999999998</v>
      </c>
      <c r="G315" s="4">
        <f t="shared" ca="1" si="119"/>
        <v>20.317499999999999</v>
      </c>
      <c r="H315" s="18">
        <f t="shared" ca="1" si="119"/>
        <v>-49.6511</v>
      </c>
      <c r="I315" s="18">
        <f t="shared" ca="1" si="119"/>
        <v>54.525099999999995</v>
      </c>
      <c r="J315" s="4" t="str">
        <f>INDEX($N$327:$N$338,MATCH(A309,$L$327:$L$338,-1)+1,1)</f>
        <v>---</v>
      </c>
      <c r="K315" s="17">
        <f ca="1">MAX(ABS(F315),IF(J315="---",0,0.3*J315))</f>
        <v>15.443499999999998</v>
      </c>
      <c r="L315" s="17">
        <f ca="1">MAX(ABS(G315),IF(J315="---",0,0.3*J315))</f>
        <v>20.317499999999999</v>
      </c>
      <c r="M315" s="17">
        <f ca="1">MAX(ABS(H315),J315)</f>
        <v>49.6511</v>
      </c>
      <c r="N315" s="17">
        <f ca="1">MAX(ABS(I315),J315)</f>
        <v>54.525099999999995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0</v>
      </c>
      <c r="U315" s="17">
        <f ca="1">MAX(P315:T315)</f>
        <v>0</v>
      </c>
      <c r="V315" s="47">
        <v>9.42</v>
      </c>
      <c r="W315" s="8">
        <f>2*V315*$O$2/10</f>
        <v>737.21739130434787</v>
      </c>
      <c r="X315" s="4">
        <f>W315*(F275-2*F276)/200</f>
        <v>81.093913043478267</v>
      </c>
    </row>
    <row r="316" spans="1:27" x14ac:dyDescent="0.2">
      <c r="D316" s="1" t="s">
        <v>55</v>
      </c>
      <c r="E316" s="17">
        <f ca="1">E301</f>
        <v>1.335</v>
      </c>
      <c r="F316" s="18">
        <f t="shared" ca="1" si="119"/>
        <v>-332.61309999999997</v>
      </c>
      <c r="G316" s="18">
        <f t="shared" ca="1" si="119"/>
        <v>333.47509999999994</v>
      </c>
      <c r="H316" s="4">
        <f t="shared" ca="1" si="119"/>
        <v>-120.9191</v>
      </c>
      <c r="I316" s="4">
        <f t="shared" ca="1" si="119"/>
        <v>121.7811</v>
      </c>
      <c r="J316" s="4" t="str">
        <f>INDEX($O$327:$O$338,MATCH(A309,$L$327:$L$338,-1)+1,1)</f>
        <v>---</v>
      </c>
      <c r="K316" s="17">
        <f ca="1">MAX(ABS(F316),J316)</f>
        <v>332.61309999999997</v>
      </c>
      <c r="L316" s="17">
        <f ca="1">MAX(ABS(G316),J316)</f>
        <v>333.47509999999994</v>
      </c>
      <c r="M316" s="17">
        <f ca="1">MAX(ABS(H316),IF(J316="---",0,0.3*J316))</f>
        <v>120.9191</v>
      </c>
      <c r="N316" s="17">
        <f ca="1">MAX(ABS(I316),IF(J316="---",0,0.3*J316))</f>
        <v>121.7811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4.0416711525797897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4.0416711525797897</v>
      </c>
      <c r="V316" s="47">
        <v>10.3</v>
      </c>
      <c r="W316" s="8">
        <f>2*V316*$O$2/10</f>
        <v>806.08695652173924</v>
      </c>
      <c r="X316" s="4">
        <f>W316*(F274-2*F276)/200</f>
        <v>249.88695652173917</v>
      </c>
    </row>
    <row r="317" spans="1:27" x14ac:dyDescent="0.2">
      <c r="D317" s="1" t="s">
        <v>12</v>
      </c>
      <c r="E317" s="20">
        <f ca="1">E304</f>
        <v>-1547.3610000000001</v>
      </c>
      <c r="F317" s="8">
        <f ca="1">O304</f>
        <v>-946.40980000000002</v>
      </c>
      <c r="G317" s="8">
        <f ca="1">P304</f>
        <v>-1084.2682</v>
      </c>
      <c r="H317" s="8">
        <f ca="1">Q304</f>
        <v>-970.20490000000007</v>
      </c>
      <c r="I317" s="8">
        <f ca="1">R304</f>
        <v>-1060.4731000000002</v>
      </c>
      <c r="K317" s="17">
        <f ca="1">F317</f>
        <v>-946.40980000000002</v>
      </c>
      <c r="L317" s="17">
        <f ca="1">G317</f>
        <v>-1084.2682</v>
      </c>
      <c r="M317" s="17">
        <f ca="1">H317</f>
        <v>-970.20490000000007</v>
      </c>
      <c r="N317" s="17">
        <f ca="1">I317</f>
        <v>-1060.4731000000002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187.17700110358354</v>
      </c>
      <c r="K318" s="4">
        <f ca="1">($Z275+$X315)*(1-ABS((0.48*$Z274+K317)/(0.48*$Z274+$W315))^(1+1/(1+$W315/$Z274)))</f>
        <v>175.64507357863263</v>
      </c>
      <c r="L318" s="4">
        <f ca="1">($Z275+$X315)*(1-ABS((0.48*$Z274+L317)/(0.48*$Z274+$W315))^(1+1/(1+$W315/$Z274)))</f>
        <v>181.35836865745671</v>
      </c>
      <c r="M318" s="4">
        <f ca="1">($Z275+$X315)*(1-ABS((0.48*$Z274+M317)/(0.48*$Z274+$W315))^(1+1/(1+$W315/$Z274)))</f>
        <v>176.7398154013357</v>
      </c>
      <c r="N318" s="4">
        <f ca="1">($Z275+$X315)*(1-ABS((0.48*$Z274+N317)/(0.48*$Z274+$W315))^(1+1/(1+$W315/$Z274)))</f>
        <v>180.48241085345421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497.12293942160863</v>
      </c>
      <c r="K319" s="4">
        <f ca="1">($Z276+$X316)*(1-ABS((0.48*$Z274+K317)/(0.48*$Z274+$W316))^(1+1/(1+$W316/$Z274)))</f>
        <v>467.57522076289501</v>
      </c>
      <c r="L319" s="4">
        <f ca="1">($Z276+$X316)*(1-ABS((0.48*$Z274+L317)/(0.48*$Z274+$W316))^(1+1/(1+$W316/$Z274)))</f>
        <v>482.15414677800521</v>
      </c>
      <c r="M319" s="4">
        <f ca="1">($Z276+$X316)*(1-ABS((0.48*$Z274+M317)/(0.48*$Z274+$W316))^(1+1/(1+$W316/$Z274)))</f>
        <v>470.36356879739753</v>
      </c>
      <c r="N319" s="4">
        <f ca="1">($Z276+$X316)*(1-ABS((0.48*$Z274+N317)/(0.48*$Z274+$W316))^(1+1/(1+$W316/$Z274)))</f>
        <v>479.9139729663047</v>
      </c>
    </row>
    <row r="320" spans="1:27" x14ac:dyDescent="0.2">
      <c r="A320" t="str">
        <f ca="1">IF(MAX(E320:N320)&gt;1,"non verificato","verificato")</f>
        <v>verificato</v>
      </c>
      <c r="D320" s="7" t="s">
        <v>78</v>
      </c>
      <c r="E320" s="3">
        <f ca="1">ABS(E315/E318)^1.5+ABS(E316/E319)^1.5</f>
        <v>3.2748877843762933E-3</v>
      </c>
      <c r="K320" s="3">
        <f ca="1">ABS(K315/K318)^1.5+ABS(K316/K319)^1.5</f>
        <v>0.62604453715269137</v>
      </c>
      <c r="L320" s="3">
        <f ca="1">ABS(L315/L318)^1.5+ABS(L316/L319)^1.5</f>
        <v>0.61269374452408698</v>
      </c>
      <c r="M320" s="3">
        <f ca="1">ABS(M315/M318)^1.5+ABS(M316/M319)^1.5</f>
        <v>0.27924321768777816</v>
      </c>
      <c r="N320" s="3">
        <f ca="1">ABS(N315/N318)^1.5+ABS(N316/N319)^1.5</f>
        <v>0.2938789713651565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247.89999999999998</v>
      </c>
      <c r="F328" s="7" t="s">
        <v>87</v>
      </c>
      <c r="G328" s="48">
        <v>118.3</v>
      </c>
      <c r="H328" s="6" t="s">
        <v>45</v>
      </c>
      <c r="I328" s="50">
        <v>0.52</v>
      </c>
      <c r="M328" s="6" t="s">
        <v>60</v>
      </c>
      <c r="N328" s="19">
        <f>IF(I328="","",G328*$H$325*I328)</f>
        <v>79.970799999999997</v>
      </c>
      <c r="O328" s="19">
        <f>IF(I328="","",E328*$H$325*I328)</f>
        <v>167.5804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73.819199999999995</v>
      </c>
      <c r="O329" s="19">
        <f>IF(I330="","",IF(I328="","---",E328*$H$325*I329))</f>
        <v>154.68959999999998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291.20000000000005</v>
      </c>
      <c r="F330" s="7" t="s">
        <v>87</v>
      </c>
      <c r="G330" s="48">
        <v>118.3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84.584500000000006</v>
      </c>
      <c r="O330" s="19">
        <f>IF(I330="","",E330*$H$325*I330)</f>
        <v>208.20800000000006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69.205499999999986</v>
      </c>
      <c r="O331" s="19">
        <f>IF(I332="","",IF(I330="","---",E330*$H$325*I331))</f>
        <v>170.352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346.3</v>
      </c>
      <c r="F332" s="7" t="s">
        <v>87</v>
      </c>
      <c r="G332" s="48">
        <v>139.5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101.55600000000001</v>
      </c>
      <c r="O332" s="19">
        <f>IF(I332="","",E332*$H$325*I332)</f>
        <v>252.10640000000006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79.793999999999983</v>
      </c>
      <c r="O333" s="19">
        <f>IF(I334="","",IF(I332="","---",E332*$H$325*I333))</f>
        <v>198.08359999999999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375.5</v>
      </c>
      <c r="F334" s="7" t="s">
        <v>87</v>
      </c>
      <c r="G334" s="48">
        <v>139.5</v>
      </c>
      <c r="H334" s="6" t="s">
        <v>45</v>
      </c>
      <c r="I334" s="51">
        <v>0.6</v>
      </c>
      <c r="M334" s="6" t="s">
        <v>60</v>
      </c>
      <c r="N334" s="19">
        <f>IF(I334="","",G334*$H$325*I334)</f>
        <v>108.80999999999999</v>
      </c>
      <c r="O334" s="19">
        <f>IF(I334="","",E334*$H$325*I334)</f>
        <v>292.89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72.540000000000006</v>
      </c>
      <c r="O335" s="19">
        <f>IF(I336="","",IF(I334="","---",E334*$H$325*I335))</f>
        <v>195.26000000000002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427</v>
      </c>
      <c r="F336" s="7" t="s">
        <v>87</v>
      </c>
      <c r="G336" s="48">
        <v>139.5</v>
      </c>
      <c r="H336" s="6" t="s">
        <v>45</v>
      </c>
      <c r="I336" s="50">
        <v>0.65</v>
      </c>
      <c r="M336" s="6" t="s">
        <v>60</v>
      </c>
      <c r="N336" s="19">
        <f>IF(I336="","",G336*$H$325*I336)</f>
        <v>117.8775</v>
      </c>
      <c r="O336" s="19">
        <f>IF(I336="","",E336*$H$325*I336)</f>
        <v>360.81500000000005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63.472499999999997</v>
      </c>
      <c r="O337" s="19">
        <f>IF(I336="","---",E336*$H$325*I337)</f>
        <v>194.285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118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-120.8</v>
      </c>
      <c r="G342" s="89">
        <v>-120.8</v>
      </c>
      <c r="H342" s="131">
        <f>IF((ABS(G342)+F343)&gt;(ABS(F342)+G343),(ABS(G342)+F343),(ABS(F342)+G343))</f>
        <v>247.89999999999998</v>
      </c>
      <c r="I342" s="89">
        <v>0</v>
      </c>
      <c r="J342" s="89">
        <v>-118.3</v>
      </c>
      <c r="K342" s="131">
        <f>IF((ABS(J342)+I343)&gt;(ABS(I342)+J343),(ABS(J342)+I343),(ABS(I342)+J343))</f>
        <v>118.3</v>
      </c>
    </row>
    <row r="343" spans="4:15" x14ac:dyDescent="0.2">
      <c r="D343" s="122"/>
      <c r="E343" s="90" t="s">
        <v>117</v>
      </c>
      <c r="F343" s="89">
        <v>127.1</v>
      </c>
      <c r="G343" s="89">
        <v>127.1</v>
      </c>
      <c r="H343" s="132"/>
      <c r="I343" s="89">
        <v>0</v>
      </c>
      <c r="J343" s="89">
        <v>118.3</v>
      </c>
      <c r="K343" s="132"/>
    </row>
    <row r="344" spans="4:15" x14ac:dyDescent="0.2">
      <c r="D344" s="122">
        <v>4</v>
      </c>
      <c r="E344" s="90" t="s">
        <v>116</v>
      </c>
      <c r="F344" s="89">
        <v>-164.8</v>
      </c>
      <c r="G344" s="89">
        <v>-164.8</v>
      </c>
      <c r="H344" s="131">
        <f>IF((ABS(G344)+F345)&gt;(ABS(F344)+G345),(ABS(G344)+F345),(ABS(F344)+G345))</f>
        <v>291.20000000000005</v>
      </c>
      <c r="I344" s="89">
        <v>0</v>
      </c>
      <c r="J344" s="89">
        <v>-118.3</v>
      </c>
      <c r="K344" s="131">
        <f>IF((ABS(J344)+I345)&gt;(ABS(I344)+J345),(ABS(J344)+I345),(ABS(I344)+J345))</f>
        <v>118.3</v>
      </c>
    </row>
    <row r="345" spans="4:15" x14ac:dyDescent="0.2">
      <c r="D345" s="122"/>
      <c r="E345" s="90" t="s">
        <v>117</v>
      </c>
      <c r="F345" s="89">
        <v>126.4</v>
      </c>
      <c r="G345" s="89">
        <v>126.4</v>
      </c>
      <c r="H345" s="132"/>
      <c r="I345" s="89">
        <v>0</v>
      </c>
      <c r="J345" s="89">
        <v>118.3</v>
      </c>
      <c r="K345" s="132"/>
    </row>
    <row r="346" spans="4:15" x14ac:dyDescent="0.2">
      <c r="D346" s="122">
        <v>3</v>
      </c>
      <c r="E346" s="90" t="s">
        <v>116</v>
      </c>
      <c r="F346" s="89">
        <v>-196.3</v>
      </c>
      <c r="G346" s="89">
        <v>-196.3</v>
      </c>
      <c r="H346" s="131">
        <f>IF((ABS(G346)+F347)&gt;(ABS(F346)+G347),(ABS(G346)+F347),(ABS(F346)+G347))</f>
        <v>346.3</v>
      </c>
      <c r="I346" s="89">
        <v>0</v>
      </c>
      <c r="J346" s="89">
        <v>-139.5</v>
      </c>
      <c r="K346" s="133">
        <f>IF((ABS(J346)+I347)&gt;(ABS(I346)+J347),(ABS(J346)+I347),(ABS(I346)+J347))</f>
        <v>139.5</v>
      </c>
    </row>
    <row r="347" spans="4:15" x14ac:dyDescent="0.2">
      <c r="D347" s="122"/>
      <c r="E347" s="90" t="s">
        <v>117</v>
      </c>
      <c r="F347" s="89">
        <v>150</v>
      </c>
      <c r="G347" s="92">
        <v>150</v>
      </c>
      <c r="H347" s="132"/>
      <c r="I347" s="89">
        <v>0</v>
      </c>
      <c r="J347" s="89">
        <v>139.5</v>
      </c>
      <c r="K347" s="134"/>
    </row>
    <row r="348" spans="4:15" x14ac:dyDescent="0.2">
      <c r="D348" s="122">
        <v>2</v>
      </c>
      <c r="E348" s="90" t="s">
        <v>116</v>
      </c>
      <c r="F348" s="89">
        <v>-196.3</v>
      </c>
      <c r="G348" s="89">
        <v>-225.5</v>
      </c>
      <c r="H348" s="131">
        <f>IF((ABS(G348)+F349)&gt;(ABS(F348)+G349),(ABS(G348)+F349),(ABS(F348)+G349))</f>
        <v>375.5</v>
      </c>
      <c r="I348" s="89">
        <v>0</v>
      </c>
      <c r="J348" s="89">
        <v>-139.5</v>
      </c>
      <c r="K348" s="131">
        <f>IF((ABS(J348)+I349)&gt;(ABS(I348)+J349),(ABS(J348)+I349),(ABS(I348)+J349))</f>
        <v>139.5</v>
      </c>
    </row>
    <row r="349" spans="4:15" x14ac:dyDescent="0.2">
      <c r="D349" s="122"/>
      <c r="E349" s="90" t="s">
        <v>117</v>
      </c>
      <c r="F349" s="89">
        <v>150</v>
      </c>
      <c r="G349" s="92">
        <v>149.6</v>
      </c>
      <c r="H349" s="132"/>
      <c r="I349" s="89">
        <v>0</v>
      </c>
      <c r="J349" s="89">
        <v>139.5</v>
      </c>
      <c r="K349" s="132"/>
    </row>
    <row r="350" spans="4:15" x14ac:dyDescent="0.2">
      <c r="D350" s="122">
        <v>1</v>
      </c>
      <c r="E350" s="90" t="s">
        <v>116</v>
      </c>
      <c r="F350" s="89">
        <v>-225.5</v>
      </c>
      <c r="G350" s="89">
        <v>-223.5</v>
      </c>
      <c r="H350" s="131">
        <f>IF((ABS(G350)+F351)&gt;(ABS(F350)+G351),(ABS(G350)+F351),(ABS(F350)+G351))</f>
        <v>427</v>
      </c>
      <c r="I350" s="89">
        <v>0</v>
      </c>
      <c r="J350" s="89">
        <v>-139.5</v>
      </c>
      <c r="K350" s="131">
        <f>IF((ABS(J350)+I351)&gt;(ABS(I350)+J351),(ABS(J350)+I351),(ABS(I350)+J351))</f>
        <v>139.5</v>
      </c>
    </row>
    <row r="351" spans="4:15" x14ac:dyDescent="0.2">
      <c r="D351" s="122"/>
      <c r="E351" s="90" t="s">
        <v>117</v>
      </c>
      <c r="F351" s="89">
        <v>149.6</v>
      </c>
      <c r="G351" s="92">
        <v>201.5</v>
      </c>
      <c r="H351" s="132"/>
      <c r="I351" s="89">
        <v>0</v>
      </c>
      <c r="J351" s="89">
        <v>139.5</v>
      </c>
      <c r="K351" s="132"/>
    </row>
  </sheetData>
  <sheetProtection selectLockedCells="1"/>
  <mergeCells count="38">
    <mergeCell ref="D350:D351"/>
    <mergeCell ref="H350:H351"/>
    <mergeCell ref="K350:K351"/>
    <mergeCell ref="D346:D347"/>
    <mergeCell ref="H346:H347"/>
    <mergeCell ref="K346:K347"/>
    <mergeCell ref="D348:D349"/>
    <mergeCell ref="H348:H349"/>
    <mergeCell ref="K348:K349"/>
    <mergeCell ref="D342:D343"/>
    <mergeCell ref="H342:H343"/>
    <mergeCell ref="K342:K343"/>
    <mergeCell ref="D344:D345"/>
    <mergeCell ref="H344:H345"/>
    <mergeCell ref="K344:K345"/>
    <mergeCell ref="D339:K339"/>
    <mergeCell ref="D340:D341"/>
    <mergeCell ref="E340:E341"/>
    <mergeCell ref="F340:H340"/>
    <mergeCell ref="I340:K340"/>
    <mergeCell ref="H79:J79"/>
    <mergeCell ref="H80:J80"/>
    <mergeCell ref="H78:J78"/>
    <mergeCell ref="H29:J29"/>
    <mergeCell ref="H30:J30"/>
    <mergeCell ref="H31:J31"/>
    <mergeCell ref="H176:J176"/>
    <mergeCell ref="H177:J177"/>
    <mergeCell ref="H178:J178"/>
    <mergeCell ref="H127:J127"/>
    <mergeCell ref="H128:J128"/>
    <mergeCell ref="H129:J129"/>
    <mergeCell ref="H276:J276"/>
    <mergeCell ref="H225:J225"/>
    <mergeCell ref="H226:J226"/>
    <mergeCell ref="H227:J227"/>
    <mergeCell ref="H274:J274"/>
    <mergeCell ref="H275:J275"/>
  </mergeCells>
  <conditionalFormatting sqref="E263 K263:N263 E271 K271:N271 E312 K312:N312 E320 K320:N320">
    <cfRule type="cellIs" dxfId="84" priority="12" stopIfTrue="1" operator="greaterThan">
      <formula>1</formula>
    </cfRule>
  </conditionalFormatting>
  <conditionalFormatting sqref="E214 K214:N214 E222 K222:N222">
    <cfRule type="cellIs" dxfId="83" priority="4" stopIfTrue="1" operator="greaterThan">
      <formula>1</formula>
    </cfRule>
  </conditionalFormatting>
  <conditionalFormatting sqref="E116 K116:N116 E124 K124:N124 E165 K165:N165 E173 K173:N173">
    <cfRule type="cellIs" dxfId="82" priority="3" stopIfTrue="1" operator="greaterThan">
      <formula>1</formula>
    </cfRule>
  </conditionalFormatting>
  <conditionalFormatting sqref="E67 K67:N67 E75 K75:N75">
    <cfRule type="cellIs" dxfId="81" priority="2" stopIfTrue="1" operator="greaterThan">
      <formula>1</formula>
    </cfRule>
  </conditionalFormatting>
  <conditionalFormatting sqref="E165 K165:N165 E173 K173:N173">
    <cfRule type="cellIs" dxfId="80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57"/>
  <sheetViews>
    <sheetView topLeftCell="B332" zoomScaleNormal="100" workbookViewId="0">
      <selection activeCell="H342" sqref="H342:H351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3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3</v>
      </c>
      <c r="B4" s="21">
        <f ca="1">MATCH(C2,INDIRECT("Pilastri!B1:B"&amp;TRIM(S1)),0)</f>
        <v>50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-10.295999999999999</v>
      </c>
      <c r="F4" s="22">
        <f ca="1">INDEX(Pilastri!$A$1:$K$10000,$B4,7)</f>
        <v>-6.3540000000000001</v>
      </c>
      <c r="G4" s="22">
        <f ca="1">INDEX(Pilastri!$A$1:$K$10000,$B4,8)</f>
        <v>35.482999999999997</v>
      </c>
      <c r="H4" s="22">
        <f ca="1">INDEX(Pilastri!$A$1:$K$10000,$B4,9)</f>
        <v>7.6999999999999999E-2</v>
      </c>
      <c r="I4" s="22">
        <f ca="1">INDEX(Pilastri!$A$1:$K$10000,$B4,10)</f>
        <v>1.4510000000000001</v>
      </c>
      <c r="J4" s="22">
        <f ca="1">INDEX(Pilastri!$A$1:$K$10000,$B4,11)</f>
        <v>3.3170000000000002</v>
      </c>
      <c r="K4" s="21">
        <f ca="1">INDEX(Pilastri!$A$1:$K$10000,$L4,2)</f>
        <v>3</v>
      </c>
      <c r="L4" s="21">
        <f ca="1">MATCH(C2,INDIRECT("Pilastri!B"&amp;TRIM(S2)&amp;":B10000"),0)+S1</f>
        <v>578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-35.783000000000001</v>
      </c>
      <c r="P4" s="22">
        <f ca="1">INDEX(Pilastri!$A$1:$K$10000,$L4,7)</f>
        <v>-26.103999999999999</v>
      </c>
      <c r="Q4" s="22">
        <f ca="1">INDEX(Pilastri!$A$1:$K$10000,$L4,8)</f>
        <v>0.19500000000000001</v>
      </c>
      <c r="R4" s="22">
        <f ca="1">INDEX(Pilastri!$A$1:$K$10000,$L4,9)</f>
        <v>58.468000000000004</v>
      </c>
      <c r="S4" s="22">
        <f ca="1">INDEX(Pilastri!$A$1:$K$10000,$L4,10)</f>
        <v>-0.74</v>
      </c>
      <c r="T4" s="22">
        <f ca="1">INDEX(Pilastri!$A$1:$K$10000,$L4,11)</f>
        <v>-1.6919999999999999</v>
      </c>
      <c r="U4" s="22"/>
      <c r="V4" s="36">
        <f ca="1">K4</f>
        <v>3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51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9.8789999999999996</v>
      </c>
      <c r="F5" s="25">
        <f ca="1">INDEX(Pilastri!$A$1:$K$10000,$B5,7)</f>
        <v>6.0830000000000002</v>
      </c>
      <c r="G5" s="25">
        <f ca="1">INDEX(Pilastri!$A$1:$K$10000,$B5,8)</f>
        <v>-32.728000000000002</v>
      </c>
      <c r="H5" s="25">
        <f ca="1">INDEX(Pilastri!$A$1:$K$10000,$B5,9)</f>
        <v>-7.0999999999999994E-2</v>
      </c>
      <c r="I5" s="25">
        <f ca="1">INDEX(Pilastri!$A$1:$K$10000,$B5,10)</f>
        <v>-1.3440000000000001</v>
      </c>
      <c r="J5" s="25">
        <f ca="1">INDEX(Pilastri!$A$1:$K$10000,$B5,11)</f>
        <v>-3.0720000000000001</v>
      </c>
      <c r="K5" s="24"/>
      <c r="L5" s="1">
        <f ca="1">L4+1</f>
        <v>579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28.654</v>
      </c>
      <c r="P5" s="25">
        <f ca="1">INDEX(Pilastri!$A$1:$K$10000,$L5,7)</f>
        <v>20.393000000000001</v>
      </c>
      <c r="Q5" s="25">
        <f ca="1">INDEX(Pilastri!$A$1:$K$10000,$L5,8)</f>
        <v>-2.1999999999999999E-2</v>
      </c>
      <c r="R5" s="25">
        <f ca="1">INDEX(Pilastri!$A$1:$K$10000,$L5,9)</f>
        <v>-12.407999999999999</v>
      </c>
      <c r="S5" s="25">
        <f ca="1">INDEX(Pilastri!$A$1:$K$10000,$L5,10)</f>
        <v>0.123</v>
      </c>
      <c r="T5" s="25">
        <f ca="1">INDEX(Pilastri!$A$1:$K$10000,$L5,11)</f>
        <v>0.28000000000000003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52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-6.3049999999999997</v>
      </c>
      <c r="F6" s="25">
        <f ca="1">INDEX(Pilastri!$A$1:$K$10000,$B6,7)</f>
        <v>-3.887</v>
      </c>
      <c r="G6" s="25">
        <f ca="1">INDEX(Pilastri!$A$1:$K$10000,$B6,8)</f>
        <v>21.315999999999999</v>
      </c>
      <c r="H6" s="25">
        <f ca="1">INDEX(Pilastri!$A$1:$K$10000,$B6,9)</f>
        <v>4.5999999999999999E-2</v>
      </c>
      <c r="I6" s="25">
        <f ca="1">INDEX(Pilastri!$A$1:$K$10000,$B6,10)</f>
        <v>0.873</v>
      </c>
      <c r="J6" s="25">
        <f ca="1">INDEX(Pilastri!$A$1:$K$10000,$B6,11)</f>
        <v>1.9970000000000001</v>
      </c>
      <c r="K6" s="24"/>
      <c r="L6" s="1">
        <f ca="1">L5+1</f>
        <v>580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-20.135999999999999</v>
      </c>
      <c r="P6" s="25">
        <f ca="1">INDEX(Pilastri!$A$1:$K$10000,$L6,7)</f>
        <v>-14.53</v>
      </c>
      <c r="Q6" s="25">
        <f ca="1">INDEX(Pilastri!$A$1:$K$10000,$L6,8)</f>
        <v>6.8000000000000005E-2</v>
      </c>
      <c r="R6" s="25">
        <f ca="1">INDEX(Pilastri!$A$1:$K$10000,$L6,9)</f>
        <v>22.149000000000001</v>
      </c>
      <c r="S6" s="25">
        <f ca="1">INDEX(Pilastri!$A$1:$K$10000,$L6,10)</f>
        <v>-0.27</v>
      </c>
      <c r="T6" s="25">
        <f ca="1">INDEX(Pilastri!$A$1:$K$10000,$L6,11)</f>
        <v>-0.61599999999999999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53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-107.462</v>
      </c>
      <c r="F7" s="25">
        <f ca="1">INDEX(Pilastri!$A$1:$K$10000,$B7,7)</f>
        <v>-75.983999999999995</v>
      </c>
      <c r="G7" s="25">
        <f ca="1">INDEX(Pilastri!$A$1:$K$10000,$B7,8)</f>
        <v>-1.5980000000000001</v>
      </c>
      <c r="H7" s="25">
        <f ca="1">INDEX(Pilastri!$A$1:$K$10000,$B7,9)</f>
        <v>-1E-3</v>
      </c>
      <c r="I7" s="25">
        <f ca="1">INDEX(Pilastri!$A$1:$K$10000,$B7,10)</f>
        <v>-0.10100000000000001</v>
      </c>
      <c r="J7" s="25">
        <f ca="1">INDEX(Pilastri!$A$1:$K$10000,$B7,11)</f>
        <v>-0.23200000000000001</v>
      </c>
      <c r="K7" s="24"/>
      <c r="L7" s="1">
        <f ca="1">L6+1</f>
        <v>581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-44.023000000000003</v>
      </c>
      <c r="P7" s="25">
        <f ca="1">INDEX(Pilastri!$A$1:$K$10000,$L7,7)</f>
        <v>-32.290999999999997</v>
      </c>
      <c r="Q7" s="25">
        <f ca="1">INDEX(Pilastri!$A$1:$K$10000,$L7,8)</f>
        <v>7.4999999999999997E-2</v>
      </c>
      <c r="R7" s="25">
        <f ca="1">INDEX(Pilastri!$A$1:$K$10000,$L7,9)</f>
        <v>22.648</v>
      </c>
      <c r="S7" s="25">
        <f ca="1">INDEX(Pilastri!$A$1:$K$10000,$L7,10)</f>
        <v>-0.28699999999999998</v>
      </c>
      <c r="T7" s="25">
        <f ca="1">INDEX(Pilastri!$A$1:$K$10000,$L7,11)</f>
        <v>-0.65500000000000003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-151.48500000000001</v>
      </c>
      <c r="Z7" s="40">
        <f t="shared" ca="1" si="0"/>
        <v>-108.27499999999999</v>
      </c>
      <c r="AA7" s="40">
        <f t="shared" ca="1" si="0"/>
        <v>-1.5230000000000001</v>
      </c>
      <c r="AB7" s="40">
        <f t="shared" ca="1" si="0"/>
        <v>22.646999999999998</v>
      </c>
      <c r="AC7" s="40">
        <f t="shared" ca="1" si="0"/>
        <v>-0.38800000000000001</v>
      </c>
      <c r="AD7" s="42">
        <f t="shared" ca="1" si="0"/>
        <v>-0.88700000000000001</v>
      </c>
    </row>
    <row r="8" spans="1:30" x14ac:dyDescent="0.2">
      <c r="A8" s="23"/>
      <c r="B8" s="1">
        <f ca="1">IF(ROW(C8)-ROW(C$4)&gt;=4*$C$4,"",B7+1)</f>
        <v>54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-9.1349999999999998</v>
      </c>
      <c r="F8" s="25">
        <f ca="1">IF(D8="","",INDEX(Pilastri!$A$1:$K$10000,$B8,7))</f>
        <v>-5.569</v>
      </c>
      <c r="G8" s="25">
        <f ca="1">IF(E8="","",INDEX(Pilastri!$A$1:$K$10000,$B8,8))</f>
        <v>56.307000000000002</v>
      </c>
      <c r="H8" s="25">
        <f ca="1">IF(F8="","",INDEX(Pilastri!$A$1:$K$10000,$B8,9))</f>
        <v>0.126</v>
      </c>
      <c r="I8" s="25">
        <f ca="1">IF(G8="","",INDEX(Pilastri!$A$1:$K$10000,$B8,10))</f>
        <v>2.161</v>
      </c>
      <c r="J8" s="25">
        <f ca="1">IF(H8="","",INDEX(Pilastri!$A$1:$K$10000,$B8,11))</f>
        <v>4.9400000000000004</v>
      </c>
      <c r="K8" s="24"/>
      <c r="L8" s="1">
        <f ca="1">IF(ROW(M8)-ROW(M$4)&gt;=4*$C$4,"",L7+1)</f>
        <v>582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-23.062000000000001</v>
      </c>
      <c r="P8" s="25">
        <f ca="1">IF(N8="","",INDEX(Pilastri!$A$1:$K$10000,$L8,7))</f>
        <v>-15.938000000000001</v>
      </c>
      <c r="Q8" s="25">
        <f ca="1">IF(O8="","",INDEX(Pilastri!$A$1:$K$10000,$L8,8))</f>
        <v>0.39100000000000001</v>
      </c>
      <c r="R8" s="25">
        <f ca="1">IF(P8="","",INDEX(Pilastri!$A$1:$K$10000,$L8,9))</f>
        <v>104.476</v>
      </c>
      <c r="S8" s="25">
        <f ca="1">IF(Q8="","",INDEX(Pilastri!$A$1:$K$10000,$L8,10))</f>
        <v>-1.3979999999999999</v>
      </c>
      <c r="T8" s="25">
        <f ca="1">IF(R8="","",INDEX(Pilastri!$A$1:$K$10000,$L8,11))</f>
        <v>-3.1949999999999998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55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9.2010000000000005</v>
      </c>
      <c r="F9" s="25">
        <f ca="1">IF(D9="","",INDEX(Pilastri!$A$1:$K$10000,$B9,7))</f>
        <v>5.6269999999999998</v>
      </c>
      <c r="G9" s="25">
        <f ca="1">IF(E9="","",INDEX(Pilastri!$A$1:$K$10000,$B9,8))</f>
        <v>-54.774999999999999</v>
      </c>
      <c r="H9" s="25">
        <f ca="1">IF(F9="","",INDEX(Pilastri!$A$1:$K$10000,$B9,9))</f>
        <v>-0.122</v>
      </c>
      <c r="I9" s="25">
        <f ca="1">IF(G9="","",INDEX(Pilastri!$A$1:$K$10000,$B9,10))</f>
        <v>-2.109</v>
      </c>
      <c r="J9" s="25">
        <f ca="1">IF(H9="","",INDEX(Pilastri!$A$1:$K$10000,$B9,11))</f>
        <v>-4.82</v>
      </c>
      <c r="K9" s="24"/>
      <c r="L9" s="24">
        <f t="shared" ref="L9:L27" ca="1" si="2">IF(ROW(M9)-ROW(M$4)&gt;=4*$C$4,"",L8+1)</f>
        <v>583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23.940999999999999</v>
      </c>
      <c r="P9" s="25">
        <f ca="1">IF(N9="","",INDEX(Pilastri!$A$1:$K$10000,$L9,7))</f>
        <v>16.669</v>
      </c>
      <c r="Q9" s="25">
        <f ca="1">IF(O9="","",INDEX(Pilastri!$A$1:$K$10000,$L9,8))</f>
        <v>-0.22</v>
      </c>
      <c r="R9" s="25">
        <f ca="1">IF(P9="","",INDEX(Pilastri!$A$1:$K$10000,$L9,9))</f>
        <v>-59.308999999999997</v>
      </c>
      <c r="S9" s="25">
        <f ca="1">IF(Q9="","",INDEX(Pilastri!$A$1:$K$10000,$L9,10))</f>
        <v>0.77500000000000002</v>
      </c>
      <c r="T9" s="25">
        <f ca="1">IF(R9="","",INDEX(Pilastri!$A$1:$K$10000,$L9,11))</f>
        <v>1.772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56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-5.73</v>
      </c>
      <c r="F10" s="25">
        <f ca="1">IF(D10="","",INDEX(Pilastri!$A$1:$K$10000,$B10,7))</f>
        <v>-3.4990000000000001</v>
      </c>
      <c r="G10" s="25">
        <f ca="1">IF(E10="","",INDEX(Pilastri!$A$1:$K$10000,$B10,8))</f>
        <v>34.713000000000001</v>
      </c>
      <c r="H10" s="25">
        <f ca="1">IF(F10="","",INDEX(Pilastri!$A$1:$K$10000,$B10,9))</f>
        <v>7.8E-2</v>
      </c>
      <c r="I10" s="25">
        <f ca="1">IF(G10="","",INDEX(Pilastri!$A$1:$K$10000,$B10,10))</f>
        <v>1.3340000000000001</v>
      </c>
      <c r="J10" s="25">
        <f ca="1">IF(H10="","",INDEX(Pilastri!$A$1:$K$10000,$B10,11))</f>
        <v>3.05</v>
      </c>
      <c r="K10" s="24"/>
      <c r="L10" s="24">
        <f t="shared" ca="1" si="2"/>
        <v>584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-14.688000000000001</v>
      </c>
      <c r="P10" s="25">
        <f ca="1">IF(N10="","",INDEX(Pilastri!$A$1:$K$10000,$L10,7))</f>
        <v>-10.19</v>
      </c>
      <c r="Q10" s="25">
        <f ca="1">IF(O10="","",INDEX(Pilastri!$A$1:$K$10000,$L10,8))</f>
        <v>0.191</v>
      </c>
      <c r="R10" s="25">
        <f ca="1">IF(P10="","",INDEX(Pilastri!$A$1:$K$10000,$L10,9))</f>
        <v>51.183</v>
      </c>
      <c r="S10" s="25">
        <f ca="1">IF(Q10="","",INDEX(Pilastri!$A$1:$K$10000,$L10,10))</f>
        <v>-0.67900000000000005</v>
      </c>
      <c r="T10" s="25">
        <f ca="1">IF(R10="","",INDEX(Pilastri!$A$1:$K$10000,$L10,11))</f>
        <v>-1.552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57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-342.48</v>
      </c>
      <c r="F11" s="25">
        <f ca="1">IF(D11="","",INDEX(Pilastri!$A$1:$K$10000,$B11,7))</f>
        <v>-223.7</v>
      </c>
      <c r="G11" s="25">
        <f ca="1">IF(E11="","",INDEX(Pilastri!$A$1:$K$10000,$B11,8))</f>
        <v>-10.287000000000001</v>
      </c>
      <c r="H11" s="25">
        <f ca="1">IF(F11="","",INDEX(Pilastri!$A$1:$K$10000,$B11,9))</f>
        <v>-1.6E-2</v>
      </c>
      <c r="I11" s="25">
        <f ca="1">IF(G11="","",INDEX(Pilastri!$A$1:$K$10000,$B11,10))</f>
        <v>-0.46500000000000002</v>
      </c>
      <c r="J11" s="25">
        <f ca="1">IF(H11="","",INDEX(Pilastri!$A$1:$K$10000,$B11,11))</f>
        <v>-1.0629999999999999</v>
      </c>
      <c r="K11" s="24"/>
      <c r="L11" s="24">
        <f t="shared" ca="1" si="2"/>
        <v>585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-102.60599999999999</v>
      </c>
      <c r="P11" s="25">
        <f ca="1">IF(N11="","",INDEX(Pilastri!$A$1:$K$10000,$L11,7))</f>
        <v>-73.103999999999999</v>
      </c>
      <c r="Q11" s="25">
        <f ca="1">IF(O11="","",INDEX(Pilastri!$A$1:$K$10000,$L11,8))</f>
        <v>0.24099999999999999</v>
      </c>
      <c r="R11" s="25">
        <f ca="1">IF(P11="","",INDEX(Pilastri!$A$1:$K$10000,$L11,9))</f>
        <v>69.492000000000004</v>
      </c>
      <c r="S11" s="25">
        <f ca="1">IF(Q11="","",INDEX(Pilastri!$A$1:$K$10000,$L11,10))</f>
        <v>-0.89600000000000002</v>
      </c>
      <c r="T11" s="25">
        <f ca="1">IF(R11="","",INDEX(Pilastri!$A$1:$K$10000,$L11,11))</f>
        <v>-2.048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-445.08600000000001</v>
      </c>
      <c r="Z11" s="40">
        <f t="shared" ca="1" si="3"/>
        <v>-296.80399999999997</v>
      </c>
      <c r="AA11" s="40">
        <f t="shared" ca="1" si="3"/>
        <v>-10.046000000000001</v>
      </c>
      <c r="AB11" s="40">
        <f t="shared" ca="1" si="3"/>
        <v>69.475999999999999</v>
      </c>
      <c r="AC11" s="40">
        <f t="shared" ca="1" si="3"/>
        <v>-1.361</v>
      </c>
      <c r="AD11" s="42">
        <f t="shared" ca="1" si="3"/>
        <v>-3.1109999999999998</v>
      </c>
    </row>
    <row r="12" spans="1:30" x14ac:dyDescent="0.2">
      <c r="A12" s="23"/>
      <c r="B12" s="24">
        <f t="shared" ca="1" si="1"/>
        <v>58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-8.8789999999999996</v>
      </c>
      <c r="F12" s="25">
        <f ca="1">IF(D12="","",INDEX(Pilastri!$A$1:$K$10000,$B12,7))</f>
        <v>-5.4080000000000004</v>
      </c>
      <c r="G12" s="25">
        <f ca="1">IF(E12="","",INDEX(Pilastri!$A$1:$K$10000,$B12,8))</f>
        <v>70.825999999999993</v>
      </c>
      <c r="H12" s="25">
        <f ca="1">IF(F12="","",INDEX(Pilastri!$A$1:$K$10000,$B12,9))</f>
        <v>0.182</v>
      </c>
      <c r="I12" s="25">
        <f ca="1">IF(G12="","",INDEX(Pilastri!$A$1:$K$10000,$B12,10))</f>
        <v>2.6520000000000001</v>
      </c>
      <c r="J12" s="25">
        <f ca="1">IF(H12="","",INDEX(Pilastri!$A$1:$K$10000,$B12,11))</f>
        <v>6.0609999999999999</v>
      </c>
      <c r="K12" s="24"/>
      <c r="L12" s="24">
        <f t="shared" ca="1" si="2"/>
        <v>586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-25.579000000000001</v>
      </c>
      <c r="P12" s="25">
        <f ca="1">IF(N12="","",INDEX(Pilastri!$A$1:$K$10000,$L12,7))</f>
        <v>-17.98</v>
      </c>
      <c r="Q12" s="25">
        <f ca="1">IF(O12="","",INDEX(Pilastri!$A$1:$K$10000,$L12,8))</f>
        <v>0.39900000000000002</v>
      </c>
      <c r="R12" s="25">
        <f ca="1">IF(P12="","",INDEX(Pilastri!$A$1:$K$10000,$L12,9))</f>
        <v>112.25700000000001</v>
      </c>
      <c r="S12" s="25">
        <f ca="1">IF(Q12="","",INDEX(Pilastri!$A$1:$K$10000,$L12,10))</f>
        <v>-1.498</v>
      </c>
      <c r="T12" s="25">
        <f ca="1">IF(R12="","",INDEX(Pilastri!$A$1:$K$10000,$L12,11))</f>
        <v>-3.4239999999999999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59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8.8919999999999995</v>
      </c>
      <c r="F13" s="25">
        <f ca="1">IF(D13="","",INDEX(Pilastri!$A$1:$K$10000,$B13,7))</f>
        <v>5.4020000000000001</v>
      </c>
      <c r="G13" s="25">
        <f ca="1">IF(E13="","",INDEX(Pilastri!$A$1:$K$10000,$B13,8))</f>
        <v>-72.867000000000004</v>
      </c>
      <c r="H13" s="25">
        <f ca="1">IF(F13="","",INDEX(Pilastri!$A$1:$K$10000,$B13,9))</f>
        <v>-0.186</v>
      </c>
      <c r="I13" s="25">
        <f ca="1">IF(G13="","",INDEX(Pilastri!$A$1:$K$10000,$B13,10))</f>
        <v>-2.7320000000000002</v>
      </c>
      <c r="J13" s="25">
        <f ca="1">IF(H13="","",INDEX(Pilastri!$A$1:$K$10000,$B13,11))</f>
        <v>-6.2450000000000001</v>
      </c>
      <c r="K13" s="24"/>
      <c r="L13" s="24">
        <f t="shared" ca="1" si="2"/>
        <v>587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25.725000000000001</v>
      </c>
      <c r="P13" s="25">
        <f ca="1">IF(N13="","",INDEX(Pilastri!$A$1:$K$10000,$L13,7))</f>
        <v>18.076000000000001</v>
      </c>
      <c r="Q13" s="25">
        <f ca="1">IF(O13="","",INDEX(Pilastri!$A$1:$K$10000,$L13,8))</f>
        <v>-0.41299999999999998</v>
      </c>
      <c r="R13" s="25">
        <f ca="1">IF(P13="","",INDEX(Pilastri!$A$1:$K$10000,$L13,9))</f>
        <v>-115.629</v>
      </c>
      <c r="S13" s="25">
        <f ca="1">IF(Q13="","",INDEX(Pilastri!$A$1:$K$10000,$L13,10))</f>
        <v>1.528</v>
      </c>
      <c r="T13" s="25">
        <f ca="1">IF(R13="","",INDEX(Pilastri!$A$1:$K$10000,$L13,11))</f>
        <v>3.492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60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-5.5529999999999999</v>
      </c>
      <c r="F14" s="25">
        <f ca="1">IF(D14="","",INDEX(Pilastri!$A$1:$K$10000,$B14,7))</f>
        <v>-3.3780000000000001</v>
      </c>
      <c r="G14" s="25">
        <f ca="1">IF(E14="","",INDEX(Pilastri!$A$1:$K$10000,$B14,8))</f>
        <v>44.904000000000003</v>
      </c>
      <c r="H14" s="25">
        <f ca="1">IF(F14="","",INDEX(Pilastri!$A$1:$K$10000,$B14,9))</f>
        <v>0.115</v>
      </c>
      <c r="I14" s="25">
        <f ca="1">IF(G14="","",INDEX(Pilastri!$A$1:$K$10000,$B14,10))</f>
        <v>1.6819999999999999</v>
      </c>
      <c r="J14" s="25">
        <f ca="1">IF(H14="","",INDEX(Pilastri!$A$1:$K$10000,$B14,11))</f>
        <v>3.8460000000000001</v>
      </c>
      <c r="K14" s="24"/>
      <c r="L14" s="24">
        <f t="shared" ca="1" si="2"/>
        <v>588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-16.033000000000001</v>
      </c>
      <c r="P14" s="25">
        <f ca="1">IF(N14="","",INDEX(Pilastri!$A$1:$K$10000,$L14,7))</f>
        <v>-11.268000000000001</v>
      </c>
      <c r="Q14" s="25">
        <f ca="1">IF(O14="","",INDEX(Pilastri!$A$1:$K$10000,$L14,8))</f>
        <v>0.254</v>
      </c>
      <c r="R14" s="25">
        <f ca="1">IF(P14="","",INDEX(Pilastri!$A$1:$K$10000,$L14,9))</f>
        <v>71.213999999999999</v>
      </c>
      <c r="S14" s="25">
        <f ca="1">IF(Q14="","",INDEX(Pilastri!$A$1:$K$10000,$L14,10))</f>
        <v>-0.94599999999999995</v>
      </c>
      <c r="T14" s="25">
        <f ca="1">IF(R14="","",INDEX(Pilastri!$A$1:$K$10000,$L14,11))</f>
        <v>-2.161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61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-576.97</v>
      </c>
      <c r="F15" s="25">
        <f ca="1">IF(D15="","",INDEX(Pilastri!$A$1:$K$10000,$B15,7))</f>
        <v>-370.99</v>
      </c>
      <c r="G15" s="25">
        <f ca="1">IF(E15="","",INDEX(Pilastri!$A$1:$K$10000,$B15,8))</f>
        <v>-28.56</v>
      </c>
      <c r="H15" s="25">
        <f ca="1">IF(F15="","",INDEX(Pilastri!$A$1:$K$10000,$B15,9))</f>
        <v>-5.8999999999999997E-2</v>
      </c>
      <c r="I15" s="25">
        <f ca="1">IF(G15="","",INDEX(Pilastri!$A$1:$K$10000,$B15,10))</f>
        <v>-1.161</v>
      </c>
      <c r="J15" s="25">
        <f ca="1">IF(H15="","",INDEX(Pilastri!$A$1:$K$10000,$B15,11))</f>
        <v>-2.6539999999999999</v>
      </c>
      <c r="K15" s="24"/>
      <c r="L15" s="24">
        <f t="shared" ca="1" si="2"/>
        <v>589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-160.35300000000001</v>
      </c>
      <c r="P15" s="25">
        <f ca="1">IF(N15="","",INDEX(Pilastri!$A$1:$K$10000,$L15,7))</f>
        <v>-113.285</v>
      </c>
      <c r="Q15" s="25">
        <f ca="1">IF(O15="","",INDEX(Pilastri!$A$1:$K$10000,$L15,8))</f>
        <v>0.48799999999999999</v>
      </c>
      <c r="R15" s="25">
        <f ca="1">IF(P15="","",INDEX(Pilastri!$A$1:$K$10000,$L15,9))</f>
        <v>138.22499999999999</v>
      </c>
      <c r="S15" s="25">
        <f ca="1">IF(Q15="","",INDEX(Pilastri!$A$1:$K$10000,$L15,10))</f>
        <v>-1.8069999999999999</v>
      </c>
      <c r="T15" s="25">
        <f ca="1">IF(R15="","",INDEX(Pilastri!$A$1:$K$10000,$L15,11))</f>
        <v>-4.13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-737.32300000000009</v>
      </c>
      <c r="Z15" s="40">
        <f t="shared" ca="1" si="4"/>
        <v>-484.27499999999998</v>
      </c>
      <c r="AA15" s="40">
        <f t="shared" ca="1" si="4"/>
        <v>-28.071999999999999</v>
      </c>
      <c r="AB15" s="40">
        <f t="shared" ca="1" si="4"/>
        <v>138.166</v>
      </c>
      <c r="AC15" s="40">
        <f t="shared" ca="1" si="4"/>
        <v>-2.968</v>
      </c>
      <c r="AD15" s="42">
        <f t="shared" ca="1" si="4"/>
        <v>-6.7839999999999998</v>
      </c>
    </row>
    <row r="16" spans="1:30" x14ac:dyDescent="0.2">
      <c r="A16" s="23"/>
      <c r="B16" s="24">
        <f t="shared" ca="1" si="1"/>
        <v>62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-8.1419999999999995</v>
      </c>
      <c r="F16" s="25">
        <f ca="1">IF(D16="","",INDEX(Pilastri!$A$1:$K$10000,$B16,7))</f>
        <v>-4.9359999999999999</v>
      </c>
      <c r="G16" s="25">
        <f ca="1">IF(E16="","",INDEX(Pilastri!$A$1:$K$10000,$B16,8))</f>
        <v>82.497</v>
      </c>
      <c r="H16" s="25">
        <f ca="1">IF(F16="","",INDEX(Pilastri!$A$1:$K$10000,$B16,9))</f>
        <v>0.23100000000000001</v>
      </c>
      <c r="I16" s="25">
        <f ca="1">IF(G16="","",INDEX(Pilastri!$A$1:$K$10000,$B16,10))</f>
        <v>3.03</v>
      </c>
      <c r="J16" s="25">
        <f ca="1">IF(H16="","",INDEX(Pilastri!$A$1:$K$10000,$B16,11))</f>
        <v>6.9269999999999996</v>
      </c>
      <c r="K16" s="24"/>
      <c r="L16" s="24">
        <f t="shared" ca="1" si="2"/>
        <v>590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-25.308</v>
      </c>
      <c r="P16" s="25">
        <f ca="1">IF(N16="","",INDEX(Pilastri!$A$1:$K$10000,$L16,7))</f>
        <v>-17.806000000000001</v>
      </c>
      <c r="Q16" s="25">
        <f ca="1">IF(O16="","",INDEX(Pilastri!$A$1:$K$10000,$L16,8))</f>
        <v>0.53100000000000003</v>
      </c>
      <c r="R16" s="25">
        <f ca="1">IF(P16="","",INDEX(Pilastri!$A$1:$K$10000,$L16,9))</f>
        <v>146.71</v>
      </c>
      <c r="S16" s="25">
        <f ca="1">IF(Q16="","",INDEX(Pilastri!$A$1:$K$10000,$L16,10))</f>
        <v>-1.9730000000000001</v>
      </c>
      <c r="T16" s="25">
        <f ca="1">IF(R16="","",INDEX(Pilastri!$A$1:$K$10000,$L16,11))</f>
        <v>-4.51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63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8.0039999999999996</v>
      </c>
      <c r="F17" s="25">
        <f ca="1">IF(D17="","",INDEX(Pilastri!$A$1:$K$10000,$B17,7))</f>
        <v>4.8780000000000001</v>
      </c>
      <c r="G17" s="25">
        <f ca="1">IF(E17="","",INDEX(Pilastri!$A$1:$K$10000,$B17,8))</f>
        <v>-82.069000000000003</v>
      </c>
      <c r="H17" s="25">
        <f ca="1">IF(F17="","",INDEX(Pilastri!$A$1:$K$10000,$B17,9))</f>
        <v>-0.23</v>
      </c>
      <c r="I17" s="25">
        <f ca="1">IF(G17="","",INDEX(Pilastri!$A$1:$K$10000,$B17,10))</f>
        <v>-3.0190000000000001</v>
      </c>
      <c r="J17" s="25">
        <f ca="1">IF(H17="","",INDEX(Pilastri!$A$1:$K$10000,$B17,11))</f>
        <v>-6.9009999999999998</v>
      </c>
      <c r="K17" s="24"/>
      <c r="L17" s="24">
        <f t="shared" ca="1" si="2"/>
        <v>591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23.829000000000001</v>
      </c>
      <c r="P17" s="25">
        <f ca="1">IF(N17="","",INDEX(Pilastri!$A$1:$K$10000,$L17,7))</f>
        <v>16.731000000000002</v>
      </c>
      <c r="Q17" s="25">
        <f ca="1">IF(O17="","",INDEX(Pilastri!$A$1:$K$10000,$L17,8))</f>
        <v>-0.46300000000000002</v>
      </c>
      <c r="R17" s="25">
        <f ca="1">IF(P17="","",INDEX(Pilastri!$A$1:$K$10000,$L17,9))</f>
        <v>-135.22</v>
      </c>
      <c r="S17" s="25">
        <f ca="1">IF(Q17="","",INDEX(Pilastri!$A$1:$K$10000,$L17,10))</f>
        <v>1.806</v>
      </c>
      <c r="T17" s="25">
        <f ca="1">IF(R17="","",INDEX(Pilastri!$A$1:$K$10000,$L17,11))</f>
        <v>4.1269999999999998</v>
      </c>
      <c r="U17" s="28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64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-5.0460000000000003</v>
      </c>
      <c r="F18" s="25">
        <f ca="1">IF(D18="","",INDEX(Pilastri!$A$1:$K$10000,$B18,7))</f>
        <v>-3.0670000000000002</v>
      </c>
      <c r="G18" s="25">
        <f ca="1">IF(E18="","",INDEX(Pilastri!$A$1:$K$10000,$B18,8))</f>
        <v>51.427</v>
      </c>
      <c r="H18" s="25">
        <f ca="1">IF(F18="","",INDEX(Pilastri!$A$1:$K$10000,$B18,9))</f>
        <v>0.14399999999999999</v>
      </c>
      <c r="I18" s="25">
        <f ca="1">IF(G18="","",INDEX(Pilastri!$A$1:$K$10000,$B18,10))</f>
        <v>1.891</v>
      </c>
      <c r="J18" s="25">
        <f ca="1">IF(H18="","",INDEX(Pilastri!$A$1:$K$10000,$B18,11))</f>
        <v>4.3209999999999997</v>
      </c>
      <c r="K18" s="24"/>
      <c r="L18" s="24">
        <f t="shared" ca="1" si="2"/>
        <v>592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-15.355</v>
      </c>
      <c r="P18" s="25">
        <f ca="1">IF(N18="","",INDEX(Pilastri!$A$1:$K$10000,$L18,7))</f>
        <v>-10.792999999999999</v>
      </c>
      <c r="Q18" s="25">
        <f ca="1">IF(O18="","",INDEX(Pilastri!$A$1:$K$10000,$L18,8))</f>
        <v>0.31</v>
      </c>
      <c r="R18" s="25">
        <f ca="1">IF(P18="","",INDEX(Pilastri!$A$1:$K$10000,$L18,9))</f>
        <v>88.102999999999994</v>
      </c>
      <c r="S18" s="25">
        <f ca="1">IF(Q18="","",INDEX(Pilastri!$A$1:$K$10000,$L18,10))</f>
        <v>-1.181</v>
      </c>
      <c r="T18" s="25">
        <f ca="1">IF(R18="","",INDEX(Pilastri!$A$1:$K$10000,$L18,11))</f>
        <v>-2.6989999999999998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65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-815.87199999999996</v>
      </c>
      <c r="F19" s="25">
        <f ca="1">IF(D19="","",INDEX(Pilastri!$A$1:$K$10000,$B19,7))</f>
        <v>-521.45000000000005</v>
      </c>
      <c r="G19" s="25">
        <f ca="1">IF(E19="","",INDEX(Pilastri!$A$1:$K$10000,$B19,8))</f>
        <v>-61.707999999999998</v>
      </c>
      <c r="H19" s="25">
        <f ca="1">IF(F19="","",INDEX(Pilastri!$A$1:$K$10000,$B19,9))</f>
        <v>-0.151</v>
      </c>
      <c r="I19" s="25">
        <f ca="1">IF(G19="","",INDEX(Pilastri!$A$1:$K$10000,$B19,10))</f>
        <v>-2.3879999999999999</v>
      </c>
      <c r="J19" s="25">
        <f ca="1">IF(H19="","",INDEX(Pilastri!$A$1:$K$10000,$B19,11))</f>
        <v>-5.4589999999999996</v>
      </c>
      <c r="K19" s="24"/>
      <c r="L19" s="24">
        <f t="shared" ca="1" si="2"/>
        <v>593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-220.846</v>
      </c>
      <c r="P19" s="25">
        <f ca="1">IF(N19="","",INDEX(Pilastri!$A$1:$K$10000,$L19,7))</f>
        <v>-155.554</v>
      </c>
      <c r="Q19" s="25">
        <f ca="1">IF(O19="","",INDEX(Pilastri!$A$1:$K$10000,$L19,8))</f>
        <v>0.86</v>
      </c>
      <c r="R19" s="25">
        <f ca="1">IF(P19="","",INDEX(Pilastri!$A$1:$K$10000,$L19,9))</f>
        <v>241.44300000000001</v>
      </c>
      <c r="S19" s="25">
        <f ca="1">IF(Q19="","",INDEX(Pilastri!$A$1:$K$10000,$L19,10))</f>
        <v>-3.1840000000000002</v>
      </c>
      <c r="T19" s="25">
        <f ca="1">IF(R19="","",INDEX(Pilastri!$A$1:$K$10000,$L19,11))</f>
        <v>-7.2779999999999996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-1036.7179999999998</v>
      </c>
      <c r="Z19" s="40">
        <f t="shared" ca="1" si="5"/>
        <v>-677.00400000000002</v>
      </c>
      <c r="AA19" s="40">
        <f t="shared" ca="1" si="5"/>
        <v>-60.847999999999999</v>
      </c>
      <c r="AB19" s="40">
        <f t="shared" ca="1" si="5"/>
        <v>241.292</v>
      </c>
      <c r="AC19" s="40">
        <f t="shared" ca="1" si="5"/>
        <v>-5.5720000000000001</v>
      </c>
      <c r="AD19" s="42">
        <f t="shared" ca="1" si="5"/>
        <v>-12.736999999999998</v>
      </c>
    </row>
    <row r="20" spans="1:30" x14ac:dyDescent="0.2">
      <c r="A20" s="23"/>
      <c r="B20" s="24">
        <f t="shared" ca="1" si="1"/>
        <v>66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-7.0510000000000002</v>
      </c>
      <c r="F20" s="25">
        <f ca="1">IF(D20="","",INDEX(Pilastri!$A$1:$K$10000,$B20,7))</f>
        <v>-4.3600000000000003</v>
      </c>
      <c r="G20" s="25">
        <f ca="1">IF(E20="","",INDEX(Pilastri!$A$1:$K$10000,$B20,8))</f>
        <v>92.113</v>
      </c>
      <c r="H20" s="25">
        <f ca="1">IF(F20="","",INDEX(Pilastri!$A$1:$K$10000,$B20,9))</f>
        <v>0.254</v>
      </c>
      <c r="I20" s="25">
        <f ca="1">IF(G20="","",INDEX(Pilastri!$A$1:$K$10000,$B20,10))</f>
        <v>3.2909999999999999</v>
      </c>
      <c r="J20" s="25">
        <f ca="1">IF(H20="","",INDEX(Pilastri!$A$1:$K$10000,$B20,11))</f>
        <v>7.5229999999999997</v>
      </c>
      <c r="K20" s="24"/>
      <c r="L20" s="24">
        <f t="shared" ca="1" si="2"/>
        <v>594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-24.428000000000001</v>
      </c>
      <c r="P20" s="25">
        <f ca="1">IF(N20="","",INDEX(Pilastri!$A$1:$K$10000,$L20,7))</f>
        <v>-17.137</v>
      </c>
      <c r="Q20" s="25">
        <f ca="1">IF(O20="","",INDEX(Pilastri!$A$1:$K$10000,$L20,8))</f>
        <v>0.64200000000000002</v>
      </c>
      <c r="R20" s="25">
        <f ca="1">IF(P20="","",INDEX(Pilastri!$A$1:$K$10000,$L20,9))</f>
        <v>158.90100000000001</v>
      </c>
      <c r="S20" s="25">
        <f ca="1">IF(Q20="","",INDEX(Pilastri!$A$1:$K$10000,$L20,10))</f>
        <v>-2.149</v>
      </c>
      <c r="T20" s="25">
        <f ca="1">IF(R20="","",INDEX(Pilastri!$A$1:$K$10000,$L20,11))</f>
        <v>-4.9119999999999999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67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7.032</v>
      </c>
      <c r="F21" s="25">
        <f ca="1">IF(D21="","",INDEX(Pilastri!$A$1:$K$10000,$B21,7))</f>
        <v>4.3819999999999997</v>
      </c>
      <c r="G21" s="25">
        <f ca="1">IF(E21="","",INDEX(Pilastri!$A$1:$K$10000,$B21,8))</f>
        <v>-93.058000000000007</v>
      </c>
      <c r="H21" s="25">
        <f ca="1">IF(F21="","",INDEX(Pilastri!$A$1:$K$10000,$B21,9))</f>
        <v>-0.25700000000000001</v>
      </c>
      <c r="I21" s="25">
        <f ca="1">IF(G21="","",INDEX(Pilastri!$A$1:$K$10000,$B21,10))</f>
        <v>-3.3290000000000002</v>
      </c>
      <c r="J21" s="25">
        <f ca="1">IF(H21="","",INDEX(Pilastri!$A$1:$K$10000,$B21,11))</f>
        <v>-7.61</v>
      </c>
      <c r="K21" s="24"/>
      <c r="L21" s="24">
        <f t="shared" ca="1" si="2"/>
        <v>595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25.213000000000001</v>
      </c>
      <c r="P21" s="25">
        <f ca="1">IF(N21="","",INDEX(Pilastri!$A$1:$K$10000,$L21,7))</f>
        <v>17.632000000000001</v>
      </c>
      <c r="Q21" s="25">
        <f ca="1">IF(O21="","",INDEX(Pilastri!$A$1:$K$10000,$L21,8))</f>
        <v>-0.63100000000000001</v>
      </c>
      <c r="R21" s="25">
        <f ca="1">IF(P21="","",INDEX(Pilastri!$A$1:$K$10000,$L21,9))</f>
        <v>-157.4</v>
      </c>
      <c r="S21" s="25">
        <f ca="1">IF(Q21="","",INDEX(Pilastri!$A$1:$K$10000,$L21,10))</f>
        <v>2.0179999999999998</v>
      </c>
      <c r="T21" s="25">
        <f ca="1">IF(R21="","",INDEX(Pilastri!$A$1:$K$10000,$L21,11))</f>
        <v>4.6120000000000001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68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-4.4009999999999998</v>
      </c>
      <c r="F22" s="25">
        <f ca="1">IF(D22="","",INDEX(Pilastri!$A$1:$K$10000,$B22,7))</f>
        <v>-2.7320000000000002</v>
      </c>
      <c r="G22" s="25">
        <f ca="1">IF(E22="","",INDEX(Pilastri!$A$1:$K$10000,$B22,8))</f>
        <v>57.866</v>
      </c>
      <c r="H22" s="25">
        <f ca="1">IF(F22="","",INDEX(Pilastri!$A$1:$K$10000,$B22,9))</f>
        <v>0.16</v>
      </c>
      <c r="I22" s="25">
        <f ca="1">IF(G22="","",INDEX(Pilastri!$A$1:$K$10000,$B22,10))</f>
        <v>2.069</v>
      </c>
      <c r="J22" s="25">
        <f ca="1">IF(H22="","",INDEX(Pilastri!$A$1:$K$10000,$B22,11))</f>
        <v>4.7290000000000001</v>
      </c>
      <c r="K22" s="24"/>
      <c r="L22" s="24">
        <f t="shared" ca="1" si="2"/>
        <v>596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-15.513</v>
      </c>
      <c r="P22" s="25">
        <f ca="1">IF(N22="","",INDEX(Pilastri!$A$1:$K$10000,$L22,7))</f>
        <v>-10.865</v>
      </c>
      <c r="Q22" s="25">
        <f ca="1">IF(O22="","",INDEX(Pilastri!$A$1:$K$10000,$L22,8))</f>
        <v>0.39800000000000002</v>
      </c>
      <c r="R22" s="25">
        <f ca="1">IF(P22="","",INDEX(Pilastri!$A$1:$K$10000,$L22,9))</f>
        <v>98.843999999999994</v>
      </c>
      <c r="S22" s="25">
        <f ca="1">IF(Q22="","",INDEX(Pilastri!$A$1:$K$10000,$L22,10))</f>
        <v>-1.302</v>
      </c>
      <c r="T22" s="25">
        <f ca="1">IF(R22="","",INDEX(Pilastri!$A$1:$K$10000,$L22,11))</f>
        <v>-2.976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69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-1053.502</v>
      </c>
      <c r="F23" s="25">
        <f ca="1">IF(D23="","",INDEX(Pilastri!$A$1:$K$10000,$B23,7))</f>
        <v>-671.11800000000005</v>
      </c>
      <c r="G23" s="25">
        <f ca="1">IF(E23="","",INDEX(Pilastri!$A$1:$K$10000,$B23,8))</f>
        <v>-102.947</v>
      </c>
      <c r="H23" s="25">
        <f ca="1">IF(F23="","",INDEX(Pilastri!$A$1:$K$10000,$B23,9))</f>
        <v>-0.27500000000000002</v>
      </c>
      <c r="I23" s="25">
        <f ca="1">IF(G23="","",INDEX(Pilastri!$A$1:$K$10000,$B23,10))</f>
        <v>-3.8889999999999998</v>
      </c>
      <c r="J23" s="25">
        <f ca="1">IF(H23="","",INDEX(Pilastri!$A$1:$K$10000,$B23,11))</f>
        <v>-8.8889999999999993</v>
      </c>
      <c r="K23" s="24"/>
      <c r="L23" s="24">
        <f t="shared" ca="1" si="2"/>
        <v>597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-280.02100000000002</v>
      </c>
      <c r="P23" s="25">
        <f ca="1">IF(N23="","",INDEX(Pilastri!$A$1:$K$10000,$L23,7))</f>
        <v>-196.87200000000001</v>
      </c>
      <c r="Q23" s="25">
        <f ca="1">IF(O23="","",INDEX(Pilastri!$A$1:$K$10000,$L23,8))</f>
        <v>1.2969999999999999</v>
      </c>
      <c r="R23" s="25">
        <f ca="1">IF(P23="","",INDEX(Pilastri!$A$1:$K$10000,$L23,9))</f>
        <v>357.76499999999999</v>
      </c>
      <c r="S23" s="25">
        <f ca="1">IF(Q23="","",INDEX(Pilastri!$A$1:$K$10000,$L23,10))</f>
        <v>-4.7489999999999997</v>
      </c>
      <c r="T23" s="25">
        <f ca="1">IF(R23="","",INDEX(Pilastri!$A$1:$K$10000,$L23,11))</f>
        <v>-10.855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-1333.5229999999999</v>
      </c>
      <c r="Z23" s="40">
        <f t="shared" ca="1" si="6"/>
        <v>-867.99</v>
      </c>
      <c r="AA23" s="40">
        <f t="shared" ca="1" si="6"/>
        <v>-101.65</v>
      </c>
      <c r="AB23" s="40">
        <f t="shared" ca="1" si="6"/>
        <v>357.49</v>
      </c>
      <c r="AC23" s="40">
        <f t="shared" ca="1" si="6"/>
        <v>-8.6379999999999999</v>
      </c>
      <c r="AD23" s="42">
        <f t="shared" ca="1" si="6"/>
        <v>-19.744</v>
      </c>
    </row>
    <row r="24" spans="1:30" x14ac:dyDescent="0.2">
      <c r="A24" s="23"/>
      <c r="B24" s="24">
        <f t="shared" ca="1" si="1"/>
        <v>70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-3.2360000000000002</v>
      </c>
      <c r="F24" s="25">
        <f ca="1">IF(D24="","",INDEX(Pilastri!$A$1:$K$10000,$B24,7))</f>
        <v>-2.0259999999999998</v>
      </c>
      <c r="G24" s="25">
        <f ca="1">IF(E24="","",INDEX(Pilastri!$A$1:$K$10000,$B24,8))</f>
        <v>73.430000000000007</v>
      </c>
      <c r="H24" s="25">
        <f ca="1">IF(F24="","",INDEX(Pilastri!$A$1:$K$10000,$B24,9))</f>
        <v>0.113</v>
      </c>
      <c r="I24" s="25">
        <f ca="1">IF(G24="","",INDEX(Pilastri!$A$1:$K$10000,$B24,10))</f>
        <v>2.38</v>
      </c>
      <c r="J24" s="25">
        <f ca="1">IF(H24="","",INDEX(Pilastri!$A$1:$K$10000,$B24,11))</f>
        <v>5.4390000000000001</v>
      </c>
      <c r="K24" s="24"/>
      <c r="L24" s="24">
        <f t="shared" ca="1" si="2"/>
        <v>598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-16.058</v>
      </c>
      <c r="P24" s="25">
        <f ca="1">IF(N24="","",INDEX(Pilastri!$A$1:$K$10000,$L24,7))</f>
        <v>-11.228</v>
      </c>
      <c r="Q24" s="25">
        <f ca="1">IF(O24="","",INDEX(Pilastri!$A$1:$K$10000,$L24,8))</f>
        <v>0.51300000000000001</v>
      </c>
      <c r="R24" s="25">
        <f ca="1">IF(P24="","",INDEX(Pilastri!$A$1:$K$10000,$L24,9))</f>
        <v>144.958</v>
      </c>
      <c r="S24" s="25">
        <f ca="1">IF(Q24="","",INDEX(Pilastri!$A$1:$K$10000,$L24,10))</f>
        <v>-2.2370000000000001</v>
      </c>
      <c r="T24" s="25">
        <f ca="1">IF(R24="","",INDEX(Pilastri!$A$1:$K$10000,$L24,11))</f>
        <v>-5.1139999999999999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71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2.4609999999999999</v>
      </c>
      <c r="F25" s="25">
        <f ca="1">IF(D25="","",INDEX(Pilastri!$A$1:$K$10000,$B25,7))</f>
        <v>1.5569999999999999</v>
      </c>
      <c r="G25" s="25">
        <f ca="1">IF(E25="","",INDEX(Pilastri!$A$1:$K$10000,$B25,8))</f>
        <v>-76.117999999999995</v>
      </c>
      <c r="H25" s="25">
        <f ca="1">IF(F25="","",INDEX(Pilastri!$A$1:$K$10000,$B25,9))</f>
        <v>-0.11899999999999999</v>
      </c>
      <c r="I25" s="25">
        <f ca="1">IF(G25="","",INDEX(Pilastri!$A$1:$K$10000,$B25,10))</f>
        <v>-2.4729999999999999</v>
      </c>
      <c r="J25" s="25">
        <f ca="1">IF(H25="","",INDEX(Pilastri!$A$1:$K$10000,$B25,11))</f>
        <v>-5.6529999999999996</v>
      </c>
      <c r="L25" s="24">
        <f t="shared" ca="1" si="2"/>
        <v>599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7.0419999999999998</v>
      </c>
      <c r="P25" s="25">
        <f ca="1">IF(N25="","",INDEX(Pilastri!$A$1:$K$10000,$L25,7))</f>
        <v>4.923</v>
      </c>
      <c r="Q25" s="25">
        <f ca="1">IF(O25="","",INDEX(Pilastri!$A$1:$K$10000,$L25,8))</f>
        <v>-1.101</v>
      </c>
      <c r="R25" s="25">
        <f ca="1">IF(P25="","",INDEX(Pilastri!$A$1:$K$10000,$L25,9))</f>
        <v>-300.35300000000001</v>
      </c>
      <c r="S25" s="25">
        <f ca="1">IF(Q25="","",INDEX(Pilastri!$A$1:$K$10000,$L25,10))</f>
        <v>4.42</v>
      </c>
      <c r="T25" s="25">
        <f ca="1">IF(R25="","",INDEX(Pilastri!$A$1:$K$10000,$L25,11))</f>
        <v>10.103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72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-1.54</v>
      </c>
      <c r="F26" s="25">
        <f ca="1">IF(D26="","",INDEX(Pilastri!$A$1:$K$10000,$B26,7))</f>
        <v>-0.96799999999999997</v>
      </c>
      <c r="G26" s="25">
        <f ca="1">IF(E26="","",INDEX(Pilastri!$A$1:$K$10000,$B26,8))</f>
        <v>40.417999999999999</v>
      </c>
      <c r="H26" s="25">
        <f ca="1">IF(F26="","",INDEX(Pilastri!$A$1:$K$10000,$B26,9))</f>
        <v>6.3E-2</v>
      </c>
      <c r="I26" s="25">
        <f ca="1">IF(G26="","",INDEX(Pilastri!$A$1:$K$10000,$B26,10))</f>
        <v>1.3109999999999999</v>
      </c>
      <c r="J26" s="25">
        <f ca="1">IF(H26="","",INDEX(Pilastri!$A$1:$K$10000,$B26,11))</f>
        <v>2.9980000000000002</v>
      </c>
      <c r="K26" s="24"/>
      <c r="L26" s="24">
        <f t="shared" ca="1" si="2"/>
        <v>600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-6.2430000000000003</v>
      </c>
      <c r="P26" s="25">
        <f ca="1">IF(N26="","",INDEX(Pilastri!$A$1:$K$10000,$L26,7))</f>
        <v>-4.3650000000000002</v>
      </c>
      <c r="Q26" s="25">
        <f ca="1">IF(O26="","",INDEX(Pilastri!$A$1:$K$10000,$L26,8))</f>
        <v>0.436</v>
      </c>
      <c r="R26" s="25">
        <f ca="1">IF(P26="","",INDEX(Pilastri!$A$1:$K$10000,$L26,9))</f>
        <v>120.354</v>
      </c>
      <c r="S26" s="25">
        <f ca="1">IF(Q26="","",INDEX(Pilastri!$A$1:$K$10000,$L26,10))</f>
        <v>-1.7989999999999999</v>
      </c>
      <c r="T26" s="25">
        <f ca="1">IF(R26="","",INDEX(Pilastri!$A$1:$K$10000,$L26,11))</f>
        <v>-4.1130000000000004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73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-1288.7819999999999</v>
      </c>
      <c r="F27" s="31">
        <f ca="1">IF(D27="","",INDEX(Pilastri!$A$1:$K$10000,$B27,7))</f>
        <v>-819.11300000000006</v>
      </c>
      <c r="G27" s="31">
        <f ca="1">IF(E27="","",INDEX(Pilastri!$A$1:$K$10000,$B27,8))</f>
        <v>-156.06700000000001</v>
      </c>
      <c r="H27" s="31">
        <f ca="1">IF(F27="","",INDEX(Pilastri!$A$1:$K$10000,$B27,9))</f>
        <v>-0.38500000000000001</v>
      </c>
      <c r="I27" s="31">
        <f ca="1">IF(G27="","",INDEX(Pilastri!$A$1:$K$10000,$B27,10))</f>
        <v>-5.6769999999999996</v>
      </c>
      <c r="J27" s="31">
        <f ca="1">IF(H27="","",INDEX(Pilastri!$A$1:$K$10000,$B27,11))</f>
        <v>-12.976000000000001</v>
      </c>
      <c r="K27" s="30"/>
      <c r="L27" s="30">
        <f t="shared" ca="1" si="2"/>
        <v>601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-336.495</v>
      </c>
      <c r="P27" s="31">
        <f ca="1">IF(N27="","",INDEX(Pilastri!$A$1:$K$10000,$L27,7))</f>
        <v>-236.24199999999999</v>
      </c>
      <c r="Q27" s="31">
        <f ca="1">IF(O27="","",INDEX(Pilastri!$A$1:$K$10000,$L27,8))</f>
        <v>1.744</v>
      </c>
      <c r="R27" s="31">
        <f ca="1">IF(P27="","",INDEX(Pilastri!$A$1:$K$10000,$L27,9))</f>
        <v>475.78100000000001</v>
      </c>
      <c r="S27" s="31">
        <f ca="1">IF(Q27="","",INDEX(Pilastri!$A$1:$K$10000,$L27,10))</f>
        <v>-6.4089999999999998</v>
      </c>
      <c r="T27" s="31">
        <f ca="1">IF(R27="","",INDEX(Pilastri!$A$1:$K$10000,$L27,11))</f>
        <v>-14.648999999999999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-1625.277</v>
      </c>
      <c r="Z27" s="40">
        <f t="shared" ca="1" si="7"/>
        <v>-1055.355</v>
      </c>
      <c r="AA27" s="40">
        <f t="shared" ca="1" si="7"/>
        <v>-154.32300000000001</v>
      </c>
      <c r="AB27" s="40">
        <f t="shared" ca="1" si="7"/>
        <v>475.39600000000002</v>
      </c>
      <c r="AC27" s="40">
        <f t="shared" ca="1" si="7"/>
        <v>-12.085999999999999</v>
      </c>
      <c r="AD27" s="42">
        <f t="shared" ca="1" si="7"/>
        <v>-27.625</v>
      </c>
    </row>
    <row r="29" spans="1:30" x14ac:dyDescent="0.2">
      <c r="A29" t="s">
        <v>21</v>
      </c>
      <c r="B29" s="1">
        <f ca="1">$A$4</f>
        <v>3</v>
      </c>
      <c r="D29" t="s">
        <v>22</v>
      </c>
      <c r="E29" s="1" t="s">
        <v>23</v>
      </c>
      <c r="F29" s="44">
        <v>30</v>
      </c>
      <c r="G29" t="s">
        <v>24</v>
      </c>
      <c r="H29" t="s">
        <v>25</v>
      </c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70</v>
      </c>
      <c r="G30" t="s">
        <v>24</v>
      </c>
      <c r="H30" t="s">
        <v>33</v>
      </c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249.9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t="s">
        <v>39</v>
      </c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107.1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ca="1">INDEX(O$4:O$27,$W29,1)</f>
        <v>-35.783000000000001</v>
      </c>
      <c r="F34" s="4">
        <f t="shared" ref="F34:J34" ca="1" si="8">INDEX(P$4:P$27,$W29,1)</f>
        <v>-26.103999999999999</v>
      </c>
      <c r="G34" s="4">
        <f t="shared" ca="1" si="8"/>
        <v>0.19500000000000001</v>
      </c>
      <c r="H34" s="4">
        <f t="shared" ca="1" si="8"/>
        <v>58.468000000000004</v>
      </c>
      <c r="I34" s="4">
        <f t="shared" ca="1" si="8"/>
        <v>-0.74</v>
      </c>
      <c r="J34" s="4">
        <f t="shared" ca="1" si="8"/>
        <v>-1.6919999999999999</v>
      </c>
    </row>
    <row r="35" spans="1:28" x14ac:dyDescent="0.2">
      <c r="D35" s="1" t="s">
        <v>55</v>
      </c>
      <c r="E35" s="4">
        <f t="shared" ref="E35:J35" ca="1" si="9">INDEX(E$4:E$27,$W29,1)</f>
        <v>-10.295999999999999</v>
      </c>
      <c r="F35" s="4">
        <f t="shared" ca="1" si="9"/>
        <v>-6.3540000000000001</v>
      </c>
      <c r="G35" s="4">
        <f t="shared" ca="1" si="9"/>
        <v>35.482999999999997</v>
      </c>
      <c r="H35" s="4">
        <f t="shared" ca="1" si="9"/>
        <v>7.6999999999999999E-2</v>
      </c>
      <c r="I35" s="4">
        <f t="shared" ca="1" si="9"/>
        <v>1.4510000000000001</v>
      </c>
      <c r="J35" s="4">
        <f t="shared" ca="1" si="9"/>
        <v>3.3170000000000002</v>
      </c>
    </row>
    <row r="36" spans="1:28" x14ac:dyDescent="0.2">
      <c r="D36" s="1" t="s">
        <v>56</v>
      </c>
      <c r="E36" s="4">
        <f t="shared" ref="E36:J36" ca="1" si="10">INDEX(O$4:O$27,$W29+2,1)</f>
        <v>-20.135999999999999</v>
      </c>
      <c r="F36" s="4">
        <f t="shared" ca="1" si="10"/>
        <v>-14.53</v>
      </c>
      <c r="G36" s="4">
        <f t="shared" ca="1" si="10"/>
        <v>6.8000000000000005E-2</v>
      </c>
      <c r="H36" s="4">
        <f t="shared" ca="1" si="10"/>
        <v>22.149000000000001</v>
      </c>
      <c r="I36" s="4">
        <f t="shared" ca="1" si="10"/>
        <v>-0.27</v>
      </c>
      <c r="J36" s="4">
        <f t="shared" ca="1" si="10"/>
        <v>-0.61599999999999999</v>
      </c>
    </row>
    <row r="37" spans="1:28" x14ac:dyDescent="0.2">
      <c r="D37" s="1" t="s">
        <v>57</v>
      </c>
      <c r="E37" s="4">
        <f t="shared" ref="E37:J37" ca="1" si="11">INDEX(E$4:E$27,$W29+2,1)</f>
        <v>-6.3049999999999997</v>
      </c>
      <c r="F37" s="4">
        <f t="shared" ca="1" si="11"/>
        <v>-3.887</v>
      </c>
      <c r="G37" s="4">
        <f t="shared" ca="1" si="11"/>
        <v>21.315999999999999</v>
      </c>
      <c r="H37" s="4">
        <f t="shared" ca="1" si="11"/>
        <v>4.5999999999999999E-2</v>
      </c>
      <c r="I37" s="4">
        <f t="shared" ca="1" si="11"/>
        <v>0.873</v>
      </c>
      <c r="J37" s="4">
        <f t="shared" ca="1" si="11"/>
        <v>1.9970000000000001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-151.48500000000001</v>
      </c>
      <c r="F38" s="4">
        <f t="shared" ca="1" si="12"/>
        <v>-108.27499999999999</v>
      </c>
      <c r="G38" s="4">
        <f t="shared" ca="1" si="12"/>
        <v>-1.5230000000000001</v>
      </c>
      <c r="H38" s="4">
        <f t="shared" ca="1" si="12"/>
        <v>22.646999999999998</v>
      </c>
      <c r="I38" s="4">
        <f t="shared" ca="1" si="12"/>
        <v>-0.38800000000000001</v>
      </c>
      <c r="J38" s="4">
        <f t="shared" ca="1" si="12"/>
        <v>-0.88700000000000001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28.654</v>
      </c>
      <c r="F41" s="4">
        <f t="shared" ca="1" si="13"/>
        <v>20.393000000000001</v>
      </c>
      <c r="G41" s="4">
        <f t="shared" ca="1" si="13"/>
        <v>-2.1999999999999999E-2</v>
      </c>
      <c r="H41" s="4">
        <f t="shared" ca="1" si="13"/>
        <v>-12.407999999999999</v>
      </c>
      <c r="I41" s="4">
        <f t="shared" ca="1" si="13"/>
        <v>0.123</v>
      </c>
      <c r="J41" s="4">
        <f t="shared" ca="1" si="13"/>
        <v>0.28000000000000003</v>
      </c>
    </row>
    <row r="42" spans="1:28" x14ac:dyDescent="0.2">
      <c r="D42" s="1" t="s">
        <v>55</v>
      </c>
      <c r="E42" s="4">
        <f t="shared" ref="E42:J42" ca="1" si="14">INDEX(E$4:E$27,$W29+1,1)</f>
        <v>9.8789999999999996</v>
      </c>
      <c r="F42" s="4">
        <f t="shared" ca="1" si="14"/>
        <v>6.0830000000000002</v>
      </c>
      <c r="G42" s="4">
        <f t="shared" ca="1" si="14"/>
        <v>-32.728000000000002</v>
      </c>
      <c r="H42" s="4">
        <f t="shared" ca="1" si="14"/>
        <v>-7.0999999999999994E-2</v>
      </c>
      <c r="I42" s="4">
        <f t="shared" ca="1" si="14"/>
        <v>-1.3440000000000001</v>
      </c>
      <c r="J42" s="4">
        <f t="shared" ca="1" si="14"/>
        <v>-3.0720000000000001</v>
      </c>
    </row>
    <row r="43" spans="1:28" x14ac:dyDescent="0.2">
      <c r="D43" s="1" t="s">
        <v>56</v>
      </c>
      <c r="E43" s="4">
        <f ca="1">E36</f>
        <v>-20.135999999999999</v>
      </c>
      <c r="F43" s="4">
        <f t="shared" ref="F43:J45" ca="1" si="15">F36</f>
        <v>-14.53</v>
      </c>
      <c r="G43" s="4">
        <f t="shared" ca="1" si="15"/>
        <v>6.8000000000000005E-2</v>
      </c>
      <c r="H43" s="4">
        <f t="shared" ca="1" si="15"/>
        <v>22.149000000000001</v>
      </c>
      <c r="I43" s="4">
        <f t="shared" ca="1" si="15"/>
        <v>-0.27</v>
      </c>
      <c r="J43" s="4">
        <f t="shared" ca="1" si="15"/>
        <v>-0.61599999999999999</v>
      </c>
    </row>
    <row r="44" spans="1:28" x14ac:dyDescent="0.2">
      <c r="D44" s="1" t="s">
        <v>57</v>
      </c>
      <c r="E44" s="4">
        <f ca="1">E37</f>
        <v>-6.3049999999999997</v>
      </c>
      <c r="F44" s="4">
        <f t="shared" ca="1" si="15"/>
        <v>-3.887</v>
      </c>
      <c r="G44" s="4">
        <f t="shared" ca="1" si="15"/>
        <v>21.315999999999999</v>
      </c>
      <c r="H44" s="4">
        <f t="shared" ca="1" si="15"/>
        <v>4.5999999999999999E-2</v>
      </c>
      <c r="I44" s="4">
        <f t="shared" ca="1" si="15"/>
        <v>0.873</v>
      </c>
      <c r="J44" s="4">
        <f t="shared" ca="1" si="15"/>
        <v>1.9970000000000001</v>
      </c>
    </row>
    <row r="45" spans="1:28" x14ac:dyDescent="0.2">
      <c r="D45" s="1" t="s">
        <v>12</v>
      </c>
      <c r="E45" s="4">
        <f ca="1">E38</f>
        <v>-151.48500000000001</v>
      </c>
      <c r="F45" s="4">
        <f t="shared" ca="1" si="15"/>
        <v>-108.27499999999999</v>
      </c>
      <c r="G45" s="4">
        <f t="shared" ca="1" si="15"/>
        <v>-1.5230000000000001</v>
      </c>
      <c r="H45" s="4">
        <f t="shared" ca="1" si="15"/>
        <v>22.646999999999998</v>
      </c>
      <c r="I45" s="4">
        <f t="shared" ca="1" si="15"/>
        <v>-0.38800000000000001</v>
      </c>
      <c r="J45" s="4">
        <f t="shared" ca="1" si="15"/>
        <v>-0.88700000000000001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-29.742031250000004</v>
      </c>
      <c r="F48" s="14">
        <f t="shared" ca="1" si="16"/>
        <v>-21.74490625</v>
      </c>
      <c r="G48" s="14">
        <f t="shared" ca="1" si="16"/>
        <v>0.17465625000000001</v>
      </c>
      <c r="H48" s="14">
        <f t="shared" ca="1" si="16"/>
        <v>51.823375000000006</v>
      </c>
      <c r="I48" s="14">
        <f t="shared" ca="1" si="16"/>
        <v>-0.65909375000000003</v>
      </c>
      <c r="J48" s="14">
        <f t="shared" ca="1" si="16"/>
        <v>-1.507125</v>
      </c>
      <c r="K48" s="14">
        <f ca="1">(ABS(G48)+ABS(I48))*SIGN(G48)</f>
        <v>0.83374999999999999</v>
      </c>
      <c r="L48" s="14">
        <f ca="1">(ABS(H48)+ABS(J48))*SIGN(H48)</f>
        <v>53.330500000000008</v>
      </c>
      <c r="M48" s="14">
        <f ca="1">(ABS(K48)+0.3*ABS(L48))*SIGN(K48)</f>
        <v>16.832900000000002</v>
      </c>
      <c r="N48" s="14">
        <f ca="1">(ABS(L48)+0.3*ABS(K48))*SIGN(L48)</f>
        <v>53.580625000000005</v>
      </c>
      <c r="O48" s="14">
        <f ca="1">F48+M48</f>
        <v>-4.9120062499999975</v>
      </c>
      <c r="P48" s="14">
        <f ca="1">F48-M48</f>
        <v>-38.577806250000002</v>
      </c>
      <c r="Q48" s="14">
        <f ca="1">F48+N48</f>
        <v>31.835718750000005</v>
      </c>
      <c r="R48" s="14">
        <f ca="1">F48-N48</f>
        <v>-75.325531250000012</v>
      </c>
      <c r="AB48"/>
    </row>
    <row r="49" spans="1:28" s="10" customFormat="1" x14ac:dyDescent="0.2">
      <c r="D49" s="12" t="s">
        <v>55</v>
      </c>
      <c r="E49" s="14">
        <f t="shared" ref="E49:J49" ca="1" si="17">E35-(E35-E42)/$M31*$M29</f>
        <v>-8.4045937500000001</v>
      </c>
      <c r="F49" s="14">
        <f t="shared" ca="1" si="17"/>
        <v>-5.1880312499999999</v>
      </c>
      <c r="G49" s="14">
        <f t="shared" ca="1" si="17"/>
        <v>29.088218749999996</v>
      </c>
      <c r="H49" s="14">
        <f t="shared" ca="1" si="17"/>
        <v>6.3125000000000001E-2</v>
      </c>
      <c r="I49" s="14">
        <f t="shared" ca="1" si="17"/>
        <v>1.1889687500000001</v>
      </c>
      <c r="J49" s="14">
        <f t="shared" ca="1" si="17"/>
        <v>2.7180312500000001</v>
      </c>
      <c r="K49" s="14">
        <f t="shared" ref="K49:L52" ca="1" si="18">(ABS(G49)+ABS(I49))*SIGN(G49)</f>
        <v>30.277187499999997</v>
      </c>
      <c r="L49" s="14">
        <f t="shared" ca="1" si="18"/>
        <v>2.78115625</v>
      </c>
      <c r="M49" s="14">
        <f ca="1">(ABS(K49)+0.3*ABS(L49))*SIGN(K49)</f>
        <v>31.111534374999998</v>
      </c>
      <c r="N49" s="14">
        <f ca="1">(ABS(L49)+0.3*ABS(K49))*SIGN(L49)</f>
        <v>11.864312499999999</v>
      </c>
      <c r="O49" s="14">
        <f ca="1">F49+M49</f>
        <v>25.923503124999996</v>
      </c>
      <c r="P49" s="14">
        <f ca="1">F49-M49</f>
        <v>-36.299565625</v>
      </c>
      <c r="Q49" s="14">
        <f ca="1">F49+N49</f>
        <v>6.6762812499999988</v>
      </c>
      <c r="R49" s="14">
        <f ca="1">F49-N49</f>
        <v>-17.052343749999999</v>
      </c>
      <c r="AB49"/>
    </row>
    <row r="50" spans="1:28" s="10" customFormat="1" x14ac:dyDescent="0.2">
      <c r="D50" s="12" t="s">
        <v>56</v>
      </c>
      <c r="E50" s="14">
        <f t="shared" ref="E50:J52" ca="1" si="19">E36</f>
        <v>-20.135999999999999</v>
      </c>
      <c r="F50" s="14">
        <f t="shared" ca="1" si="19"/>
        <v>-14.53</v>
      </c>
      <c r="G50" s="14">
        <f t="shared" ca="1" si="19"/>
        <v>6.8000000000000005E-2</v>
      </c>
      <c r="H50" s="14">
        <f t="shared" ca="1" si="19"/>
        <v>22.149000000000001</v>
      </c>
      <c r="I50" s="14">
        <f t="shared" ca="1" si="19"/>
        <v>-0.27</v>
      </c>
      <c r="J50" s="14">
        <f t="shared" ca="1" si="19"/>
        <v>-0.61599999999999999</v>
      </c>
      <c r="K50" s="14">
        <f t="shared" ca="1" si="18"/>
        <v>0.33800000000000002</v>
      </c>
      <c r="L50" s="14">
        <f t="shared" ca="1" si="18"/>
        <v>22.765000000000001</v>
      </c>
      <c r="M50" s="14">
        <f ca="1">(ABS(K50)+0.3*ABS(L50))*SIGN(K50)</f>
        <v>7.1675000000000004</v>
      </c>
      <c r="N50" s="14">
        <f ca="1">(ABS(L50)+0.3*ABS(K50))*SIGN(L50)</f>
        <v>22.866400000000002</v>
      </c>
      <c r="O50" s="14">
        <f ca="1">F50+M50</f>
        <v>-7.3624999999999989</v>
      </c>
      <c r="P50" s="14">
        <f ca="1">F50-M50</f>
        <v>-21.697499999999998</v>
      </c>
      <c r="Q50" s="14">
        <f ca="1">F50+N50</f>
        <v>8.3364000000000029</v>
      </c>
      <c r="R50" s="14">
        <f ca="1">F50-N50</f>
        <v>-37.3964</v>
      </c>
      <c r="AB50"/>
    </row>
    <row r="51" spans="1:28" s="10" customFormat="1" x14ac:dyDescent="0.2">
      <c r="D51" s="12" t="s">
        <v>57</v>
      </c>
      <c r="E51" s="14">
        <f t="shared" ca="1" si="19"/>
        <v>-6.3049999999999997</v>
      </c>
      <c r="F51" s="14">
        <f t="shared" ca="1" si="19"/>
        <v>-3.887</v>
      </c>
      <c r="G51" s="14">
        <f t="shared" ca="1" si="19"/>
        <v>21.315999999999999</v>
      </c>
      <c r="H51" s="14">
        <f t="shared" ca="1" si="19"/>
        <v>4.5999999999999999E-2</v>
      </c>
      <c r="I51" s="14">
        <f t="shared" ca="1" si="19"/>
        <v>0.873</v>
      </c>
      <c r="J51" s="14">
        <f t="shared" ca="1" si="19"/>
        <v>1.9970000000000001</v>
      </c>
      <c r="K51" s="14">
        <f t="shared" ca="1" si="18"/>
        <v>22.189</v>
      </c>
      <c r="L51" s="14">
        <f t="shared" ca="1" si="18"/>
        <v>2.0430000000000001</v>
      </c>
      <c r="M51" s="14">
        <f ca="1">(ABS(K51)+0.3*ABS(L51))*SIGN(K51)</f>
        <v>22.8019</v>
      </c>
      <c r="N51" s="14">
        <f ca="1">(ABS(L51)+0.3*ABS(K51))*SIGN(L51)</f>
        <v>8.6997</v>
      </c>
      <c r="O51" s="14">
        <f ca="1">F51+M51</f>
        <v>18.914899999999999</v>
      </c>
      <c r="P51" s="14">
        <f ca="1">F51-M51</f>
        <v>-26.6889</v>
      </c>
      <c r="Q51" s="14">
        <f ca="1">F51+N51</f>
        <v>4.8126999999999995</v>
      </c>
      <c r="R51" s="14">
        <f ca="1">F51-N51</f>
        <v>-12.5867</v>
      </c>
      <c r="AB51"/>
    </row>
    <row r="52" spans="1:28" s="10" customFormat="1" x14ac:dyDescent="0.2">
      <c r="D52" s="12" t="s">
        <v>12</v>
      </c>
      <c r="E52" s="14">
        <f ca="1">E38+K38</f>
        <v>-151.48500000000001</v>
      </c>
      <c r="F52" s="14">
        <f ca="1">F38+L38</f>
        <v>-108.27499999999999</v>
      </c>
      <c r="G52" s="14">
        <f t="shared" ca="1" si="19"/>
        <v>-1.5230000000000001</v>
      </c>
      <c r="H52" s="14">
        <f t="shared" ca="1" si="19"/>
        <v>22.646999999999998</v>
      </c>
      <c r="I52" s="14">
        <f t="shared" ca="1" si="19"/>
        <v>-0.38800000000000001</v>
      </c>
      <c r="J52" s="14">
        <f t="shared" ca="1" si="19"/>
        <v>-0.88700000000000001</v>
      </c>
      <c r="K52" s="14">
        <f t="shared" ca="1" si="18"/>
        <v>-1.911</v>
      </c>
      <c r="L52" s="14">
        <f t="shared" ca="1" si="18"/>
        <v>23.533999999999999</v>
      </c>
      <c r="M52" s="14">
        <f ca="1">(ABS(K52)+0.3*ABS(L52))*SIGN(K52)</f>
        <v>-8.9711999999999996</v>
      </c>
      <c r="N52" s="14">
        <f ca="1">(ABS(L52)+0.3*ABS(K52))*SIGN(L52)</f>
        <v>24.107299999999999</v>
      </c>
      <c r="O52" s="14">
        <f ca="1">F52+M52</f>
        <v>-117.24619999999999</v>
      </c>
      <c r="P52" s="14">
        <f ca="1">F52-M52</f>
        <v>-99.303799999999995</v>
      </c>
      <c r="Q52" s="14">
        <f ca="1">F52+N52</f>
        <v>-84.167699999999996</v>
      </c>
      <c r="R52" s="14">
        <f ca="1">F52-N52</f>
        <v>-132.38229999999999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0">E41+(E34-E41)/$M31*$M30</f>
        <v>22.613031249999999</v>
      </c>
      <c r="F55" s="14">
        <f t="shared" ca="1" si="20"/>
        <v>16.033906250000001</v>
      </c>
      <c r="G55" s="14">
        <f t="shared" ca="1" si="20"/>
        <v>-1.656249999999998E-3</v>
      </c>
      <c r="H55" s="14">
        <f t="shared" ca="1" si="20"/>
        <v>-5.763374999999999</v>
      </c>
      <c r="I55" s="14">
        <f t="shared" ca="1" si="20"/>
        <v>4.2093749999999999E-2</v>
      </c>
      <c r="J55" s="14">
        <f t="shared" ca="1" si="20"/>
        <v>9.5125000000000043E-2</v>
      </c>
      <c r="K55" s="14">
        <f ca="1">(ABS(G55)+ABS(I55))*SIGN(G55)</f>
        <v>-4.3749999999999997E-2</v>
      </c>
      <c r="L55" s="14">
        <f ca="1">(ABS(H55)+ABS(J55))*SIGN(H55)</f>
        <v>-5.8584999999999994</v>
      </c>
      <c r="M55" s="14">
        <f ca="1">(ABS(K55)+0.3*ABS(L55))*SIGN(K55)</f>
        <v>-1.8012999999999997</v>
      </c>
      <c r="N55" s="14">
        <f ca="1">(ABS(L55)+0.3*ABS(K55))*SIGN(L55)</f>
        <v>-5.871624999999999</v>
      </c>
      <c r="O55" s="14">
        <f ca="1">F55+M55</f>
        <v>14.232606250000002</v>
      </c>
      <c r="P55" s="14">
        <f ca="1">F55-M55</f>
        <v>17.835206250000002</v>
      </c>
      <c r="Q55" s="14">
        <f ca="1">F55+N55</f>
        <v>10.162281250000003</v>
      </c>
      <c r="R55" s="14">
        <f ca="1">F55-N55</f>
        <v>21.905531249999999</v>
      </c>
      <c r="AB55"/>
    </row>
    <row r="56" spans="1:28" s="10" customFormat="1" x14ac:dyDescent="0.2">
      <c r="D56" s="12" t="s">
        <v>55</v>
      </c>
      <c r="E56" s="14">
        <f t="shared" ref="E56:J56" ca="1" si="21">E42+(E35-E42)/$M31*$M30</f>
        <v>7.9875937500000003</v>
      </c>
      <c r="F56" s="14">
        <f t="shared" ca="1" si="21"/>
        <v>4.91703125</v>
      </c>
      <c r="G56" s="14">
        <f t="shared" ca="1" si="21"/>
        <v>-26.33321875</v>
      </c>
      <c r="H56" s="14">
        <f t="shared" ca="1" si="21"/>
        <v>-5.7124999999999995E-2</v>
      </c>
      <c r="I56" s="14">
        <f t="shared" ca="1" si="21"/>
        <v>-1.0819687500000001</v>
      </c>
      <c r="J56" s="14">
        <f t="shared" ca="1" si="21"/>
        <v>-2.47303125</v>
      </c>
      <c r="K56" s="14">
        <f t="shared" ref="K56:L59" ca="1" si="22">(ABS(G56)+ABS(I56))*SIGN(G56)</f>
        <v>-27.415187500000002</v>
      </c>
      <c r="L56" s="14">
        <f t="shared" ca="1" si="22"/>
        <v>-2.5301562500000001</v>
      </c>
      <c r="M56" s="14">
        <f ca="1">(ABS(K56)+0.3*ABS(L56))*SIGN(K56)</f>
        <v>-28.174234375000001</v>
      </c>
      <c r="N56" s="14">
        <f ca="1">(ABS(L56)+0.3*ABS(K56))*SIGN(L56)</f>
        <v>-10.7547125</v>
      </c>
      <c r="O56" s="14">
        <f ca="1">F56+M56</f>
        <v>-23.257203125</v>
      </c>
      <c r="P56" s="14">
        <f ca="1">F56-M56</f>
        <v>33.091265624999998</v>
      </c>
      <c r="Q56" s="14">
        <f ca="1">F56+N56</f>
        <v>-5.8376812500000002</v>
      </c>
      <c r="R56" s="14">
        <f ca="1">F56-N56</f>
        <v>15.671743750000001</v>
      </c>
      <c r="AB56"/>
    </row>
    <row r="57" spans="1:28" s="10" customFormat="1" x14ac:dyDescent="0.2">
      <c r="D57" s="12" t="s">
        <v>56</v>
      </c>
      <c r="E57" s="14">
        <f ca="1">E50</f>
        <v>-20.135999999999999</v>
      </c>
      <c r="F57" s="14">
        <f t="shared" ref="F57:J58" ca="1" si="23">F50</f>
        <v>-14.53</v>
      </c>
      <c r="G57" s="14">
        <f t="shared" ca="1" si="23"/>
        <v>6.8000000000000005E-2</v>
      </c>
      <c r="H57" s="14">
        <f t="shared" ca="1" si="23"/>
        <v>22.149000000000001</v>
      </c>
      <c r="I57" s="14">
        <f t="shared" ca="1" si="23"/>
        <v>-0.27</v>
      </c>
      <c r="J57" s="14">
        <f t="shared" ca="1" si="23"/>
        <v>-0.61599999999999999</v>
      </c>
      <c r="K57" s="14">
        <f t="shared" ca="1" si="22"/>
        <v>0.33800000000000002</v>
      </c>
      <c r="L57" s="14">
        <f t="shared" ca="1" si="22"/>
        <v>22.765000000000001</v>
      </c>
      <c r="M57" s="14">
        <f ca="1">(ABS(K57)+0.3*ABS(L57))*SIGN(K57)</f>
        <v>7.1675000000000004</v>
      </c>
      <c r="N57" s="14">
        <f ca="1">(ABS(L57)+0.3*ABS(K57))*SIGN(L57)</f>
        <v>22.866400000000002</v>
      </c>
      <c r="O57" s="14">
        <f ca="1">F57+M57</f>
        <v>-7.3624999999999989</v>
      </c>
      <c r="P57" s="14">
        <f ca="1">F57-M57</f>
        <v>-21.697499999999998</v>
      </c>
      <c r="Q57" s="14">
        <f ca="1">F57+N57</f>
        <v>8.3364000000000029</v>
      </c>
      <c r="R57" s="14">
        <f ca="1">F57-N57</f>
        <v>-37.3964</v>
      </c>
      <c r="AB57"/>
    </row>
    <row r="58" spans="1:28" s="10" customFormat="1" x14ac:dyDescent="0.2">
      <c r="D58" s="12" t="s">
        <v>57</v>
      </c>
      <c r="E58" s="14">
        <f ca="1">E51</f>
        <v>-6.3049999999999997</v>
      </c>
      <c r="F58" s="14">
        <f t="shared" ca="1" si="23"/>
        <v>-3.887</v>
      </c>
      <c r="G58" s="14">
        <f t="shared" ca="1" si="23"/>
        <v>21.315999999999999</v>
      </c>
      <c r="H58" s="14">
        <f t="shared" ca="1" si="23"/>
        <v>4.5999999999999999E-2</v>
      </c>
      <c r="I58" s="14">
        <f t="shared" ca="1" si="23"/>
        <v>0.873</v>
      </c>
      <c r="J58" s="14">
        <f t="shared" ca="1" si="23"/>
        <v>1.9970000000000001</v>
      </c>
      <c r="K58" s="14">
        <f t="shared" ca="1" si="22"/>
        <v>22.189</v>
      </c>
      <c r="L58" s="14">
        <f t="shared" ca="1" si="22"/>
        <v>2.0430000000000001</v>
      </c>
      <c r="M58" s="14">
        <f ca="1">(ABS(K58)+0.3*ABS(L58))*SIGN(K58)</f>
        <v>22.8019</v>
      </c>
      <c r="N58" s="14">
        <f ca="1">(ABS(L58)+0.3*ABS(K58))*SIGN(L58)</f>
        <v>8.6997</v>
      </c>
      <c r="O58" s="14">
        <f ca="1">F58+M58</f>
        <v>18.914899999999999</v>
      </c>
      <c r="P58" s="14">
        <f ca="1">F58-M58</f>
        <v>-26.6889</v>
      </c>
      <c r="Q58" s="14">
        <f ca="1">F58+N58</f>
        <v>4.8126999999999995</v>
      </c>
      <c r="R58" s="14">
        <f ca="1">F58-N58</f>
        <v>-12.5867</v>
      </c>
      <c r="AB58"/>
    </row>
    <row r="59" spans="1:28" s="10" customFormat="1" x14ac:dyDescent="0.2">
      <c r="D59" s="12" t="s">
        <v>12</v>
      </c>
      <c r="E59" s="14">
        <f ca="1">E45+K45</f>
        <v>-169.23000000000002</v>
      </c>
      <c r="F59" s="14">
        <f ca="1">F45+L45</f>
        <v>-121.925</v>
      </c>
      <c r="G59" s="14">
        <f ca="1">G45</f>
        <v>-1.5230000000000001</v>
      </c>
      <c r="H59" s="14">
        <f ca="1">H45</f>
        <v>22.646999999999998</v>
      </c>
      <c r="I59" s="14">
        <f ca="1">I45</f>
        <v>-0.38800000000000001</v>
      </c>
      <c r="J59" s="14">
        <f ca="1">J45</f>
        <v>-0.88700000000000001</v>
      </c>
      <c r="K59" s="14">
        <f t="shared" ca="1" si="22"/>
        <v>-1.911</v>
      </c>
      <c r="L59" s="14">
        <f t="shared" ca="1" si="22"/>
        <v>23.533999999999999</v>
      </c>
      <c r="M59" s="14">
        <f ca="1">(ABS(K59)+0.3*ABS(L59))*SIGN(K59)</f>
        <v>-8.9711999999999996</v>
      </c>
      <c r="N59" s="14">
        <f ca="1">(ABS(L59)+0.3*ABS(K59))*SIGN(L59)</f>
        <v>24.107299999999999</v>
      </c>
      <c r="O59" s="14">
        <f ca="1">F59+M59</f>
        <v>-130.89619999999999</v>
      </c>
      <c r="P59" s="14">
        <f ca="1">F59-M59</f>
        <v>-112.9538</v>
      </c>
      <c r="Q59" s="14">
        <f ca="1">F59+N59</f>
        <v>-97.817700000000002</v>
      </c>
      <c r="R59" s="14">
        <f ca="1">F59-N59</f>
        <v>-146.03229999999999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3</v>
      </c>
      <c r="D62" s="1" t="s">
        <v>54</v>
      </c>
      <c r="E62" s="17">
        <f ca="1">E48</f>
        <v>-29.742031250000004</v>
      </c>
      <c r="F62" s="4">
        <f t="shared" ref="F62:I63" ca="1" si="24">O48</f>
        <v>-4.9120062499999975</v>
      </c>
      <c r="G62" s="4">
        <f t="shared" ca="1" si="24"/>
        <v>-38.577806250000002</v>
      </c>
      <c r="H62" s="18">
        <f t="shared" ca="1" si="24"/>
        <v>31.835718750000005</v>
      </c>
      <c r="I62" s="18">
        <f t="shared" ca="1" si="24"/>
        <v>-75.325531250000012</v>
      </c>
      <c r="J62" s="4" t="str">
        <f>INDEX($N$327:$N$338,MATCH(A64,$L$327:$L$338,-1),1)</f>
        <v>---</v>
      </c>
      <c r="K62" s="17">
        <f ca="1">MAX(ABS(F62),IF(J62="---",0,0.3*J62))</f>
        <v>4.9120062499999975</v>
      </c>
      <c r="L62" s="17">
        <f ca="1">MAX(ABS(G62),IF(J62="---",0,0.3*J62))</f>
        <v>38.577806250000002</v>
      </c>
      <c r="M62" s="17">
        <f ca="1">MAX(ABS(H62),J62)</f>
        <v>31.835718750000005</v>
      </c>
      <c r="N62" s="17">
        <f ca="1">MAX(ABS(I62),J62)</f>
        <v>75.325531250000012</v>
      </c>
      <c r="O62" s="6" t="s">
        <v>74</v>
      </c>
      <c r="P62" s="19">
        <f ca="1">MAX(E62-$Z30*(1-((0.48*$Z29+E64)/(0.48*$Z29))^2),0)/(($F30-2*$F31)*$O$2)*1000</f>
        <v>0</v>
      </c>
      <c r="Q62" s="19">
        <f ca="1">MAX(K62-$Z30*(1-((0.48*$Z29+K64)/(0.48*$Z29))^2),0)/(($F30-2*$F31)*$O$2)*1000</f>
        <v>0</v>
      </c>
      <c r="R62" s="19">
        <f ca="1">MAX(L62-$Z30*(1-((0.48*$Z29+L64)/(0.48*$Z29))^2),0)/(($F30-2*$F31)*$O$2)*1000</f>
        <v>0.20732818771789271</v>
      </c>
      <c r="S62" s="19">
        <f ca="1">MAX(M62-$Z30*(1-((0.48*$Z29+M64)/(0.48*$Z29))^2),0)/(($F30-2*$F31)*$O$2)*1000</f>
        <v>0.13376213565510561</v>
      </c>
      <c r="T62" s="19">
        <f ca="1">MAX(N62-$Z30*(1-((0.48*$Z29+N64)/(0.48*$Z29))^2),0)/(($F30-2*$F31)*$O$2)*1000</f>
        <v>1.2835239365305167</v>
      </c>
      <c r="U62" s="17">
        <f ca="1">MAX(P62:T62)</f>
        <v>1.2835239365305167</v>
      </c>
      <c r="V62" s="47">
        <v>9.42</v>
      </c>
      <c r="W62" s="8">
        <f>2*V62*$O$2/10</f>
        <v>737.21739130434787</v>
      </c>
      <c r="X62" s="4">
        <f>W62*(F30-2*F31)/200</f>
        <v>228.53739130434784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-8.4045937500000001</v>
      </c>
      <c r="F63" s="18">
        <f t="shared" ca="1" si="24"/>
        <v>25.923503124999996</v>
      </c>
      <c r="G63" s="18">
        <f t="shared" ca="1" si="24"/>
        <v>-36.299565625</v>
      </c>
      <c r="H63" s="4">
        <f t="shared" ca="1" si="24"/>
        <v>6.6762812499999988</v>
      </c>
      <c r="I63" s="4">
        <f t="shared" ca="1" si="24"/>
        <v>-17.052343749999999</v>
      </c>
      <c r="J63" s="4" t="str">
        <f>INDEX($O$327:$O$338,MATCH(A64,$L$327:$L$338,-1),1)</f>
        <v>---</v>
      </c>
      <c r="K63" s="17">
        <f ca="1">MAX(ABS(F63),J63)</f>
        <v>25.923503124999996</v>
      </c>
      <c r="L63" s="17">
        <f ca="1">MAX(ABS(G63),J63)</f>
        <v>36.299565625</v>
      </c>
      <c r="M63" s="17">
        <f ca="1">MAX(ABS(H63),IF(J63="---",0,0.3*J63))</f>
        <v>6.6762812499999988</v>
      </c>
      <c r="N63" s="17">
        <f ca="1">MAX(ABS(I63),IF(J63="---",0,0.3*J63))</f>
        <v>17.052343749999999</v>
      </c>
      <c r="O63" s="6" t="s">
        <v>75</v>
      </c>
      <c r="P63" s="19">
        <f ca="1">MAX(E63-$Z31*(1-((0.48*$Z29+E64)/(0.48*$Z29))^2),0)/(($F29-2*$F31)*$O$2)*1000</f>
        <v>0</v>
      </c>
      <c r="Q63" s="19">
        <f ca="1">MAX(K63-$Z31*(1-((0.48*$Z29+K64)/(0.48*$Z29))^2),0)/(($F29-2*$F31)*$O$2)*1000</f>
        <v>1.0522572217532775</v>
      </c>
      <c r="R63" s="19">
        <f ca="1">MAX(L63-$Z31*(1-((0.48*$Z29+L64)/(0.48*$Z29))^2),0)/(($F29-2*$F31)*$O$2)*1000</f>
        <v>2.5464854405589841</v>
      </c>
      <c r="S63" s="19">
        <f ca="1">MAX(M63-$Z31*(1-((0.48*$Z29+M64)/(0.48*$Z29))^2),0)/(($F29-2*$F31)*$O$2)*1000</f>
        <v>0</v>
      </c>
      <c r="T63" s="19">
        <f ca="1">MAX(N63-$Z31*(1-((0.48*$Z29+N64)/(0.48*$Z29))^2),0)/(($F29-2*$F31)*$O$2)*1000</f>
        <v>0</v>
      </c>
      <c r="U63" s="17">
        <f ca="1">MAX(P63:T63)</f>
        <v>2.5464854405589841</v>
      </c>
      <c r="V63" s="47">
        <v>10.3</v>
      </c>
      <c r="W63" s="8">
        <f>2*V63*$O$2/10</f>
        <v>806.08695652173924</v>
      </c>
      <c r="X63" s="4">
        <f>W63*(F29-2*F31)/200</f>
        <v>88.669565217391323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-151.48500000000001</v>
      </c>
      <c r="F64" s="8">
        <f ca="1">O52</f>
        <v>-117.24619999999999</v>
      </c>
      <c r="G64" s="8">
        <f ca="1">P52</f>
        <v>-99.303799999999995</v>
      </c>
      <c r="H64" s="8">
        <f ca="1">Q52</f>
        <v>-84.167699999999996</v>
      </c>
      <c r="I64" s="8">
        <f ca="1">R52</f>
        <v>-132.38229999999999</v>
      </c>
      <c r="K64" s="17">
        <f ca="1">F64</f>
        <v>-117.24619999999999</v>
      </c>
      <c r="L64" s="17">
        <f ca="1">G64</f>
        <v>-99.303799999999995</v>
      </c>
      <c r="M64" s="17">
        <f ca="1">H64</f>
        <v>-84.167699999999996</v>
      </c>
      <c r="N64" s="17">
        <f ca="1">I64</f>
        <v>-132.38229999999999</v>
      </c>
    </row>
    <row r="65" spans="1:27" x14ac:dyDescent="0.2">
      <c r="D65" s="7" t="s">
        <v>76</v>
      </c>
      <c r="E65" s="4">
        <f ca="1">($Z30+$X62)*(1-ABS((0.48*$Z29+E64)/(0.48*$Z29+$W62))^(1+1/(1+$W62/$Z29)))</f>
        <v>293.74627571361793</v>
      </c>
      <c r="K65" s="4">
        <f ca="1">($Z30+$X62)*(1-ABS((0.48*$Z29+K64)/(0.48*$Z29+$W62))^(1+1/(1+$W62/$Z29)))</f>
        <v>284.72671695674325</v>
      </c>
      <c r="L65" s="4">
        <f ca="1">($Z30+$X62)*(1-ABS((0.48*$Z29+L64)/(0.48*$Z29+$W62))^(1+1/(1+$W62/$Z29)))</f>
        <v>279.92387279462571</v>
      </c>
      <c r="M65" s="4">
        <f ca="1">($Z30+$X62)*(1-ABS((0.48*$Z29+M64)/(0.48*$Z29+$W62))^(1+1/(1+$W62/$Z29)))</f>
        <v>275.83157856372571</v>
      </c>
      <c r="N65" s="4">
        <f ca="1">($Z30+$X62)*(1-ABS((0.48*$Z29+N64)/(0.48*$Z29+$W62))^(1+1/(1+$W62/$Z29)))</f>
        <v>288.7376248160075</v>
      </c>
    </row>
    <row r="66" spans="1:27" x14ac:dyDescent="0.2">
      <c r="D66" s="7" t="s">
        <v>77</v>
      </c>
      <c r="E66" s="4">
        <f ca="1">($Z31+$X63)*(1-ABS((0.48*$Z29+E64)/(0.48*$Z29+$W63))^(1+1/(1+$W63/$Z29)))</f>
        <v>123.75544450617097</v>
      </c>
      <c r="K66" s="4">
        <f ca="1">($Z31+$X63)*(1-ABS((0.48*$Z29+K64)/(0.48*$Z29+$W63))^(1+1/(1+$W63/$Z29)))</f>
        <v>120.26774618158368</v>
      </c>
      <c r="L66" s="4">
        <f ca="1">($Z31+$X63)*(1-ABS((0.48*$Z29+L64)/(0.48*$Z29+$W63))^(1+1/(1+$W63/$Z29)))</f>
        <v>118.4111151183228</v>
      </c>
      <c r="M66" s="4">
        <f ca="1">($Z31+$X63)*(1-ABS((0.48*$Z29+M64)/(0.48*$Z29+$W63))^(1+1/(1+$W63/$Z29)))</f>
        <v>116.82944822854336</v>
      </c>
      <c r="N66" s="4">
        <f ca="1">($Z31+$X63)*(1-ABS((0.48*$Z29+N64)/(0.48*$Z29+$W63))^(1+1/(1+$W63/$Z29)))</f>
        <v>121.81852464011345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4.9916091930131537E-2</v>
      </c>
      <c r="K67" s="3">
        <f ca="1">ABS(K62/K65)^1.5+ABS(K63/K66)^1.5</f>
        <v>0.10233889428156402</v>
      </c>
      <c r="L67" s="3">
        <f ca="1">ABS(L62/L65)^1.5+ABS(L63/L66)^1.5</f>
        <v>0.22089375246986645</v>
      </c>
      <c r="M67" s="3">
        <f ca="1">ABS(M62/M65)^1.5+ABS(M63/M66)^1.5</f>
        <v>5.2871543377318864E-2</v>
      </c>
      <c r="N67" s="3">
        <f ca="1">ABS(N62/N65)^1.5+ABS(N63/N66)^1.5</f>
        <v>0.18562008295944252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22.613031249999999</v>
      </c>
      <c r="F70" s="4">
        <f t="shared" ref="F70:I71" ca="1" si="25">O55</f>
        <v>14.232606250000002</v>
      </c>
      <c r="G70" s="4">
        <f t="shared" ca="1" si="25"/>
        <v>17.835206250000002</v>
      </c>
      <c r="H70" s="18">
        <f t="shared" ca="1" si="25"/>
        <v>10.162281250000003</v>
      </c>
      <c r="I70" s="18">
        <f t="shared" ca="1" si="25"/>
        <v>21.905531249999999</v>
      </c>
      <c r="J70" s="4">
        <f>INDEX($N$327:$N$338,MATCH(A64,$L$327:$L$338,-1)+1,1)</f>
        <v>106.67280000000001</v>
      </c>
      <c r="K70" s="17">
        <f ca="1">MAX(ABS(F70),IF(J70="---",0,0.3*J70))</f>
        <v>32.001840000000001</v>
      </c>
      <c r="L70" s="17">
        <f ca="1">MAX(ABS(G70),IF(J70="---",0,0.3*J70))</f>
        <v>32.001840000000001</v>
      </c>
      <c r="M70" s="17">
        <f ca="1">MAX(ABS(H70),J70)</f>
        <v>106.67280000000001</v>
      </c>
      <c r="N70" s="17">
        <f ca="1">MAX(ABS(I70),J70)</f>
        <v>106.67280000000001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0</v>
      </c>
      <c r="U70" s="17">
        <f ca="1">MAX(P70:T70)</f>
        <v>0</v>
      </c>
      <c r="V70" s="47">
        <v>9.42</v>
      </c>
      <c r="W70" s="8">
        <f>2*V70*$O$2/10</f>
        <v>737.21739130434787</v>
      </c>
      <c r="X70" s="4">
        <f>W70*(F30-2*F31)/200</f>
        <v>228.53739130434784</v>
      </c>
    </row>
    <row r="71" spans="1:27" x14ac:dyDescent="0.2">
      <c r="D71" s="1" t="s">
        <v>55</v>
      </c>
      <c r="E71" s="17">
        <f ca="1">E56</f>
        <v>7.9875937500000003</v>
      </c>
      <c r="F71" s="18">
        <f t="shared" ca="1" si="25"/>
        <v>-23.257203125</v>
      </c>
      <c r="G71" s="18">
        <f t="shared" ca="1" si="25"/>
        <v>33.091265624999998</v>
      </c>
      <c r="H71" s="4">
        <f t="shared" ca="1" si="25"/>
        <v>-5.8376812500000002</v>
      </c>
      <c r="I71" s="4">
        <f t="shared" ca="1" si="25"/>
        <v>15.671743750000001</v>
      </c>
      <c r="J71" s="4">
        <f>INDEX($O$327:$O$338,MATCH(A64,$L$327:$L$338,-1)+1,1)</f>
        <v>167.5804</v>
      </c>
      <c r="K71" s="17">
        <f ca="1">MAX(ABS(F71),J71)</f>
        <v>167.5804</v>
      </c>
      <c r="L71" s="17">
        <f ca="1">MAX(ABS(G71),J71)</f>
        <v>167.5804</v>
      </c>
      <c r="M71" s="17">
        <f ca="1">MAX(ABS(H71),IF(J71="---",0,0.3*J71))</f>
        <v>50.274119999999996</v>
      </c>
      <c r="N71" s="17">
        <f ca="1">MAX(ABS(I71),IF(J71="---",0,0.3*J71))</f>
        <v>50.274119999999996</v>
      </c>
      <c r="O71" s="6" t="s">
        <v>75</v>
      </c>
      <c r="P71" s="19">
        <f ca="1">MAX(E71-$Z31*(1-((0.48*$Z29+E72)/(0.48*$Z29))^2),0)/(($F29-2*$F31)*$O$2)*1000</f>
        <v>0</v>
      </c>
      <c r="Q71" s="19">
        <f ca="1">MAX(F71-$Z31*(1-((0.48*$Z29+F72)/(0.48*$Z29))^2),0)/(($F29-2*$F31)*$O$2)*1000</f>
        <v>0</v>
      </c>
      <c r="R71" s="19">
        <f ca="1">MAX(G71-$Z31*(1-((0.48*$Z29+G72)/(0.48*$Z29))^2),0)/(($F29-2*$F31)*$O$2)*1000</f>
        <v>1.9536395280515557</v>
      </c>
      <c r="S71" s="19">
        <f ca="1">MAX(H71-$Z31*(1-((0.48*$Z29+H72)/(0.48*$Z29))^2),0)/(($F29-2*$F31)*$O$2)*1000</f>
        <v>0</v>
      </c>
      <c r="T71" s="19">
        <f ca="1">MAX(I71-$Z31*(1-((0.48*$Z29+I72)/(0.48*$Z29))^2),0)/(($F29-2*$F31)*$O$2)*1000</f>
        <v>0</v>
      </c>
      <c r="U71" s="17">
        <f ca="1">MAX(P71:T71)</f>
        <v>1.9536395280515557</v>
      </c>
      <c r="V71" s="47">
        <v>10.3</v>
      </c>
      <c r="W71" s="8">
        <f>2*V71*$O$2/10</f>
        <v>806.08695652173924</v>
      </c>
      <c r="X71" s="4">
        <f>W71*(F29-2*F31)/200</f>
        <v>88.669565217391323</v>
      </c>
    </row>
    <row r="72" spans="1:27" x14ac:dyDescent="0.2">
      <c r="D72" s="1" t="s">
        <v>12</v>
      </c>
      <c r="E72" s="20">
        <f ca="1">E59</f>
        <v>-169.23000000000002</v>
      </c>
      <c r="F72" s="8">
        <f ca="1">O59</f>
        <v>-130.89619999999999</v>
      </c>
      <c r="G72" s="8">
        <f ca="1">P59</f>
        <v>-112.9538</v>
      </c>
      <c r="H72" s="8">
        <f ca="1">Q59</f>
        <v>-97.817700000000002</v>
      </c>
      <c r="I72" s="8">
        <f ca="1">R59</f>
        <v>-146.03229999999999</v>
      </c>
      <c r="K72" s="17">
        <f ca="1">F72</f>
        <v>-130.89619999999999</v>
      </c>
      <c r="L72" s="17">
        <f ca="1">G72</f>
        <v>-112.9538</v>
      </c>
      <c r="M72" s="17">
        <f ca="1">H72</f>
        <v>-97.817700000000002</v>
      </c>
      <c r="N72" s="17">
        <f ca="1">I72</f>
        <v>-146.03229999999999</v>
      </c>
    </row>
    <row r="73" spans="1:27" x14ac:dyDescent="0.2">
      <c r="D73" s="7" t="s">
        <v>76</v>
      </c>
      <c r="E73" s="4">
        <f ca="1">($Z30+$X70)*(1-ABS((0.48*$Z29+E72)/(0.48*$Z29+$W70))^(1+1/(1+$W70/$Z29)))</f>
        <v>298.34545132577068</v>
      </c>
      <c r="K73" s="4">
        <f ca="1">($Z30+$X70)*(1-ABS((0.48*$Z29+K72)/(0.48*$Z29+$W70))^(1+1/(1+$W70/$Z29)))</f>
        <v>288.34547722976743</v>
      </c>
      <c r="L73" s="4">
        <f ca="1">($Z30+$X70)*(1-ABS((0.48*$Z29+L72)/(0.48*$Z29+$W70))^(1+1/(1+$W70/$Z29)))</f>
        <v>283.58248508065697</v>
      </c>
      <c r="M73" s="4">
        <f ca="1">($Z30+$X70)*(1-ABS((0.48*$Z29+M72)/(0.48*$Z29+$W70))^(1+1/(1+$W70/$Z29)))</f>
        <v>279.52372626930793</v>
      </c>
      <c r="N73" s="4">
        <f ca="1">($Z30+$X70)*(1-ABS((0.48*$Z29+N72)/(0.48*$Z29+$W70))^(1+1/(1+$W70/$Z29)))</f>
        <v>292.32268144060362</v>
      </c>
    </row>
    <row r="74" spans="1:27" x14ac:dyDescent="0.2">
      <c r="D74" s="7" t="s">
        <v>77</v>
      </c>
      <c r="E74" s="4">
        <f ca="1">($Z31+$X71)*(1-ABS((0.48*$Z29+E72)/(0.48*$Z29+$W71))^(1+1/(1+$W71/$Z29)))</f>
        <v>125.53438885061175</v>
      </c>
      <c r="K74" s="4">
        <f ca="1">($Z31+$X71)*(1-ABS((0.48*$Z29+K72)/(0.48*$Z29+$W71))^(1+1/(1+$W71/$Z29)))</f>
        <v>121.66689296626323</v>
      </c>
      <c r="L74" s="4">
        <f ca="1">($Z31+$X71)*(1-ABS((0.48*$Z29+L72)/(0.48*$Z29+$W71))^(1+1/(1+$W71/$Z29)))</f>
        <v>119.82538800847524</v>
      </c>
      <c r="M74" s="4">
        <f ca="1">($Z31+$X71)*(1-ABS((0.48*$Z29+M72)/(0.48*$Z29+$W71))^(1+1/(1+$W71/$Z29)))</f>
        <v>118.25644739127264</v>
      </c>
      <c r="N74" s="4">
        <f ca="1">($Z31+$X71)*(1-ABS((0.48*$Z29+N72)/(0.48*$Z29+$W71))^(1+1/(1+$W71/$Z29)))</f>
        <v>123.20487660636969</v>
      </c>
    </row>
    <row r="75" spans="1:27" x14ac:dyDescent="0.2">
      <c r="A75" t="str">
        <f ca="1">IF(MAX(E75:N75)&gt;1,"non verificato","verificato")</f>
        <v>non verificato</v>
      </c>
      <c r="D75" s="7" t="s">
        <v>78</v>
      </c>
      <c r="E75" s="3">
        <f ca="1">ABS(E70/E73)^1.5+ABS(E71/E74)^1.5</f>
        <v>3.691713238461812E-2</v>
      </c>
      <c r="K75" s="3">
        <f ca="1">ABS(K70/K73)^1.5+ABS(K71/K74)^1.5</f>
        <v>1.6534755393151566</v>
      </c>
      <c r="L75" s="3">
        <f ca="1">ABS(L70/L73)^1.5+ABS(L71/L74)^1.5</f>
        <v>1.6918179250800751</v>
      </c>
      <c r="M75" s="3">
        <f ca="1">ABS(M70/M73)^1.5+ABS(M71/M74)^1.5</f>
        <v>0.51294167059232509</v>
      </c>
      <c r="N75" s="3">
        <f ca="1">ABS(N70/N73)^1.5+ABS(N71/N74)^1.5</f>
        <v>0.48109844403183344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3</v>
      </c>
      <c r="D78" t="s">
        <v>22</v>
      </c>
      <c r="E78" s="1" t="s">
        <v>23</v>
      </c>
      <c r="F78" s="44">
        <v>30</v>
      </c>
      <c r="G78" t="s">
        <v>24</v>
      </c>
      <c r="H78" t="s">
        <v>25</v>
      </c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70</v>
      </c>
      <c r="G79" t="s">
        <v>24</v>
      </c>
      <c r="H79" t="s">
        <v>33</v>
      </c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249.9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t="s">
        <v>39</v>
      </c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107.1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6">INDEX(O$4:O$27,$W78,1)</f>
        <v>-23.062000000000001</v>
      </c>
      <c r="F83" s="4">
        <f t="shared" ca="1" si="26"/>
        <v>-15.938000000000001</v>
      </c>
      <c r="G83" s="4">
        <f t="shared" ca="1" si="26"/>
        <v>0.39100000000000001</v>
      </c>
      <c r="H83" s="4">
        <f t="shared" ca="1" si="26"/>
        <v>104.476</v>
      </c>
      <c r="I83" s="4">
        <f t="shared" ca="1" si="26"/>
        <v>-1.3979999999999999</v>
      </c>
      <c r="J83" s="4">
        <f t="shared" ca="1" si="26"/>
        <v>-3.1949999999999998</v>
      </c>
    </row>
    <row r="84" spans="1:28" x14ac:dyDescent="0.2">
      <c r="D84" s="1" t="s">
        <v>55</v>
      </c>
      <c r="E84" s="4">
        <f t="shared" ref="E84:J84" ca="1" si="27">INDEX(E$4:E$27,$W78,1)</f>
        <v>-9.1349999999999998</v>
      </c>
      <c r="F84" s="4">
        <f t="shared" ca="1" si="27"/>
        <v>-5.569</v>
      </c>
      <c r="G84" s="4">
        <f t="shared" ca="1" si="27"/>
        <v>56.307000000000002</v>
      </c>
      <c r="H84" s="4">
        <f t="shared" ca="1" si="27"/>
        <v>0.126</v>
      </c>
      <c r="I84" s="4">
        <f t="shared" ca="1" si="27"/>
        <v>2.161</v>
      </c>
      <c r="J84" s="4">
        <f t="shared" ca="1" si="27"/>
        <v>4.9400000000000004</v>
      </c>
    </row>
    <row r="85" spans="1:28" x14ac:dyDescent="0.2">
      <c r="D85" s="1" t="s">
        <v>56</v>
      </c>
      <c r="E85" s="4">
        <f t="shared" ref="E85:J85" ca="1" si="28">INDEX(O$4:O$27,$W78+2,1)</f>
        <v>-14.688000000000001</v>
      </c>
      <c r="F85" s="4">
        <f t="shared" ca="1" si="28"/>
        <v>-10.19</v>
      </c>
      <c r="G85" s="4">
        <f t="shared" ca="1" si="28"/>
        <v>0.191</v>
      </c>
      <c r="H85" s="4">
        <f t="shared" ca="1" si="28"/>
        <v>51.183</v>
      </c>
      <c r="I85" s="4">
        <f t="shared" ca="1" si="28"/>
        <v>-0.67900000000000005</v>
      </c>
      <c r="J85" s="4">
        <f t="shared" ca="1" si="28"/>
        <v>-1.552</v>
      </c>
    </row>
    <row r="86" spans="1:28" x14ac:dyDescent="0.2">
      <c r="D86" s="1" t="s">
        <v>57</v>
      </c>
      <c r="E86" s="4">
        <f t="shared" ref="E86:J86" ca="1" si="29">INDEX(E$4:E$27,$W78+2,1)</f>
        <v>-5.73</v>
      </c>
      <c r="F86" s="4">
        <f t="shared" ca="1" si="29"/>
        <v>-3.4990000000000001</v>
      </c>
      <c r="G86" s="4">
        <f t="shared" ca="1" si="29"/>
        <v>34.713000000000001</v>
      </c>
      <c r="H86" s="4">
        <f t="shared" ca="1" si="29"/>
        <v>7.8E-2</v>
      </c>
      <c r="I86" s="4">
        <f t="shared" ca="1" si="29"/>
        <v>1.3340000000000001</v>
      </c>
      <c r="J86" s="4">
        <f t="shared" ca="1" si="29"/>
        <v>3.05</v>
      </c>
      <c r="M86" t="s">
        <v>58</v>
      </c>
    </row>
    <row r="87" spans="1:28" x14ac:dyDescent="0.2">
      <c r="D87" s="1" t="s">
        <v>12</v>
      </c>
      <c r="E87" s="4">
        <f t="shared" ref="E87:J87" ca="1" si="30">INDEX(Y$4:Y$27,$W78+3,1)</f>
        <v>-445.08600000000001</v>
      </c>
      <c r="F87" s="4">
        <f t="shared" ca="1" si="30"/>
        <v>-296.80399999999997</v>
      </c>
      <c r="G87" s="4">
        <f t="shared" ca="1" si="30"/>
        <v>-10.046000000000001</v>
      </c>
      <c r="H87" s="4">
        <f t="shared" ca="1" si="30"/>
        <v>69.475999999999999</v>
      </c>
      <c r="I87" s="4">
        <f t="shared" ca="1" si="30"/>
        <v>-1.361</v>
      </c>
      <c r="J87" s="4">
        <f t="shared" ca="1" si="30"/>
        <v>-3.1109999999999998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1">INDEX(O$4:O$27,$W78+1,1)</f>
        <v>23.940999999999999</v>
      </c>
      <c r="F90" s="4">
        <f t="shared" ca="1" si="31"/>
        <v>16.669</v>
      </c>
      <c r="G90" s="4">
        <f t="shared" ca="1" si="31"/>
        <v>-0.22</v>
      </c>
      <c r="H90" s="4">
        <f t="shared" ca="1" si="31"/>
        <v>-59.308999999999997</v>
      </c>
      <c r="I90" s="4">
        <f t="shared" ca="1" si="31"/>
        <v>0.77500000000000002</v>
      </c>
      <c r="J90" s="4">
        <f t="shared" ca="1" si="31"/>
        <v>1.772</v>
      </c>
    </row>
    <row r="91" spans="1:28" x14ac:dyDescent="0.2">
      <c r="D91" s="1" t="s">
        <v>55</v>
      </c>
      <c r="E91" s="4">
        <f t="shared" ref="E91:J91" ca="1" si="32">INDEX(E$4:E$27,$W78+1,1)</f>
        <v>9.2010000000000005</v>
      </c>
      <c r="F91" s="4">
        <f t="shared" ca="1" si="32"/>
        <v>5.6269999999999998</v>
      </c>
      <c r="G91" s="4">
        <f t="shared" ca="1" si="32"/>
        <v>-54.774999999999999</v>
      </c>
      <c r="H91" s="4">
        <f t="shared" ca="1" si="32"/>
        <v>-0.122</v>
      </c>
      <c r="I91" s="4">
        <f t="shared" ca="1" si="32"/>
        <v>-2.109</v>
      </c>
      <c r="J91" s="4">
        <f t="shared" ca="1" si="32"/>
        <v>-4.82</v>
      </c>
    </row>
    <row r="92" spans="1:28" x14ac:dyDescent="0.2">
      <c r="D92" s="1" t="s">
        <v>56</v>
      </c>
      <c r="E92" s="4">
        <f ca="1">E85</f>
        <v>-14.688000000000001</v>
      </c>
      <c r="F92" s="4">
        <f t="shared" ref="F92:J94" ca="1" si="33">F85</f>
        <v>-10.19</v>
      </c>
      <c r="G92" s="4">
        <f t="shared" ca="1" si="33"/>
        <v>0.191</v>
      </c>
      <c r="H92" s="4">
        <f t="shared" ca="1" si="33"/>
        <v>51.183</v>
      </c>
      <c r="I92" s="4">
        <f t="shared" ca="1" si="33"/>
        <v>-0.67900000000000005</v>
      </c>
      <c r="J92" s="4">
        <f t="shared" ca="1" si="33"/>
        <v>-1.552</v>
      </c>
    </row>
    <row r="93" spans="1:28" x14ac:dyDescent="0.2">
      <c r="D93" s="1" t="s">
        <v>57</v>
      </c>
      <c r="E93" s="4">
        <f ca="1">E86</f>
        <v>-5.73</v>
      </c>
      <c r="F93" s="4">
        <f t="shared" ca="1" si="33"/>
        <v>-3.4990000000000001</v>
      </c>
      <c r="G93" s="4">
        <f t="shared" ca="1" si="33"/>
        <v>34.713000000000001</v>
      </c>
      <c r="H93" s="4">
        <f t="shared" ca="1" si="33"/>
        <v>7.8E-2</v>
      </c>
      <c r="I93" s="4">
        <f t="shared" ca="1" si="33"/>
        <v>1.3340000000000001</v>
      </c>
      <c r="J93" s="4">
        <f t="shared" ca="1" si="33"/>
        <v>3.05</v>
      </c>
    </row>
    <row r="94" spans="1:28" x14ac:dyDescent="0.2">
      <c r="D94" s="1" t="s">
        <v>12</v>
      </c>
      <c r="E94" s="4">
        <f ca="1">E87</f>
        <v>-445.08600000000001</v>
      </c>
      <c r="F94" s="4">
        <f t="shared" ca="1" si="33"/>
        <v>-296.80399999999997</v>
      </c>
      <c r="G94" s="4">
        <f t="shared" ca="1" si="33"/>
        <v>-10.046000000000001</v>
      </c>
      <c r="H94" s="4">
        <f t="shared" ca="1" si="33"/>
        <v>69.475999999999999</v>
      </c>
      <c r="I94" s="4">
        <f t="shared" ca="1" si="33"/>
        <v>-1.361</v>
      </c>
      <c r="J94" s="4">
        <f t="shared" ca="1" si="33"/>
        <v>-3.1109999999999998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4">E83-(E83-E90)/$M80*$M78</f>
        <v>-18.655468750000001</v>
      </c>
      <c r="F97" s="14">
        <f t="shared" ca="1" si="34"/>
        <v>-12.881093750000002</v>
      </c>
      <c r="G97" s="14">
        <f t="shared" ca="1" si="34"/>
        <v>0.33371875000000001</v>
      </c>
      <c r="H97" s="14">
        <f t="shared" ca="1" si="34"/>
        <v>89.121156249999999</v>
      </c>
      <c r="I97" s="14">
        <f t="shared" ca="1" si="34"/>
        <v>-1.19428125</v>
      </c>
      <c r="J97" s="14">
        <f t="shared" ca="1" si="34"/>
        <v>-2.72934375</v>
      </c>
      <c r="K97" s="14">
        <f ca="1">(ABS(G97)+ABS(I97))*SIGN(G97)</f>
        <v>1.528</v>
      </c>
      <c r="L97" s="14">
        <f ca="1">(ABS(H97)+ABS(J97))*SIGN(H97)</f>
        <v>91.850499999999997</v>
      </c>
      <c r="M97" s="14">
        <f ca="1">(ABS(K97)+0.3*ABS(L97))*SIGN(K97)</f>
        <v>29.083149999999996</v>
      </c>
      <c r="N97" s="14">
        <f ca="1">(ABS(L97)+0.3*ABS(K97))*SIGN(L97)</f>
        <v>92.308899999999994</v>
      </c>
      <c r="O97" s="14">
        <f ca="1">F97+M97</f>
        <v>16.202056249999995</v>
      </c>
      <c r="P97" s="14">
        <f ca="1">F97-M97</f>
        <v>-41.964243749999994</v>
      </c>
      <c r="Q97" s="14">
        <f ca="1">F97+N97</f>
        <v>79.427806249999989</v>
      </c>
      <c r="R97" s="14">
        <f ca="1">F97-N97</f>
        <v>-105.18999375</v>
      </c>
      <c r="AB97"/>
    </row>
    <row r="98" spans="1:28" s="10" customFormat="1" x14ac:dyDescent="0.2">
      <c r="D98" s="12" t="s">
        <v>55</v>
      </c>
      <c r="E98" s="14">
        <f t="shared" ref="E98:J98" ca="1" si="35">E84-(E84-E91)/$M80*$M78</f>
        <v>-7.4160000000000004</v>
      </c>
      <c r="F98" s="14">
        <f t="shared" ca="1" si="35"/>
        <v>-4.5193750000000001</v>
      </c>
      <c r="G98" s="14">
        <f t="shared" ca="1" si="35"/>
        <v>45.893062499999999</v>
      </c>
      <c r="H98" s="14">
        <f t="shared" ca="1" si="35"/>
        <v>0.10275000000000001</v>
      </c>
      <c r="I98" s="14">
        <f t="shared" ca="1" si="35"/>
        <v>1.7606875</v>
      </c>
      <c r="J98" s="14">
        <f t="shared" ca="1" si="35"/>
        <v>4.0250000000000004</v>
      </c>
      <c r="K98" s="14">
        <f t="shared" ref="K98:L101" ca="1" si="36">(ABS(G98)+ABS(I98))*SIGN(G98)</f>
        <v>47.653750000000002</v>
      </c>
      <c r="L98" s="14">
        <f t="shared" ca="1" si="36"/>
        <v>4.1277500000000007</v>
      </c>
      <c r="M98" s="14">
        <f ca="1">(ABS(K98)+0.3*ABS(L98))*SIGN(K98)</f>
        <v>48.892075000000006</v>
      </c>
      <c r="N98" s="14">
        <f ca="1">(ABS(L98)+0.3*ABS(K98))*SIGN(L98)</f>
        <v>18.423875000000002</v>
      </c>
      <c r="O98" s="14">
        <f ca="1">F98+M98</f>
        <v>44.372700000000009</v>
      </c>
      <c r="P98" s="14">
        <f ca="1">F98-M98</f>
        <v>-53.411450000000002</v>
      </c>
      <c r="Q98" s="14">
        <f ca="1">F98+N98</f>
        <v>13.904500000000002</v>
      </c>
      <c r="R98" s="14">
        <f ca="1">F98-N98</f>
        <v>-22.943250000000003</v>
      </c>
      <c r="AB98"/>
    </row>
    <row r="99" spans="1:28" s="10" customFormat="1" x14ac:dyDescent="0.2">
      <c r="D99" s="12" t="s">
        <v>56</v>
      </c>
      <c r="E99" s="14">
        <f t="shared" ref="E99:J101" ca="1" si="37">E85</f>
        <v>-14.688000000000001</v>
      </c>
      <c r="F99" s="14">
        <f t="shared" ca="1" si="37"/>
        <v>-10.19</v>
      </c>
      <c r="G99" s="14">
        <f t="shared" ca="1" si="37"/>
        <v>0.191</v>
      </c>
      <c r="H99" s="14">
        <f t="shared" ca="1" si="37"/>
        <v>51.183</v>
      </c>
      <c r="I99" s="14">
        <f t="shared" ca="1" si="37"/>
        <v>-0.67900000000000005</v>
      </c>
      <c r="J99" s="14">
        <f t="shared" ca="1" si="37"/>
        <v>-1.552</v>
      </c>
      <c r="K99" s="14">
        <f t="shared" ca="1" si="36"/>
        <v>0.87000000000000011</v>
      </c>
      <c r="L99" s="14">
        <f t="shared" ca="1" si="36"/>
        <v>52.734999999999999</v>
      </c>
      <c r="M99" s="14">
        <f ca="1">(ABS(K99)+0.3*ABS(L99))*SIGN(K99)</f>
        <v>16.6905</v>
      </c>
      <c r="N99" s="14">
        <f ca="1">(ABS(L99)+0.3*ABS(K99))*SIGN(L99)</f>
        <v>52.996000000000002</v>
      </c>
      <c r="O99" s="14">
        <f ca="1">F99+M99</f>
        <v>6.5005000000000006</v>
      </c>
      <c r="P99" s="14">
        <f ca="1">F99-M99</f>
        <v>-26.880499999999998</v>
      </c>
      <c r="Q99" s="14">
        <f ca="1">F99+N99</f>
        <v>42.806000000000004</v>
      </c>
      <c r="R99" s="14">
        <f ca="1">F99-N99</f>
        <v>-63.186</v>
      </c>
      <c r="AB99"/>
    </row>
    <row r="100" spans="1:28" s="10" customFormat="1" x14ac:dyDescent="0.2">
      <c r="D100" s="12" t="s">
        <v>57</v>
      </c>
      <c r="E100" s="14">
        <f t="shared" ca="1" si="37"/>
        <v>-5.73</v>
      </c>
      <c r="F100" s="14">
        <f t="shared" ca="1" si="37"/>
        <v>-3.4990000000000001</v>
      </c>
      <c r="G100" s="14">
        <f t="shared" ca="1" si="37"/>
        <v>34.713000000000001</v>
      </c>
      <c r="H100" s="14">
        <f t="shared" ca="1" si="37"/>
        <v>7.8E-2</v>
      </c>
      <c r="I100" s="14">
        <f t="shared" ca="1" si="37"/>
        <v>1.3340000000000001</v>
      </c>
      <c r="J100" s="14">
        <f t="shared" ca="1" si="37"/>
        <v>3.05</v>
      </c>
      <c r="K100" s="14">
        <f t="shared" ca="1" si="36"/>
        <v>36.047000000000004</v>
      </c>
      <c r="L100" s="14">
        <f t="shared" ca="1" si="36"/>
        <v>3.1279999999999997</v>
      </c>
      <c r="M100" s="14">
        <f ca="1">(ABS(K100)+0.3*ABS(L100))*SIGN(K100)</f>
        <v>36.985400000000006</v>
      </c>
      <c r="N100" s="14">
        <f ca="1">(ABS(L100)+0.3*ABS(K100))*SIGN(L100)</f>
        <v>13.942100000000002</v>
      </c>
      <c r="O100" s="14">
        <f ca="1">F100+M100</f>
        <v>33.486400000000003</v>
      </c>
      <c r="P100" s="14">
        <f ca="1">F100-M100</f>
        <v>-40.484400000000008</v>
      </c>
      <c r="Q100" s="14">
        <f ca="1">F100+N100</f>
        <v>10.443100000000001</v>
      </c>
      <c r="R100" s="14">
        <f ca="1">F100-N100</f>
        <v>-17.441100000000002</v>
      </c>
      <c r="AB100"/>
    </row>
    <row r="101" spans="1:28" s="10" customFormat="1" x14ac:dyDescent="0.2">
      <c r="D101" s="12" t="s">
        <v>12</v>
      </c>
      <c r="E101" s="14">
        <f ca="1">E87+K87</f>
        <v>-462.83100000000002</v>
      </c>
      <c r="F101" s="14">
        <f ca="1">F87+L87</f>
        <v>-310.45399999999995</v>
      </c>
      <c r="G101" s="14">
        <f t="shared" ca="1" si="37"/>
        <v>-10.046000000000001</v>
      </c>
      <c r="H101" s="14">
        <f t="shared" ca="1" si="37"/>
        <v>69.475999999999999</v>
      </c>
      <c r="I101" s="14">
        <f t="shared" ca="1" si="37"/>
        <v>-1.361</v>
      </c>
      <c r="J101" s="14">
        <f t="shared" ca="1" si="37"/>
        <v>-3.1109999999999998</v>
      </c>
      <c r="K101" s="14">
        <f t="shared" ca="1" si="36"/>
        <v>-11.407000000000002</v>
      </c>
      <c r="L101" s="14">
        <f t="shared" ca="1" si="36"/>
        <v>72.587000000000003</v>
      </c>
      <c r="M101" s="14">
        <f ca="1">(ABS(K101)+0.3*ABS(L101))*SIGN(K101)</f>
        <v>-33.183100000000003</v>
      </c>
      <c r="N101" s="14">
        <f ca="1">(ABS(L101)+0.3*ABS(K101))*SIGN(L101)</f>
        <v>76.009100000000004</v>
      </c>
      <c r="O101" s="14">
        <f ca="1">F101+M101</f>
        <v>-343.63709999999998</v>
      </c>
      <c r="P101" s="14">
        <f ca="1">F101-M101</f>
        <v>-277.27089999999993</v>
      </c>
      <c r="Q101" s="14">
        <f ca="1">F101+N101</f>
        <v>-234.44489999999996</v>
      </c>
      <c r="R101" s="14">
        <f ca="1">F101-N101</f>
        <v>-386.46309999999994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38">E90+(E83-E90)/$M80*$M79</f>
        <v>19.534468749999998</v>
      </c>
      <c r="F104" s="14">
        <f t="shared" ca="1" si="38"/>
        <v>13.61209375</v>
      </c>
      <c r="G104" s="14">
        <f t="shared" ca="1" si="38"/>
        <v>-0.16271875</v>
      </c>
      <c r="H104" s="14">
        <f t="shared" ca="1" si="38"/>
        <v>-43.954156249999997</v>
      </c>
      <c r="I104" s="14">
        <f t="shared" ca="1" si="38"/>
        <v>0.57128124999999996</v>
      </c>
      <c r="J104" s="14">
        <f t="shared" ca="1" si="38"/>
        <v>1.3063437499999999</v>
      </c>
      <c r="K104" s="14">
        <f ca="1">(ABS(G104)+ABS(I104))*SIGN(G104)</f>
        <v>-0.73399999999999999</v>
      </c>
      <c r="L104" s="14">
        <f ca="1">(ABS(H104)+ABS(J104))*SIGN(H104)</f>
        <v>-45.260499999999993</v>
      </c>
      <c r="M104" s="14">
        <f ca="1">(ABS(K104)+0.3*ABS(L104))*SIGN(K104)</f>
        <v>-14.312149999999997</v>
      </c>
      <c r="N104" s="14">
        <f ca="1">(ABS(L104)+0.3*ABS(K104))*SIGN(L104)</f>
        <v>-45.480699999999992</v>
      </c>
      <c r="O104" s="14">
        <f ca="1">F104+M104</f>
        <v>-0.7000562499999976</v>
      </c>
      <c r="P104" s="14">
        <f ca="1">F104-M104</f>
        <v>27.924243749999995</v>
      </c>
      <c r="Q104" s="14">
        <f ca="1">F104+N104</f>
        <v>-31.868606249999992</v>
      </c>
      <c r="R104" s="14">
        <f ca="1">F104-N104</f>
        <v>59.092793749999991</v>
      </c>
      <c r="AB104"/>
    </row>
    <row r="105" spans="1:28" s="10" customFormat="1" x14ac:dyDescent="0.2">
      <c r="D105" s="12" t="s">
        <v>55</v>
      </c>
      <c r="E105" s="14">
        <f t="shared" ref="E105:J105" ca="1" si="39">E91+(E84-E91)/$M80*$M79</f>
        <v>7.4820000000000011</v>
      </c>
      <c r="F105" s="14">
        <f t="shared" ca="1" si="39"/>
        <v>4.577375</v>
      </c>
      <c r="G105" s="14">
        <f t="shared" ca="1" si="39"/>
        <v>-44.361062500000003</v>
      </c>
      <c r="H105" s="14">
        <f t="shared" ca="1" si="39"/>
        <v>-9.8750000000000004E-2</v>
      </c>
      <c r="I105" s="14">
        <f t="shared" ca="1" si="39"/>
        <v>-1.7086874999999999</v>
      </c>
      <c r="J105" s="14">
        <f t="shared" ca="1" si="39"/>
        <v>-3.9050000000000002</v>
      </c>
      <c r="K105" s="14">
        <f t="shared" ref="K105:L108" ca="1" si="40">(ABS(G105)+ABS(I105))*SIGN(G105)</f>
        <v>-46.069749999999999</v>
      </c>
      <c r="L105" s="14">
        <f t="shared" ca="1" si="40"/>
        <v>-4.0037500000000001</v>
      </c>
      <c r="M105" s="14">
        <f ca="1">(ABS(K105)+0.3*ABS(L105))*SIGN(K105)</f>
        <v>-47.270874999999997</v>
      </c>
      <c r="N105" s="14">
        <f ca="1">(ABS(L105)+0.3*ABS(K105))*SIGN(L105)</f>
        <v>-17.824674999999999</v>
      </c>
      <c r="O105" s="14">
        <f ca="1">F105+M105</f>
        <v>-42.6935</v>
      </c>
      <c r="P105" s="14">
        <f ca="1">F105-M105</f>
        <v>51.848249999999993</v>
      </c>
      <c r="Q105" s="14">
        <f ca="1">F105+N105</f>
        <v>-13.247299999999999</v>
      </c>
      <c r="R105" s="14">
        <f ca="1">F105-N105</f>
        <v>22.402049999999999</v>
      </c>
      <c r="AB105"/>
    </row>
    <row r="106" spans="1:28" s="10" customFormat="1" x14ac:dyDescent="0.2">
      <c r="D106" s="12" t="s">
        <v>56</v>
      </c>
      <c r="E106" s="14">
        <f ca="1">E99</f>
        <v>-14.688000000000001</v>
      </c>
      <c r="F106" s="14">
        <f t="shared" ref="F106:J107" ca="1" si="41">F99</f>
        <v>-10.19</v>
      </c>
      <c r="G106" s="14">
        <f t="shared" ca="1" si="41"/>
        <v>0.191</v>
      </c>
      <c r="H106" s="14">
        <f t="shared" ca="1" si="41"/>
        <v>51.183</v>
      </c>
      <c r="I106" s="14">
        <f t="shared" ca="1" si="41"/>
        <v>-0.67900000000000005</v>
      </c>
      <c r="J106" s="14">
        <f t="shared" ca="1" si="41"/>
        <v>-1.552</v>
      </c>
      <c r="K106" s="14">
        <f t="shared" ca="1" si="40"/>
        <v>0.87000000000000011</v>
      </c>
      <c r="L106" s="14">
        <f t="shared" ca="1" si="40"/>
        <v>52.734999999999999</v>
      </c>
      <c r="M106" s="14">
        <f ca="1">(ABS(K106)+0.3*ABS(L106))*SIGN(K106)</f>
        <v>16.6905</v>
      </c>
      <c r="N106" s="14">
        <f ca="1">(ABS(L106)+0.3*ABS(K106))*SIGN(L106)</f>
        <v>52.996000000000002</v>
      </c>
      <c r="O106" s="14">
        <f ca="1">F106+M106</f>
        <v>6.5005000000000006</v>
      </c>
      <c r="P106" s="14">
        <f ca="1">F106-M106</f>
        <v>-26.880499999999998</v>
      </c>
      <c r="Q106" s="14">
        <f ca="1">F106+N106</f>
        <v>42.806000000000004</v>
      </c>
      <c r="R106" s="14">
        <f ca="1">F106-N106</f>
        <v>-63.186</v>
      </c>
      <c r="AB106"/>
    </row>
    <row r="107" spans="1:28" s="10" customFormat="1" x14ac:dyDescent="0.2">
      <c r="D107" s="12" t="s">
        <v>57</v>
      </c>
      <c r="E107" s="14">
        <f ca="1">E100</f>
        <v>-5.73</v>
      </c>
      <c r="F107" s="14">
        <f t="shared" ca="1" si="41"/>
        <v>-3.4990000000000001</v>
      </c>
      <c r="G107" s="14">
        <f t="shared" ca="1" si="41"/>
        <v>34.713000000000001</v>
      </c>
      <c r="H107" s="14">
        <f t="shared" ca="1" si="41"/>
        <v>7.8E-2</v>
      </c>
      <c r="I107" s="14">
        <f t="shared" ca="1" si="41"/>
        <v>1.3340000000000001</v>
      </c>
      <c r="J107" s="14">
        <f t="shared" ca="1" si="41"/>
        <v>3.05</v>
      </c>
      <c r="K107" s="14">
        <f t="shared" ca="1" si="40"/>
        <v>36.047000000000004</v>
      </c>
      <c r="L107" s="14">
        <f t="shared" ca="1" si="40"/>
        <v>3.1279999999999997</v>
      </c>
      <c r="M107" s="14">
        <f ca="1">(ABS(K107)+0.3*ABS(L107))*SIGN(K107)</f>
        <v>36.985400000000006</v>
      </c>
      <c r="N107" s="14">
        <f ca="1">(ABS(L107)+0.3*ABS(K107))*SIGN(L107)</f>
        <v>13.942100000000002</v>
      </c>
      <c r="O107" s="14">
        <f ca="1">F107+M107</f>
        <v>33.486400000000003</v>
      </c>
      <c r="P107" s="14">
        <f ca="1">F107-M107</f>
        <v>-40.484400000000008</v>
      </c>
      <c r="Q107" s="14">
        <f ca="1">F107+N107</f>
        <v>10.443100000000001</v>
      </c>
      <c r="R107" s="14">
        <f ca="1">F107-N107</f>
        <v>-17.441100000000002</v>
      </c>
      <c r="AB107"/>
    </row>
    <row r="108" spans="1:28" s="10" customFormat="1" x14ac:dyDescent="0.2">
      <c r="D108" s="12" t="s">
        <v>12</v>
      </c>
      <c r="E108" s="14">
        <f ca="1">E94+K94</f>
        <v>-480.57600000000002</v>
      </c>
      <c r="F108" s="14">
        <f ca="1">F94+L94</f>
        <v>-324.10399999999998</v>
      </c>
      <c r="G108" s="14">
        <f ca="1">G94</f>
        <v>-10.046000000000001</v>
      </c>
      <c r="H108" s="14">
        <f ca="1">H94</f>
        <v>69.475999999999999</v>
      </c>
      <c r="I108" s="14">
        <f ca="1">I94</f>
        <v>-1.361</v>
      </c>
      <c r="J108" s="14">
        <f ca="1">J94</f>
        <v>-3.1109999999999998</v>
      </c>
      <c r="K108" s="14">
        <f t="shared" ca="1" si="40"/>
        <v>-11.407000000000002</v>
      </c>
      <c r="L108" s="14">
        <f t="shared" ca="1" si="40"/>
        <v>72.587000000000003</v>
      </c>
      <c r="M108" s="14">
        <f ca="1">(ABS(K108)+0.3*ABS(L108))*SIGN(K108)</f>
        <v>-33.183100000000003</v>
      </c>
      <c r="N108" s="14">
        <f ca="1">(ABS(L108)+0.3*ABS(K108))*SIGN(L108)</f>
        <v>76.009100000000004</v>
      </c>
      <c r="O108" s="14">
        <f ca="1">F108+M108</f>
        <v>-357.28710000000001</v>
      </c>
      <c r="P108" s="14">
        <f ca="1">F108-M108</f>
        <v>-290.92089999999996</v>
      </c>
      <c r="Q108" s="14">
        <f ca="1">F108+N108</f>
        <v>-248.0949</v>
      </c>
      <c r="R108" s="14">
        <f ca="1">F108-N108</f>
        <v>-400.11309999999997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3</v>
      </c>
      <c r="D111" s="1" t="s">
        <v>54</v>
      </c>
      <c r="E111" s="17">
        <f ca="1">E97</f>
        <v>-18.655468750000001</v>
      </c>
      <c r="F111" s="4">
        <f t="shared" ref="F111:I112" ca="1" si="42">O97</f>
        <v>16.202056249999995</v>
      </c>
      <c r="G111" s="4">
        <f t="shared" ca="1" si="42"/>
        <v>-41.964243749999994</v>
      </c>
      <c r="H111" s="18">
        <f t="shared" ca="1" si="42"/>
        <v>79.427806249999989</v>
      </c>
      <c r="I111" s="18">
        <f t="shared" ca="1" si="42"/>
        <v>-105.18999375</v>
      </c>
      <c r="J111" s="4">
        <f>INDEX($N$327:$N$338,MATCH(A113,$L$327:$L$338,-1),1)</f>
        <v>98.467200000000005</v>
      </c>
      <c r="K111" s="17">
        <f ca="1">MAX(ABS(F111),IF(J111="---",0,0.3*J111))</f>
        <v>29.54016</v>
      </c>
      <c r="L111" s="17">
        <f ca="1">MAX(ABS(G111),IF(J111="---",0,0.3*J111))</f>
        <v>41.964243749999994</v>
      </c>
      <c r="M111" s="17">
        <f ca="1">MAX(ABS(H111),J111)</f>
        <v>98.467200000000005</v>
      </c>
      <c r="N111" s="17">
        <f ca="1">MAX(ABS(I111),J111)</f>
        <v>105.18999375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0</v>
      </c>
      <c r="R111" s="19">
        <f ca="1">MAX(L111-$Z79*(1-((0.48*$Z78+L113)/(0.48*$Z78))^2),0)/(($F79-2*$F80)*$O$2)*1000</f>
        <v>0</v>
      </c>
      <c r="S111" s="19">
        <f ca="1">MAX(M111-$Z79*(1-((0.48*$Z78+M113)/(0.48*$Z78))^2),0)/(($F79-2*$F80)*$O$2)*1000</f>
        <v>0.95410099113786795</v>
      </c>
      <c r="T111" s="19">
        <f ca="1">MAX(N111-$Z79*(1-((0.48*$Z78+N113)/(0.48*$Z78))^2),0)/(($F79-2*$F80)*$O$2)*1000</f>
        <v>0</v>
      </c>
      <c r="U111" s="17">
        <f ca="1">MAX(P111:T111)</f>
        <v>0.95410099113786795</v>
      </c>
      <c r="V111" s="47">
        <v>9.42</v>
      </c>
      <c r="W111" s="8">
        <f>2*V111*$O$2/10</f>
        <v>737.21739130434787</v>
      </c>
      <c r="X111" s="4">
        <f>W111*(F79-2*F80)/200</f>
        <v>228.53739130434784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-7.4160000000000004</v>
      </c>
      <c r="F112" s="18">
        <f t="shared" ca="1" si="42"/>
        <v>44.372700000000009</v>
      </c>
      <c r="G112" s="18">
        <f t="shared" ca="1" si="42"/>
        <v>-53.411450000000002</v>
      </c>
      <c r="H112" s="4">
        <f t="shared" ca="1" si="42"/>
        <v>13.904500000000002</v>
      </c>
      <c r="I112" s="4">
        <f t="shared" ca="1" si="42"/>
        <v>-22.943250000000003</v>
      </c>
      <c r="J112" s="4">
        <f>INDEX($O$327:$O$338,MATCH(A113,$L$327:$L$338,-1),1)</f>
        <v>154.68959999999998</v>
      </c>
      <c r="K112" s="17">
        <f ca="1">MAX(ABS(F112),J112)</f>
        <v>154.68959999999998</v>
      </c>
      <c r="L112" s="17">
        <f ca="1">MAX(ABS(G112),J112)</f>
        <v>154.68959999999998</v>
      </c>
      <c r="M112" s="17">
        <f ca="1">MAX(ABS(H112),IF(J112="---",0,0.3*J112))</f>
        <v>46.406879999999994</v>
      </c>
      <c r="N112" s="17">
        <f ca="1">MAX(ABS(I112),IF(J112="---",0,0.3*J112))</f>
        <v>46.406879999999994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12.701814443441087</v>
      </c>
      <c r="R112" s="19">
        <f ca="1">MAX(L112-$Z80*(1-((0.48*$Z78+L113)/(0.48*$Z78))^2),0)/(($F78-2*$F80)*$O$2)*1000</f>
        <v>13.606792517744839</v>
      </c>
      <c r="S112" s="19">
        <f ca="1">MAX(M112-$Z80*(1-((0.48*$Z78+M113)/(0.48*$Z78))^2),0)/(($F78-2*$F80)*$O$2)*1000</f>
        <v>1.6410071711145666</v>
      </c>
      <c r="T112" s="19">
        <f ca="1">MAX(N112-$Z80*(1-((0.48*$Z78+N113)/(0.48*$Z78))^2),0)/(($F78-2*$F80)*$O$2)*1000</f>
        <v>0</v>
      </c>
      <c r="U112" s="17">
        <f ca="1">MAX(P112:T112)</f>
        <v>13.606792517744839</v>
      </c>
      <c r="V112" s="47">
        <v>10.3</v>
      </c>
      <c r="W112" s="8">
        <f>2*V112*$O$2/10</f>
        <v>806.08695652173924</v>
      </c>
      <c r="X112" s="4">
        <f>W112*(F78-2*F80)/200</f>
        <v>88.669565217391323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-462.83100000000002</v>
      </c>
      <c r="F113" s="8">
        <f ca="1">O101</f>
        <v>-343.63709999999998</v>
      </c>
      <c r="G113" s="8">
        <f ca="1">P101</f>
        <v>-277.27089999999993</v>
      </c>
      <c r="H113" s="8">
        <f ca="1">Q101</f>
        <v>-234.44489999999996</v>
      </c>
      <c r="I113" s="8">
        <f ca="1">R101</f>
        <v>-386.46309999999994</v>
      </c>
      <c r="K113" s="17">
        <f ca="1">F113</f>
        <v>-343.63709999999998</v>
      </c>
      <c r="L113" s="17">
        <f ca="1">G113</f>
        <v>-277.27089999999993</v>
      </c>
      <c r="M113" s="17">
        <f ca="1">H113</f>
        <v>-234.44489999999996</v>
      </c>
      <c r="N113" s="17">
        <f ca="1">I113</f>
        <v>-386.46309999999994</v>
      </c>
    </row>
    <row r="114" spans="1:27" x14ac:dyDescent="0.2">
      <c r="D114" s="7" t="s">
        <v>76</v>
      </c>
      <c r="E114" s="4">
        <f ca="1">($Z79+$X111)*(1-ABS((0.48*$Z78+E113)/(0.48*$Z78+$W111))^(1+1/(1+$W111/$Z78)))</f>
        <v>366.82447376756022</v>
      </c>
      <c r="K114" s="4">
        <f ca="1">($Z79+$X111)*(1-ABS((0.48*$Z78+K113)/(0.48*$Z78+$W111))^(1+1/(1+$W111/$Z78)))</f>
        <v>340.77542457434015</v>
      </c>
      <c r="L114" s="4">
        <f ca="1">($Z79+$X111)*(1-ABS((0.48*$Z78+L113)/(0.48*$Z78+$W111))^(1+1/(1+$W111/$Z78)))</f>
        <v>325.2272578342978</v>
      </c>
      <c r="M114" s="4">
        <f ca="1">($Z79+$X111)*(1-ABS((0.48*$Z78+M113)/(0.48*$Z78+$W111))^(1+1/(1+$W111/$Z78)))</f>
        <v>314.80295279172105</v>
      </c>
      <c r="N114" s="4">
        <f ca="1">($Z79+$X111)*(1-ABS((0.48*$Z78+N113)/(0.48*$Z78+$W111))^(1+1/(1+$W111/$Z78)))</f>
        <v>350.41399265753154</v>
      </c>
    </row>
    <row r="115" spans="1:27" x14ac:dyDescent="0.2">
      <c r="D115" s="7" t="s">
        <v>77</v>
      </c>
      <c r="E115" s="4">
        <f ca="1">($Z80+$X112)*(1-ABS((0.48*$Z78+E113)/(0.48*$Z78+$W112))^(1+1/(1+$W112/$Z78)))</f>
        <v>152.07187051737804</v>
      </c>
      <c r="K115" s="4">
        <f ca="1">($Z80+$X112)*(1-ABS((0.48*$Z78+K113)/(0.48*$Z78+$W112))^(1+1/(1+$W112/$Z78)))</f>
        <v>141.96491093886479</v>
      </c>
      <c r="L115" s="4">
        <f ca="1">($Z80+$X112)*(1-ABS((0.48*$Z78+L113)/(0.48*$Z78+$W112))^(1+1/(1+$W112/$Z78)))</f>
        <v>135.93987065036433</v>
      </c>
      <c r="M115" s="4">
        <f ca="1">($Z80+$X112)*(1-ABS((0.48*$Z78+M113)/(0.48*$Z78+$W112))^(1+1/(1+$W112/$Z78)))</f>
        <v>131.90317652312126</v>
      </c>
      <c r="N115" s="4">
        <f ca="1">($Z80+$X112)*(1-ABS((0.48*$Z78+N113)/(0.48*$Z78+$W112))^(1+1/(1+$W112/$Z78)))</f>
        <v>145.702668291691</v>
      </c>
    </row>
    <row r="116" spans="1:27" x14ac:dyDescent="0.2">
      <c r="A116" t="str">
        <f ca="1">IF(MAX(E116:N116)&gt;1,"non verificato","verificato")</f>
        <v>non verificato</v>
      </c>
      <c r="D116" s="1" t="s">
        <v>78</v>
      </c>
      <c r="E116" s="3">
        <f ca="1">ABS(E111/E114)^1.5+ABS(E112/E115)^1.5</f>
        <v>2.2238046368386909E-2</v>
      </c>
      <c r="K116" s="3">
        <f ca="1">ABS(K111/K114)^1.5+ABS(K112/K115)^1.5</f>
        <v>1.1629402745379194</v>
      </c>
      <c r="L116" s="3">
        <f ca="1">ABS(L111/L114)^1.5+ABS(L112/L115)^1.5</f>
        <v>1.2602166354605508</v>
      </c>
      <c r="M116" s="3">
        <f ca="1">ABS(M111/M114)^1.5+ABS(M112/M115)^1.5</f>
        <v>0.38362072954267612</v>
      </c>
      <c r="N116" s="3">
        <f ca="1">ABS(N111/N114)^1.5+ABS(N112/N115)^1.5</f>
        <v>0.34422246437015819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19.534468749999998</v>
      </c>
      <c r="F119" s="4">
        <f t="shared" ref="F119:I120" ca="1" si="43">O104</f>
        <v>-0.7000562499999976</v>
      </c>
      <c r="G119" s="4">
        <f t="shared" ca="1" si="43"/>
        <v>27.924243749999995</v>
      </c>
      <c r="H119" s="18">
        <f t="shared" ca="1" si="43"/>
        <v>-31.868606249999992</v>
      </c>
      <c r="I119" s="18">
        <f t="shared" ca="1" si="43"/>
        <v>59.092793749999991</v>
      </c>
      <c r="J119" s="4">
        <f>INDEX($N$327:$N$338,MATCH(A113,$L$327:$L$338,-1)+1,1)</f>
        <v>128.91450000000003</v>
      </c>
      <c r="K119" s="17">
        <f ca="1">MAX(ABS(F119),IF(J119="---",0,0.3*J119))</f>
        <v>38.674350000000011</v>
      </c>
      <c r="L119" s="17">
        <f ca="1">MAX(ABS(G119),IF(J119="---",0,0.3*J119))</f>
        <v>38.674350000000011</v>
      </c>
      <c r="M119" s="17">
        <f ca="1">MAX(ABS(H119),J119)</f>
        <v>128.91450000000003</v>
      </c>
      <c r="N119" s="17">
        <f ca="1">MAX(ABS(I119),J119)</f>
        <v>128.91450000000003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0</v>
      </c>
      <c r="U119" s="17">
        <f ca="1">MAX(P119:T119)</f>
        <v>0</v>
      </c>
      <c r="V119" s="47">
        <v>9.42</v>
      </c>
      <c r="W119" s="8">
        <f>2*V119*$O$2/10</f>
        <v>737.21739130434787</v>
      </c>
      <c r="X119" s="4">
        <f>W119*(F79-2*F80)/200</f>
        <v>228.53739130434784</v>
      </c>
    </row>
    <row r="120" spans="1:27" x14ac:dyDescent="0.2">
      <c r="D120" s="1" t="s">
        <v>55</v>
      </c>
      <c r="E120" s="17">
        <f ca="1">E105</f>
        <v>7.4820000000000011</v>
      </c>
      <c r="F120" s="18">
        <f t="shared" ca="1" si="43"/>
        <v>-42.6935</v>
      </c>
      <c r="G120" s="18">
        <f t="shared" ca="1" si="43"/>
        <v>51.848249999999993</v>
      </c>
      <c r="H120" s="4">
        <f t="shared" ca="1" si="43"/>
        <v>-13.247299999999999</v>
      </c>
      <c r="I120" s="4">
        <f t="shared" ca="1" si="43"/>
        <v>22.402049999999999</v>
      </c>
      <c r="J120" s="4">
        <f>INDEX($O$327:$O$338,MATCH(A113,$L$327:$L$338,-1)+1,1)</f>
        <v>177.24850000000001</v>
      </c>
      <c r="K120" s="17">
        <f ca="1">MAX(ABS(F120),J120)</f>
        <v>177.24850000000001</v>
      </c>
      <c r="L120" s="17">
        <f ca="1">MAX(ABS(G120),J120)</f>
        <v>177.24850000000001</v>
      </c>
      <c r="M120" s="17">
        <f ca="1">MAX(ABS(H120),IF(J120="---",0,0.3*J120))</f>
        <v>53.174550000000004</v>
      </c>
      <c r="N120" s="17">
        <f ca="1">MAX(ABS(I120),IF(J120="---",0,0.3*J120))</f>
        <v>53.174550000000004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1.4700518504654285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</v>
      </c>
      <c r="U120" s="17">
        <f ca="1">MAX(P120:T120)</f>
        <v>1.4700518504654285</v>
      </c>
      <c r="V120" s="47">
        <v>10.3</v>
      </c>
      <c r="W120" s="8">
        <f>2*V120*$O$2/10</f>
        <v>806.08695652173924</v>
      </c>
      <c r="X120" s="4">
        <f>W120*(F78-2*F80)/200</f>
        <v>88.669565217391323</v>
      </c>
    </row>
    <row r="121" spans="1:27" x14ac:dyDescent="0.2">
      <c r="D121" s="1" t="s">
        <v>12</v>
      </c>
      <c r="E121" s="20">
        <f ca="1">E108</f>
        <v>-480.57600000000002</v>
      </c>
      <c r="F121" s="8">
        <f ca="1">O108</f>
        <v>-357.28710000000001</v>
      </c>
      <c r="G121" s="8">
        <f ca="1">P108</f>
        <v>-290.92089999999996</v>
      </c>
      <c r="H121" s="8">
        <f ca="1">Q108</f>
        <v>-248.0949</v>
      </c>
      <c r="I121" s="8">
        <f ca="1">R108</f>
        <v>-400.11309999999997</v>
      </c>
      <c r="K121" s="17">
        <f ca="1">F121</f>
        <v>-357.28710000000001</v>
      </c>
      <c r="L121" s="17">
        <f ca="1">G121</f>
        <v>-290.92089999999996</v>
      </c>
      <c r="M121" s="17">
        <f ca="1">H121</f>
        <v>-248.0949</v>
      </c>
      <c r="N121" s="17">
        <f ca="1">I121</f>
        <v>-400.11309999999997</v>
      </c>
    </row>
    <row r="122" spans="1:27" x14ac:dyDescent="0.2">
      <c r="D122" s="7" t="s">
        <v>76</v>
      </c>
      <c r="E122" s="4">
        <f ca="1">($Z79+$X119)*(1-ABS((0.48*$Z78+E121)/(0.48*$Z78+$W119))^(1+1/(1+$W119/$Z78)))</f>
        <v>370.49377919999785</v>
      </c>
      <c r="K122" s="4">
        <f ca="1">($Z79+$X119)*(1-ABS((0.48*$Z78+K121)/(0.48*$Z78+$W119))^(1+1/(1+$W119/$Z78)))</f>
        <v>343.88131415858749</v>
      </c>
      <c r="L122" s="4">
        <f ca="1">($Z79+$X119)*(1-ABS((0.48*$Z78+L121)/(0.48*$Z78+$W119))^(1+1/(1+$W119/$Z78)))</f>
        <v>328.48553673902705</v>
      </c>
      <c r="M122" s="4">
        <f ca="1">($Z79+$X119)*(1-ABS((0.48*$Z78+M121)/(0.48*$Z78+$W119))^(1+1/(1+$W119/$Z78)))</f>
        <v>318.15863349578262</v>
      </c>
      <c r="N122" s="4">
        <f ca="1">($Z79+$X119)*(1-ABS((0.48*$Z78+N121)/(0.48*$Z78+$W119))^(1+1/(1+$W119/$Z78)))</f>
        <v>353.42055829069221</v>
      </c>
    </row>
    <row r="123" spans="1:27" x14ac:dyDescent="0.2">
      <c r="D123" s="7" t="s">
        <v>77</v>
      </c>
      <c r="E123" s="4">
        <f ca="1">($Z80+$X120)*(1-ABS((0.48*$Z78+E121)/(0.48*$Z78+$W120))^(1+1/(1+$W120/$Z78)))</f>
        <v>153.49699547661388</v>
      </c>
      <c r="K123" s="4">
        <f ca="1">($Z80+$X120)*(1-ABS((0.48*$Z78+K121)/(0.48*$Z78+$W120))^(1+1/(1+$W120/$Z78)))</f>
        <v>143.16911035928163</v>
      </c>
      <c r="L123" s="4">
        <f ca="1">($Z80+$X120)*(1-ABS((0.48*$Z78+L121)/(0.48*$Z78+$W120))^(1+1/(1+$W120/$Z78)))</f>
        <v>137.2020520191206</v>
      </c>
      <c r="M123" s="4">
        <f ca="1">($Z80+$X120)*(1-ABS((0.48*$Z78+M121)/(0.48*$Z78+$W120))^(1+1/(1+$W120/$Z78)))</f>
        <v>133.20239185837801</v>
      </c>
      <c r="N123" s="4">
        <f ca="1">($Z80+$X120)*(1-ABS((0.48*$Z78+N121)/(0.48*$Z78+$W120))^(1+1/(1+$W120/$Z78)))</f>
        <v>146.86904862239237</v>
      </c>
    </row>
    <row r="124" spans="1:27" x14ac:dyDescent="0.2">
      <c r="A124" t="str">
        <f ca="1">IF(MAX(E124:N124)&gt;1,"non verificato","verificato")</f>
        <v>non verificato</v>
      </c>
      <c r="D124" s="7" t="s">
        <v>78</v>
      </c>
      <c r="E124" s="3">
        <f ca="1">ABS(E119/E122)^1.5+ABS(E120/E123)^1.5</f>
        <v>2.286844355191664E-2</v>
      </c>
      <c r="K124" s="3">
        <f ca="1">ABS(K119/K122)^1.5+ABS(K120/K123)^1.5</f>
        <v>1.4152418425456796</v>
      </c>
      <c r="L124" s="3">
        <f ca="1">ABS(L119/L122)^1.5+ABS(L120/L123)^1.5</f>
        <v>1.5087593706933449</v>
      </c>
      <c r="M124" s="3">
        <f ca="1">ABS(M119/M122)^1.5+ABS(M120/M123)^1.5</f>
        <v>0.5101459753827895</v>
      </c>
      <c r="N124" s="3">
        <f ca="1">ABS(N119/N122)^1.5+ABS(N120/N123)^1.5</f>
        <v>0.43815160314121282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3</v>
      </c>
      <c r="D127" t="s">
        <v>22</v>
      </c>
      <c r="E127" s="1" t="s">
        <v>23</v>
      </c>
      <c r="F127" s="44">
        <v>30</v>
      </c>
      <c r="G127" t="s">
        <v>24</v>
      </c>
      <c r="H127" t="s">
        <v>25</v>
      </c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70</v>
      </c>
      <c r="G128" t="s">
        <v>24</v>
      </c>
      <c r="H128" t="s">
        <v>33</v>
      </c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249.9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t="s">
        <v>39</v>
      </c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107.1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4">INDEX(O$4:O$27,$W127,1)</f>
        <v>-25.579000000000001</v>
      </c>
      <c r="F132" s="4">
        <f t="shared" ca="1" si="44"/>
        <v>-17.98</v>
      </c>
      <c r="G132" s="4">
        <f t="shared" ca="1" si="44"/>
        <v>0.39900000000000002</v>
      </c>
      <c r="H132" s="4">
        <f t="shared" ca="1" si="44"/>
        <v>112.25700000000001</v>
      </c>
      <c r="I132" s="4">
        <f t="shared" ca="1" si="44"/>
        <v>-1.498</v>
      </c>
      <c r="J132" s="4">
        <f t="shared" ca="1" si="44"/>
        <v>-3.4239999999999999</v>
      </c>
    </row>
    <row r="133" spans="1:27" x14ac:dyDescent="0.2">
      <c r="D133" s="1" t="s">
        <v>55</v>
      </c>
      <c r="E133" s="4">
        <f t="shared" ref="E133:J133" ca="1" si="45">INDEX(E$4:E$27,$W127,1)</f>
        <v>-8.8789999999999996</v>
      </c>
      <c r="F133" s="4">
        <f t="shared" ca="1" si="45"/>
        <v>-5.4080000000000004</v>
      </c>
      <c r="G133" s="4">
        <f t="shared" ca="1" si="45"/>
        <v>70.825999999999993</v>
      </c>
      <c r="H133" s="4">
        <f t="shared" ca="1" si="45"/>
        <v>0.182</v>
      </c>
      <c r="I133" s="4">
        <f t="shared" ca="1" si="45"/>
        <v>2.6520000000000001</v>
      </c>
      <c r="J133" s="4">
        <f t="shared" ca="1" si="45"/>
        <v>6.0609999999999999</v>
      </c>
    </row>
    <row r="134" spans="1:27" x14ac:dyDescent="0.2">
      <c r="D134" s="1" t="s">
        <v>56</v>
      </c>
      <c r="E134" s="4">
        <f t="shared" ref="E134:J134" ca="1" si="46">INDEX(O$4:O$27,$W127+2,1)</f>
        <v>-16.033000000000001</v>
      </c>
      <c r="F134" s="4">
        <f t="shared" ca="1" si="46"/>
        <v>-11.268000000000001</v>
      </c>
      <c r="G134" s="4">
        <f t="shared" ca="1" si="46"/>
        <v>0.254</v>
      </c>
      <c r="H134" s="4">
        <f t="shared" ca="1" si="46"/>
        <v>71.213999999999999</v>
      </c>
      <c r="I134" s="4">
        <f t="shared" ca="1" si="46"/>
        <v>-0.94599999999999995</v>
      </c>
      <c r="J134" s="4">
        <f t="shared" ca="1" si="46"/>
        <v>-2.161</v>
      </c>
    </row>
    <row r="135" spans="1:27" x14ac:dyDescent="0.2">
      <c r="D135" s="1" t="s">
        <v>57</v>
      </c>
      <c r="E135" s="4">
        <f t="shared" ref="E135:J135" ca="1" si="47">INDEX(E$4:E$27,$W127+2,1)</f>
        <v>-5.5529999999999999</v>
      </c>
      <c r="F135" s="4">
        <f t="shared" ca="1" si="47"/>
        <v>-3.3780000000000001</v>
      </c>
      <c r="G135" s="4">
        <f t="shared" ca="1" si="47"/>
        <v>44.904000000000003</v>
      </c>
      <c r="H135" s="4">
        <f t="shared" ca="1" si="47"/>
        <v>0.115</v>
      </c>
      <c r="I135" s="4">
        <f t="shared" ca="1" si="47"/>
        <v>1.6819999999999999</v>
      </c>
      <c r="J135" s="4">
        <f t="shared" ca="1" si="47"/>
        <v>3.8460000000000001</v>
      </c>
      <c r="M135" t="s">
        <v>58</v>
      </c>
    </row>
    <row r="136" spans="1:27" x14ac:dyDescent="0.2">
      <c r="D136" s="1" t="s">
        <v>12</v>
      </c>
      <c r="E136" s="4">
        <f t="shared" ref="E136:J136" ca="1" si="48">INDEX(Y$4:Y$27,$W127+3,1)</f>
        <v>-737.32300000000009</v>
      </c>
      <c r="F136" s="4">
        <f t="shared" ca="1" si="48"/>
        <v>-484.27499999999998</v>
      </c>
      <c r="G136" s="4">
        <f t="shared" ca="1" si="48"/>
        <v>-28.071999999999999</v>
      </c>
      <c r="H136" s="4">
        <f t="shared" ca="1" si="48"/>
        <v>138.166</v>
      </c>
      <c r="I136" s="4">
        <f t="shared" ca="1" si="48"/>
        <v>-2.968</v>
      </c>
      <c r="J136" s="4">
        <f t="shared" ca="1" si="48"/>
        <v>-6.7839999999999998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49">INDEX(O$4:O$27,$W127+1,1)</f>
        <v>25.725000000000001</v>
      </c>
      <c r="F139" s="4">
        <f t="shared" ca="1" si="49"/>
        <v>18.076000000000001</v>
      </c>
      <c r="G139" s="4">
        <f t="shared" ca="1" si="49"/>
        <v>-0.41299999999999998</v>
      </c>
      <c r="H139" s="4">
        <f t="shared" ca="1" si="49"/>
        <v>-115.629</v>
      </c>
      <c r="I139" s="4">
        <f t="shared" ca="1" si="49"/>
        <v>1.528</v>
      </c>
      <c r="J139" s="4">
        <f t="shared" ca="1" si="49"/>
        <v>3.492</v>
      </c>
    </row>
    <row r="140" spans="1:27" x14ac:dyDescent="0.2">
      <c r="D140" s="1" t="s">
        <v>55</v>
      </c>
      <c r="E140" s="4">
        <f t="shared" ref="E140:J140" ca="1" si="50">INDEX(E$4:E$27,$W127+1,1)</f>
        <v>8.8919999999999995</v>
      </c>
      <c r="F140" s="4">
        <f t="shared" ca="1" si="50"/>
        <v>5.4020000000000001</v>
      </c>
      <c r="G140" s="4">
        <f t="shared" ca="1" si="50"/>
        <v>-72.867000000000004</v>
      </c>
      <c r="H140" s="4">
        <f t="shared" ca="1" si="50"/>
        <v>-0.186</v>
      </c>
      <c r="I140" s="4">
        <f t="shared" ca="1" si="50"/>
        <v>-2.7320000000000002</v>
      </c>
      <c r="J140" s="4">
        <f t="shared" ca="1" si="50"/>
        <v>-6.2450000000000001</v>
      </c>
    </row>
    <row r="141" spans="1:27" x14ac:dyDescent="0.2">
      <c r="D141" s="1" t="s">
        <v>56</v>
      </c>
      <c r="E141" s="4">
        <f ca="1">E134</f>
        <v>-16.033000000000001</v>
      </c>
      <c r="F141" s="4">
        <f t="shared" ref="F141:J143" ca="1" si="51">F134</f>
        <v>-11.268000000000001</v>
      </c>
      <c r="G141" s="4">
        <f t="shared" ca="1" si="51"/>
        <v>0.254</v>
      </c>
      <c r="H141" s="4">
        <f t="shared" ca="1" si="51"/>
        <v>71.213999999999999</v>
      </c>
      <c r="I141" s="4">
        <f t="shared" ca="1" si="51"/>
        <v>-0.94599999999999995</v>
      </c>
      <c r="J141" s="4">
        <f t="shared" ca="1" si="51"/>
        <v>-2.161</v>
      </c>
    </row>
    <row r="142" spans="1:27" x14ac:dyDescent="0.2">
      <c r="D142" s="1" t="s">
        <v>57</v>
      </c>
      <c r="E142" s="4">
        <f ca="1">E135</f>
        <v>-5.5529999999999999</v>
      </c>
      <c r="F142" s="4">
        <f t="shared" ca="1" si="51"/>
        <v>-3.3780000000000001</v>
      </c>
      <c r="G142" s="4">
        <f t="shared" ca="1" si="51"/>
        <v>44.904000000000003</v>
      </c>
      <c r="H142" s="4">
        <f t="shared" ca="1" si="51"/>
        <v>0.115</v>
      </c>
      <c r="I142" s="4">
        <f t="shared" ca="1" si="51"/>
        <v>1.6819999999999999</v>
      </c>
      <c r="J142" s="4">
        <f t="shared" ca="1" si="51"/>
        <v>3.8460000000000001</v>
      </c>
    </row>
    <row r="143" spans="1:27" x14ac:dyDescent="0.2">
      <c r="D143" s="1" t="s">
        <v>12</v>
      </c>
      <c r="E143" s="4">
        <f ca="1">E136</f>
        <v>-737.32300000000009</v>
      </c>
      <c r="F143" s="4">
        <f t="shared" ca="1" si="51"/>
        <v>-484.27499999999998</v>
      </c>
      <c r="G143" s="4">
        <f t="shared" ca="1" si="51"/>
        <v>-28.071999999999999</v>
      </c>
      <c r="H143" s="4">
        <f t="shared" ca="1" si="51"/>
        <v>138.166</v>
      </c>
      <c r="I143" s="4">
        <f t="shared" ca="1" si="51"/>
        <v>-2.968</v>
      </c>
      <c r="J143" s="4">
        <f t="shared" ca="1" si="51"/>
        <v>-6.7839999999999998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2">E132-(E132-E139)/$M129*$M127</f>
        <v>-20.76925</v>
      </c>
      <c r="F146" s="14">
        <f t="shared" ca="1" si="52"/>
        <v>-14.59975</v>
      </c>
      <c r="G146" s="14">
        <f t="shared" ca="1" si="52"/>
        <v>0.32287500000000002</v>
      </c>
      <c r="H146" s="14">
        <f t="shared" ca="1" si="52"/>
        <v>90.892687499999994</v>
      </c>
      <c r="I146" s="14">
        <f t="shared" ca="1" si="52"/>
        <v>-1.2143125000000001</v>
      </c>
      <c r="J146" s="14">
        <f t="shared" ca="1" si="52"/>
        <v>-2.7756249999999998</v>
      </c>
      <c r="K146" s="14">
        <f ca="1">(ABS(G146)+ABS(I146))*SIGN(G146)</f>
        <v>1.5371875000000002</v>
      </c>
      <c r="L146" s="14">
        <f ca="1">(ABS(H146)+ABS(J146))*SIGN(H146)</f>
        <v>93.668312499999999</v>
      </c>
      <c r="M146" s="14">
        <f ca="1">(ABS(K146)+0.3*ABS(L146))*SIGN(K146)</f>
        <v>29.63768125</v>
      </c>
      <c r="N146" s="14">
        <f ca="1">(ABS(L146)+0.3*ABS(K146))*SIGN(L146)</f>
        <v>94.129468750000001</v>
      </c>
      <c r="O146" s="14">
        <f ca="1">F146+M146</f>
        <v>15.03793125</v>
      </c>
      <c r="P146" s="14">
        <f ca="1">F146-M146</f>
        <v>-44.23743125</v>
      </c>
      <c r="Q146" s="14">
        <f ca="1">F146+N146</f>
        <v>79.529718750000001</v>
      </c>
      <c r="R146" s="14">
        <f ca="1">F146-N146</f>
        <v>-108.72921875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3">E133-(E133-E140)/$M129*$M127</f>
        <v>-7.2129687499999999</v>
      </c>
      <c r="F147" s="14">
        <f t="shared" ca="1" si="53"/>
        <v>-4.3945625000000001</v>
      </c>
      <c r="G147" s="14">
        <f t="shared" ca="1" si="53"/>
        <v>57.354781249999995</v>
      </c>
      <c r="H147" s="14">
        <f t="shared" ca="1" si="53"/>
        <v>0.14749999999999999</v>
      </c>
      <c r="I147" s="14">
        <f t="shared" ca="1" si="53"/>
        <v>2.1472500000000001</v>
      </c>
      <c r="J147" s="14">
        <f t="shared" ca="1" si="53"/>
        <v>4.9073124999999997</v>
      </c>
      <c r="K147" s="14">
        <f t="shared" ref="K147:L150" ca="1" si="54">(ABS(G147)+ABS(I147))*SIGN(G147)</f>
        <v>59.502031249999995</v>
      </c>
      <c r="L147" s="14">
        <f t="shared" ca="1" si="54"/>
        <v>5.0548124999999997</v>
      </c>
      <c r="M147" s="14">
        <f ca="1">(ABS(K147)+0.3*ABS(L147))*SIGN(K147)</f>
        <v>61.018474999999995</v>
      </c>
      <c r="N147" s="14">
        <f ca="1">(ABS(L147)+0.3*ABS(K147))*SIGN(L147)</f>
        <v>22.905421874999998</v>
      </c>
      <c r="O147" s="14">
        <f ca="1">F147+M147</f>
        <v>56.623912499999996</v>
      </c>
      <c r="P147" s="14">
        <f ca="1">F147-M147</f>
        <v>-65.413037500000002</v>
      </c>
      <c r="Q147" s="14">
        <f ca="1">F147+N147</f>
        <v>18.510859374999999</v>
      </c>
      <c r="R147" s="14">
        <f ca="1">F147-N147</f>
        <v>-27.299984374999998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50" ca="1" si="55">E134</f>
        <v>-16.033000000000001</v>
      </c>
      <c r="F148" s="14">
        <f t="shared" ca="1" si="55"/>
        <v>-11.268000000000001</v>
      </c>
      <c r="G148" s="14">
        <f t="shared" ca="1" si="55"/>
        <v>0.254</v>
      </c>
      <c r="H148" s="14">
        <f t="shared" ca="1" si="55"/>
        <v>71.213999999999999</v>
      </c>
      <c r="I148" s="14">
        <f t="shared" ca="1" si="55"/>
        <v>-0.94599999999999995</v>
      </c>
      <c r="J148" s="14">
        <f t="shared" ca="1" si="55"/>
        <v>-2.161</v>
      </c>
      <c r="K148" s="14">
        <f t="shared" ca="1" si="54"/>
        <v>1.2</v>
      </c>
      <c r="L148" s="14">
        <f t="shared" ca="1" si="54"/>
        <v>73.375</v>
      </c>
      <c r="M148" s="14">
        <f ca="1">(ABS(K148)+0.3*ABS(L148))*SIGN(K148)</f>
        <v>23.212499999999999</v>
      </c>
      <c r="N148" s="14">
        <f ca="1">(ABS(L148)+0.3*ABS(K148))*SIGN(L148)</f>
        <v>73.734999999999999</v>
      </c>
      <c r="O148" s="14">
        <f ca="1">F148+M148</f>
        <v>11.944499999999998</v>
      </c>
      <c r="P148" s="14">
        <f ca="1">F148-M148</f>
        <v>-34.480499999999999</v>
      </c>
      <c r="Q148" s="14">
        <f ca="1">F148+N148</f>
        <v>62.466999999999999</v>
      </c>
      <c r="R148" s="14">
        <f ca="1">F148-N148</f>
        <v>-85.003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ca="1" si="55"/>
        <v>-5.5529999999999999</v>
      </c>
      <c r="F149" s="14">
        <f t="shared" ca="1" si="55"/>
        <v>-3.3780000000000001</v>
      </c>
      <c r="G149" s="14">
        <f t="shared" ca="1" si="55"/>
        <v>44.904000000000003</v>
      </c>
      <c r="H149" s="14">
        <f t="shared" ca="1" si="55"/>
        <v>0.115</v>
      </c>
      <c r="I149" s="14">
        <f t="shared" ca="1" si="55"/>
        <v>1.6819999999999999</v>
      </c>
      <c r="J149" s="14">
        <f t="shared" ca="1" si="55"/>
        <v>3.8460000000000001</v>
      </c>
      <c r="K149" s="14">
        <f t="shared" ca="1" si="54"/>
        <v>46.586000000000006</v>
      </c>
      <c r="L149" s="14">
        <f t="shared" ca="1" si="54"/>
        <v>3.9610000000000003</v>
      </c>
      <c r="M149" s="14">
        <f ca="1">(ABS(K149)+0.3*ABS(L149))*SIGN(K149)</f>
        <v>47.774300000000004</v>
      </c>
      <c r="N149" s="14">
        <f ca="1">(ABS(L149)+0.3*ABS(K149))*SIGN(L149)</f>
        <v>17.936800000000002</v>
      </c>
      <c r="O149" s="14">
        <f ca="1">F149+M149</f>
        <v>44.396300000000004</v>
      </c>
      <c r="P149" s="14">
        <f ca="1">F149-M149</f>
        <v>-51.152300000000004</v>
      </c>
      <c r="Q149" s="14">
        <f ca="1">F149+N149</f>
        <v>14.558800000000002</v>
      </c>
      <c r="R149" s="14">
        <f ca="1">F149-N149</f>
        <v>-21.314800000000002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-772.8130000000001</v>
      </c>
      <c r="F150" s="14">
        <f ca="1">F136+L136</f>
        <v>-511.57499999999999</v>
      </c>
      <c r="G150" s="14">
        <f t="shared" ca="1" si="55"/>
        <v>-28.071999999999999</v>
      </c>
      <c r="H150" s="14">
        <f t="shared" ca="1" si="55"/>
        <v>138.166</v>
      </c>
      <c r="I150" s="14">
        <f t="shared" ca="1" si="55"/>
        <v>-2.968</v>
      </c>
      <c r="J150" s="14">
        <f t="shared" ca="1" si="55"/>
        <v>-6.7839999999999998</v>
      </c>
      <c r="K150" s="14">
        <f t="shared" ca="1" si="54"/>
        <v>-31.04</v>
      </c>
      <c r="L150" s="14">
        <f t="shared" ca="1" si="54"/>
        <v>144.94999999999999</v>
      </c>
      <c r="M150" s="14">
        <f ca="1">(ABS(K150)+0.3*ABS(L150))*SIGN(K150)</f>
        <v>-74.524999999999991</v>
      </c>
      <c r="N150" s="14">
        <f ca="1">(ABS(L150)+0.3*ABS(K150))*SIGN(L150)</f>
        <v>154.262</v>
      </c>
      <c r="O150" s="14">
        <f ca="1">F150+M150</f>
        <v>-586.1</v>
      </c>
      <c r="P150" s="14">
        <f ca="1">F150-M150</f>
        <v>-437.05</v>
      </c>
      <c r="Q150" s="14">
        <f ca="1">F150+N150</f>
        <v>-357.31299999999999</v>
      </c>
      <c r="R150" s="14">
        <f ca="1">F150-N150</f>
        <v>-665.83699999999999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6">E139+(E132-E139)/$M129*$M128</f>
        <v>20.91525</v>
      </c>
      <c r="F153" s="14">
        <f t="shared" ca="1" si="56"/>
        <v>14.69575</v>
      </c>
      <c r="G153" s="14">
        <f t="shared" ca="1" si="56"/>
        <v>-0.33687499999999998</v>
      </c>
      <c r="H153" s="14">
        <f t="shared" ca="1" si="56"/>
        <v>-94.264687500000008</v>
      </c>
      <c r="I153" s="14">
        <f t="shared" ca="1" si="56"/>
        <v>1.2443124999999999</v>
      </c>
      <c r="J153" s="14">
        <f t="shared" ca="1" si="56"/>
        <v>2.8436249999999998</v>
      </c>
      <c r="K153" s="14">
        <f ca="1">(ABS(G153)+ABS(I153))*SIGN(G153)</f>
        <v>-1.5811875</v>
      </c>
      <c r="L153" s="14">
        <f ca="1">(ABS(H153)+ABS(J153))*SIGN(H153)</f>
        <v>-97.108312500000011</v>
      </c>
      <c r="M153" s="14">
        <f ca="1">(ABS(K153)+0.3*ABS(L153))*SIGN(K153)</f>
        <v>-30.71368125</v>
      </c>
      <c r="N153" s="14">
        <f ca="1">(ABS(L153)+0.3*ABS(K153))*SIGN(L153)</f>
        <v>-97.582668750000011</v>
      </c>
      <c r="O153" s="14">
        <f ca="1">F153+M153</f>
        <v>-16.01793125</v>
      </c>
      <c r="P153" s="14">
        <f ca="1">F153-M153</f>
        <v>45.409431249999997</v>
      </c>
      <c r="Q153" s="14">
        <f ca="1">F153+N153</f>
        <v>-82.886918750000007</v>
      </c>
      <c r="R153" s="14">
        <f ca="1">F153-N153</f>
        <v>112.27841875000001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57">E140+(E133-E140)/$M129*$M128</f>
        <v>7.2259687499999998</v>
      </c>
      <c r="F154" s="14">
        <f t="shared" ca="1" si="57"/>
        <v>4.3885624999999999</v>
      </c>
      <c r="G154" s="14">
        <f t="shared" ca="1" si="57"/>
        <v>-59.395781250000006</v>
      </c>
      <c r="H154" s="14">
        <f t="shared" ca="1" si="57"/>
        <v>-0.1515</v>
      </c>
      <c r="I154" s="14">
        <f t="shared" ca="1" si="57"/>
        <v>-2.2272500000000002</v>
      </c>
      <c r="J154" s="14">
        <f t="shared" ca="1" si="57"/>
        <v>-5.0913124999999999</v>
      </c>
      <c r="K154" s="14">
        <f t="shared" ref="K154:L157" ca="1" si="58">(ABS(G154)+ABS(I154))*SIGN(G154)</f>
        <v>-61.623031250000004</v>
      </c>
      <c r="L154" s="14">
        <f t="shared" ca="1" si="58"/>
        <v>-5.2428125000000003</v>
      </c>
      <c r="M154" s="14">
        <f ca="1">(ABS(K154)+0.3*ABS(L154))*SIGN(K154)</f>
        <v>-63.195875000000001</v>
      </c>
      <c r="N154" s="14">
        <f ca="1">(ABS(L154)+0.3*ABS(K154))*SIGN(L154)</f>
        <v>-23.729721874999999</v>
      </c>
      <c r="O154" s="14">
        <f ca="1">F154+M154</f>
        <v>-58.807312500000002</v>
      </c>
      <c r="P154" s="14">
        <f ca="1">F154-M154</f>
        <v>67.584437500000007</v>
      </c>
      <c r="Q154" s="14">
        <f ca="1">F154+N154</f>
        <v>-19.341159375</v>
      </c>
      <c r="R154" s="14">
        <f ca="1">F154-N154</f>
        <v>28.118284374999998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ca="1">E148</f>
        <v>-16.033000000000001</v>
      </c>
      <c r="F155" s="14">
        <f t="shared" ref="F155:J156" ca="1" si="59">F148</f>
        <v>-11.268000000000001</v>
      </c>
      <c r="G155" s="14">
        <f t="shared" ca="1" si="59"/>
        <v>0.254</v>
      </c>
      <c r="H155" s="14">
        <f t="shared" ca="1" si="59"/>
        <v>71.213999999999999</v>
      </c>
      <c r="I155" s="14">
        <f t="shared" ca="1" si="59"/>
        <v>-0.94599999999999995</v>
      </c>
      <c r="J155" s="14">
        <f t="shared" ca="1" si="59"/>
        <v>-2.161</v>
      </c>
      <c r="K155" s="14">
        <f t="shared" ca="1" si="58"/>
        <v>1.2</v>
      </c>
      <c r="L155" s="14">
        <f t="shared" ca="1" si="58"/>
        <v>73.375</v>
      </c>
      <c r="M155" s="14">
        <f ca="1">(ABS(K155)+0.3*ABS(L155))*SIGN(K155)</f>
        <v>23.212499999999999</v>
      </c>
      <c r="N155" s="14">
        <f ca="1">(ABS(L155)+0.3*ABS(K155))*SIGN(L155)</f>
        <v>73.734999999999999</v>
      </c>
      <c r="O155" s="14">
        <f ca="1">F155+M155</f>
        <v>11.944499999999998</v>
      </c>
      <c r="P155" s="14">
        <f ca="1">F155-M155</f>
        <v>-34.480499999999999</v>
      </c>
      <c r="Q155" s="14">
        <f ca="1">F155+N155</f>
        <v>62.466999999999999</v>
      </c>
      <c r="R155" s="14">
        <f ca="1">F155-N155</f>
        <v>-85.003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ca="1">E149</f>
        <v>-5.5529999999999999</v>
      </c>
      <c r="F156" s="14">
        <f t="shared" ca="1" si="59"/>
        <v>-3.3780000000000001</v>
      </c>
      <c r="G156" s="14">
        <f t="shared" ca="1" si="59"/>
        <v>44.904000000000003</v>
      </c>
      <c r="H156" s="14">
        <f t="shared" ca="1" si="59"/>
        <v>0.115</v>
      </c>
      <c r="I156" s="14">
        <f t="shared" ca="1" si="59"/>
        <v>1.6819999999999999</v>
      </c>
      <c r="J156" s="14">
        <f t="shared" ca="1" si="59"/>
        <v>3.8460000000000001</v>
      </c>
      <c r="K156" s="14">
        <f t="shared" ca="1" si="58"/>
        <v>46.586000000000006</v>
      </c>
      <c r="L156" s="14">
        <f t="shared" ca="1" si="58"/>
        <v>3.9610000000000003</v>
      </c>
      <c r="M156" s="14">
        <f ca="1">(ABS(K156)+0.3*ABS(L156))*SIGN(K156)</f>
        <v>47.774300000000004</v>
      </c>
      <c r="N156" s="14">
        <f ca="1">(ABS(L156)+0.3*ABS(K156))*SIGN(L156)</f>
        <v>17.936800000000002</v>
      </c>
      <c r="O156" s="14">
        <f ca="1">F156+M156</f>
        <v>44.396300000000004</v>
      </c>
      <c r="P156" s="14">
        <f ca="1">F156-M156</f>
        <v>-51.152300000000004</v>
      </c>
      <c r="Q156" s="14">
        <f ca="1">F156+N156</f>
        <v>14.558800000000002</v>
      </c>
      <c r="R156" s="14">
        <f ca="1">F156-N156</f>
        <v>-21.314800000000002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-790.55800000000011</v>
      </c>
      <c r="F157" s="14">
        <f ca="1">F143+L143</f>
        <v>-525.22500000000002</v>
      </c>
      <c r="G157" s="14">
        <f ca="1">G143</f>
        <v>-28.071999999999999</v>
      </c>
      <c r="H157" s="14">
        <f ca="1">H143</f>
        <v>138.166</v>
      </c>
      <c r="I157" s="14">
        <f ca="1">I143</f>
        <v>-2.968</v>
      </c>
      <c r="J157" s="14">
        <f ca="1">J143</f>
        <v>-6.7839999999999998</v>
      </c>
      <c r="K157" s="14">
        <f t="shared" ca="1" si="58"/>
        <v>-31.04</v>
      </c>
      <c r="L157" s="14">
        <f t="shared" ca="1" si="58"/>
        <v>144.94999999999999</v>
      </c>
      <c r="M157" s="14">
        <f ca="1">(ABS(K157)+0.3*ABS(L157))*SIGN(K157)</f>
        <v>-74.524999999999991</v>
      </c>
      <c r="N157" s="14">
        <f ca="1">(ABS(L157)+0.3*ABS(K157))*SIGN(L157)</f>
        <v>154.262</v>
      </c>
      <c r="O157" s="14">
        <f ca="1">F157+M157</f>
        <v>-599.75</v>
      </c>
      <c r="P157" s="14">
        <f ca="1">F157-M157</f>
        <v>-450.70000000000005</v>
      </c>
      <c r="Q157" s="14">
        <f ca="1">F157+N157</f>
        <v>-370.96300000000002</v>
      </c>
      <c r="R157" s="14">
        <f ca="1">F157-N157</f>
        <v>-679.48700000000008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3</v>
      </c>
      <c r="D160" s="1" t="s">
        <v>54</v>
      </c>
      <c r="E160" s="17">
        <f ca="1">E146</f>
        <v>-20.76925</v>
      </c>
      <c r="F160" s="4">
        <f t="shared" ref="F160:I161" ca="1" si="60">O146</f>
        <v>15.03793125</v>
      </c>
      <c r="G160" s="4">
        <f t="shared" ca="1" si="60"/>
        <v>-44.23743125</v>
      </c>
      <c r="H160" s="18">
        <f t="shared" ca="1" si="60"/>
        <v>79.529718750000001</v>
      </c>
      <c r="I160" s="18">
        <f t="shared" ca="1" si="60"/>
        <v>-108.72921875</v>
      </c>
      <c r="J160" s="4">
        <f>INDEX($N$327:$N$338,MATCH(A162,$L$327:$L$338,-1),1)</f>
        <v>105.4755</v>
      </c>
      <c r="K160" s="17">
        <f ca="1">MAX(ABS(F160),IF(J160="---",0,0.3*J160))</f>
        <v>31.642649999999996</v>
      </c>
      <c r="L160" s="17">
        <f ca="1">MAX(ABS(G160),IF(J160="---",0,0.3*J160))</f>
        <v>44.23743125</v>
      </c>
      <c r="M160" s="17">
        <f ca="1">MAX(ABS(H160),J160)</f>
        <v>105.4755</v>
      </c>
      <c r="N160" s="17">
        <f ca="1">MAX(ABS(I160),J160)</f>
        <v>108.72921875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</v>
      </c>
      <c r="R160" s="19">
        <f ca="1">MAX(L160-$Z128*(1-((0.48*$Z127+L162)/(0.48*$Z127))^2),0)/(($F128-2*$F129)*$O$2)*1000</f>
        <v>0</v>
      </c>
      <c r="S160" s="19">
        <f ca="1">MAX(M160-$Z128*(1-((0.48*$Z127+M162)/(0.48*$Z127))^2),0)/(($F128-2*$F129)*$O$2)*1000</f>
        <v>0</v>
      </c>
      <c r="T160" s="19">
        <f ca="1">MAX(N160-$Z128*(1-((0.48*$Z127+N162)/(0.48*$Z127))^2),0)/(($F128-2*$F129)*$O$2)*1000</f>
        <v>0</v>
      </c>
      <c r="U160" s="17">
        <f ca="1">MAX(P160:T160)</f>
        <v>0</v>
      </c>
      <c r="V160" s="47">
        <v>9.42</v>
      </c>
      <c r="W160" s="8">
        <f>2*V160*$O$2/10</f>
        <v>737.21739130434787</v>
      </c>
      <c r="X160" s="4">
        <f>W160*(F128-2*F129)/200</f>
        <v>228.53739130434784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-7.2129687499999999</v>
      </c>
      <c r="F161" s="18">
        <f t="shared" ca="1" si="60"/>
        <v>56.623912499999996</v>
      </c>
      <c r="G161" s="18">
        <f t="shared" ca="1" si="60"/>
        <v>-65.413037500000002</v>
      </c>
      <c r="H161" s="4">
        <f t="shared" ca="1" si="60"/>
        <v>18.510859374999999</v>
      </c>
      <c r="I161" s="4">
        <f t="shared" ca="1" si="60"/>
        <v>-27.299984374999998</v>
      </c>
      <c r="J161" s="4">
        <f>INDEX($O$327:$O$338,MATCH(A162,$L$327:$L$338,-1),1)</f>
        <v>145.02149999999997</v>
      </c>
      <c r="K161" s="17">
        <f ca="1">MAX(ABS(F161),J161)</f>
        <v>145.02149999999997</v>
      </c>
      <c r="L161" s="17">
        <f ca="1">MAX(ABS(G161),J161)</f>
        <v>145.02149999999997</v>
      </c>
      <c r="M161" s="17">
        <f ca="1">MAX(ABS(H161),IF(J161="---",0,0.3*J161))</f>
        <v>43.506449999999994</v>
      </c>
      <c r="N161" s="17">
        <f ca="1">MAX(ABS(I161),IF(J161="---",0,0.3*J161))</f>
        <v>43.506449999999994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8.7293317391350449</v>
      </c>
      <c r="R161" s="19">
        <f ca="1">MAX(L161-$Z129*(1-((0.48*$Z127+L162)/(0.48*$Z127))^2),0)/(($F127-2*$F129)*$O$2)*1000</f>
        <v>10.396020880416556</v>
      </c>
      <c r="S161" s="19">
        <f ca="1">MAX(M161-$Z129*(1-((0.48*$Z127+M162)/(0.48*$Z127))^2),0)/(($F127-2*$F129)*$O$2)*1000</f>
        <v>0</v>
      </c>
      <c r="T161" s="19">
        <f ca="1">MAX(N161-$Z129*(1-((0.48*$Z127+N162)/(0.48*$Z127))^2),0)/(($F127-2*$F129)*$O$2)*1000</f>
        <v>0</v>
      </c>
      <c r="U161" s="17">
        <f ca="1">MAX(P161:T161)</f>
        <v>10.396020880416556</v>
      </c>
      <c r="V161" s="47">
        <v>10.3</v>
      </c>
      <c r="W161" s="8">
        <f>2*V161*$O$2/10</f>
        <v>806.08695652173924</v>
      </c>
      <c r="X161" s="4">
        <f>W161*(F127-2*F129)/200</f>
        <v>88.669565217391323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-772.8130000000001</v>
      </c>
      <c r="F162" s="8">
        <f ca="1">O150</f>
        <v>-586.1</v>
      </c>
      <c r="G162" s="8">
        <f ca="1">P150</f>
        <v>-437.05</v>
      </c>
      <c r="H162" s="8">
        <f ca="1">Q150</f>
        <v>-357.31299999999999</v>
      </c>
      <c r="I162" s="8">
        <f ca="1">R150</f>
        <v>-665.83699999999999</v>
      </c>
      <c r="K162" s="17">
        <f ca="1">F162</f>
        <v>-586.1</v>
      </c>
      <c r="L162" s="17">
        <f ca="1">G162</f>
        <v>-437.05</v>
      </c>
      <c r="M162" s="17">
        <f ca="1">H162</f>
        <v>-357.31299999999999</v>
      </c>
      <c r="N162" s="17">
        <f ca="1">I162</f>
        <v>-665.83699999999999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422.89187002630916</v>
      </c>
      <c r="K163" s="4">
        <f ca="1">($Z128+$X160)*(1-ABS((0.48*$Z127+K162)/(0.48*$Z127+$W160))^(1+1/(1+$W160/$Z127)))</f>
        <v>391.17767867169039</v>
      </c>
      <c r="L163" s="4">
        <f ca="1">($Z128+$X160)*(1-ABS((0.48*$Z127+L162)/(0.48*$Z127+$W160))^(1+1/(1+$W160/$Z127)))</f>
        <v>361.39649006151677</v>
      </c>
      <c r="M163" s="4">
        <f ca="1">($Z128+$X160)*(1-ABS((0.48*$Z127+M162)/(0.48*$Z127+$W160))^(1+1/(1+$W160/$Z127)))</f>
        <v>343.88717740136514</v>
      </c>
      <c r="N163" s="4">
        <f ca="1">($Z128+$X160)*(1-ABS((0.48*$Z127+N162)/(0.48*$Z127+$W160))^(1+1/(1+$W160/$Z127)))</f>
        <v>405.49664925764864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173.8995599651887</v>
      </c>
      <c r="K164" s="4">
        <f ca="1">($Z129+$X161)*(1-ABS((0.48*$Z127+K162)/(0.48*$Z127+$W161))^(1+1/(1+$W161/$Z127)))</f>
        <v>161.53821160674468</v>
      </c>
      <c r="L164" s="4">
        <f ca="1">($Z129+$X161)*(1-ABS((0.48*$Z127+L162)/(0.48*$Z127+$W161))^(1+1/(1+$W161/$Z127)))</f>
        <v>149.96438348622712</v>
      </c>
      <c r="M164" s="4">
        <f ca="1">($Z129+$X161)*(1-ABS((0.48*$Z127+M162)/(0.48*$Z127+$W161))^(1+1/(1+$W161/$Z127)))</f>
        <v>143.17138383678531</v>
      </c>
      <c r="N164" s="4">
        <f ca="1">($Z129+$X161)*(1-ABS((0.48*$Z127+N162)/(0.48*$Z127+$W161))^(1+1/(1+$W161/$Z127)))</f>
        <v>167.11385032721159</v>
      </c>
    </row>
    <row r="165" spans="1:27" x14ac:dyDescent="0.2">
      <c r="A165" t="str">
        <f ca="1">IF(MAX(E165:N165)&gt;1,"non verificato","verificato")</f>
        <v>verificato</v>
      </c>
      <c r="D165" s="1" t="s">
        <v>78</v>
      </c>
      <c r="E165" s="3">
        <f ca="1">ABS(E160/E163)^1.5+ABS(E161/E164)^1.5</f>
        <v>1.9331372694239794E-2</v>
      </c>
      <c r="K165" s="3">
        <f ca="1">ABS(K160/K163)^1.5+ABS(K161/K164)^1.5</f>
        <v>0.87362655761128483</v>
      </c>
      <c r="L165" s="3">
        <f ca="1">ABS(L160/L163)^1.5+ABS(L161/L164)^1.5</f>
        <v>0.99379522925874986</v>
      </c>
      <c r="M165" s="3">
        <f ca="1">ABS(M160/M163)^1.5+ABS(M161/M164)^1.5</f>
        <v>0.33737689145524163</v>
      </c>
      <c r="N165" s="3">
        <f ca="1">ABS(N160/N163)^1.5+ABS(N161/N164)^1.5</f>
        <v>0.27168241878684218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20.91525</v>
      </c>
      <c r="F168" s="4">
        <f t="shared" ref="F168:I169" ca="1" si="61">O153</f>
        <v>-16.01793125</v>
      </c>
      <c r="G168" s="4">
        <f t="shared" ca="1" si="61"/>
        <v>45.409431249999997</v>
      </c>
      <c r="H168" s="18">
        <f t="shared" ca="1" si="61"/>
        <v>-82.886918750000007</v>
      </c>
      <c r="I168" s="18">
        <f t="shared" ca="1" si="61"/>
        <v>112.27841875000001</v>
      </c>
      <c r="J168" s="4">
        <f>INDEX($N$327:$N$338,MATCH(A162,$L$327:$L$338,-1)+1,1)</f>
        <v>188.47920000000002</v>
      </c>
      <c r="K168" s="17">
        <f ca="1">MAX(ABS(F168),IF(J168="---",0,0.3*J168))</f>
        <v>56.543760000000006</v>
      </c>
      <c r="L168" s="17">
        <f ca="1">MAX(ABS(G168),IF(J168="---",0,0.3*J168))</f>
        <v>56.543760000000006</v>
      </c>
      <c r="M168" s="17">
        <f ca="1">MAX(ABS(H168),J168)</f>
        <v>188.47920000000002</v>
      </c>
      <c r="N168" s="17">
        <f ca="1">MAX(ABS(I168),J168)</f>
        <v>188.47920000000002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0</v>
      </c>
      <c r="U168" s="17">
        <f ca="1">MAX(P168:T168)</f>
        <v>0</v>
      </c>
      <c r="V168" s="47">
        <v>9.42</v>
      </c>
      <c r="W168" s="8">
        <f>2*V168*$O$2/10</f>
        <v>737.21739130434787</v>
      </c>
      <c r="X168" s="4">
        <f>W168*(F128-2*F129)/200</f>
        <v>228.53739130434784</v>
      </c>
    </row>
    <row r="169" spans="1:27" x14ac:dyDescent="0.2">
      <c r="D169" s="1" t="s">
        <v>55</v>
      </c>
      <c r="E169" s="17">
        <f ca="1">E154</f>
        <v>7.2259687499999998</v>
      </c>
      <c r="F169" s="18">
        <f t="shared" ca="1" si="61"/>
        <v>-58.807312500000002</v>
      </c>
      <c r="G169" s="18">
        <f t="shared" ca="1" si="61"/>
        <v>67.584437500000007</v>
      </c>
      <c r="H169" s="4">
        <f t="shared" ca="1" si="61"/>
        <v>-19.341159375</v>
      </c>
      <c r="I169" s="4">
        <f t="shared" ca="1" si="61"/>
        <v>28.118284374999998</v>
      </c>
      <c r="J169" s="4">
        <f>INDEX($O$327:$O$338,MATCH(A162,$L$327:$L$338,-1)+1,1)</f>
        <v>214.76000000000002</v>
      </c>
      <c r="K169" s="17">
        <f ca="1">MAX(ABS(F169),J169)</f>
        <v>214.76000000000002</v>
      </c>
      <c r="L169" s="17">
        <f ca="1">MAX(ABS(G169),J169)</f>
        <v>214.76000000000002</v>
      </c>
      <c r="M169" s="17">
        <f ca="1">MAX(ABS(H169),IF(J169="---",0,0.3*J169))</f>
        <v>64.427999999999997</v>
      </c>
      <c r="N169" s="17">
        <f ca="1">MAX(ABS(I169),IF(J169="---",0,0.3*J169))</f>
        <v>64.427999999999997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1.2368953558696216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1.2368953558696216</v>
      </c>
      <c r="V169" s="47">
        <v>10.3</v>
      </c>
      <c r="W169" s="8">
        <f>2*V169*$O$2/10</f>
        <v>806.08695652173924</v>
      </c>
      <c r="X169" s="4">
        <f>W169*(F127-2*F129)/200</f>
        <v>88.669565217391323</v>
      </c>
    </row>
    <row r="170" spans="1:27" x14ac:dyDescent="0.2">
      <c r="D170" s="1" t="s">
        <v>12</v>
      </c>
      <c r="E170" s="20">
        <f ca="1">E157</f>
        <v>-790.55800000000011</v>
      </c>
      <c r="F170" s="8">
        <f ca="1">O157</f>
        <v>-599.75</v>
      </c>
      <c r="G170" s="8">
        <f ca="1">P157</f>
        <v>-450.70000000000005</v>
      </c>
      <c r="H170" s="8">
        <f ca="1">Q157</f>
        <v>-370.96300000000002</v>
      </c>
      <c r="I170" s="8">
        <f ca="1">R157</f>
        <v>-679.48700000000008</v>
      </c>
      <c r="K170" s="17">
        <f ca="1">F170</f>
        <v>-599.75</v>
      </c>
      <c r="L170" s="17">
        <f ca="1">G170</f>
        <v>-450.70000000000005</v>
      </c>
      <c r="M170" s="17">
        <f ca="1">H170</f>
        <v>-370.96300000000002</v>
      </c>
      <c r="N170" s="17">
        <f ca="1">I170</f>
        <v>-679.48700000000008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425.57242189002233</v>
      </c>
      <c r="K171" s="4">
        <f ca="1">($Z128+$X168)*(1-ABS((0.48*$Z127+K170)/(0.48*$Z127+$W168))^(1+1/(1+$W168/$Z127)))</f>
        <v>393.70968153784906</v>
      </c>
      <c r="L171" s="4">
        <f ca="1">($Z128+$X168)*(1-ABS((0.48*$Z127+L170)/(0.48*$Z127+$W168))^(1+1/(1+$W168/$Z127)))</f>
        <v>364.28467265155024</v>
      </c>
      <c r="M171" s="4">
        <f ca="1">($Z128+$X168)*(1-ABS((0.48*$Z127+M170)/(0.48*$Z127+$W168))^(1+1/(1+$W168/$Z127)))</f>
        <v>346.96143591653805</v>
      </c>
      <c r="N171" s="4">
        <f ca="1">($Z128+$X168)*(1-ABS((0.48*$Z127+N170)/(0.48*$Z127+$W168))^(1+1/(1+$W168/$Z127)))</f>
        <v>407.83298549590654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174.94663281085465</v>
      </c>
      <c r="K172" s="4">
        <f ca="1">($Z129+$X169)*(1-ABS((0.48*$Z127+K170)/(0.48*$Z127+$W169))^(1+1/(1+$W169/$Z127)))</f>
        <v>162.52356625902212</v>
      </c>
      <c r="L172" s="4">
        <f ca="1">($Z129+$X169)*(1-ABS((0.48*$Z127+L170)/(0.48*$Z127+$W169))^(1+1/(1+$W169/$Z127)))</f>
        <v>151.08565788526181</v>
      </c>
      <c r="M172" s="4">
        <f ca="1">($Z129+$X169)*(1-ABS((0.48*$Z127+M170)/(0.48*$Z127+$W169))^(1+1/(1+$W169/$Z127)))</f>
        <v>144.3635416761943</v>
      </c>
      <c r="N172" s="4">
        <f ca="1">($Z129+$X169)*(1-ABS((0.48*$Z127+N170)/(0.48*$Z127+$W169))^(1+1/(1+$W169/$Z127)))</f>
        <v>168.02439218088625</v>
      </c>
    </row>
    <row r="173" spans="1:27" x14ac:dyDescent="0.2">
      <c r="A173" t="str">
        <f ca="1">IF(MAX(E173:N173)&gt;1,"non verificato","verificato")</f>
        <v>non verificato</v>
      </c>
      <c r="D173" s="7" t="s">
        <v>78</v>
      </c>
      <c r="E173" s="3">
        <f ca="1">ABS(E168/E171)^1.5+ABS(E169/E172)^1.5</f>
        <v>1.9289503291824973E-2</v>
      </c>
      <c r="K173" s="3">
        <f ca="1">ABS(K168/K171)^1.5+ABS(K169/K172)^1.5</f>
        <v>1.5734191291833122</v>
      </c>
      <c r="L173" s="3">
        <f ca="1">ABS(L168/L171)^1.5+ABS(L169/L172)^1.5</f>
        <v>1.7558620847722326</v>
      </c>
      <c r="M173" s="3">
        <f ca="1">ABS(M168/M171)^1.5+ABS(M169/M172)^1.5</f>
        <v>0.69852461634599083</v>
      </c>
      <c r="N173" s="3">
        <f ca="1">ABS(N168/N171)^1.5+ABS(N169/N172)^1.5</f>
        <v>0.55161477543069859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3</v>
      </c>
      <c r="D176" t="s">
        <v>22</v>
      </c>
      <c r="E176" s="1" t="s">
        <v>23</v>
      </c>
      <c r="F176" s="44">
        <v>30</v>
      </c>
      <c r="G176" t="s">
        <v>24</v>
      </c>
      <c r="H176" t="s">
        <v>25</v>
      </c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70</v>
      </c>
      <c r="G177" t="s">
        <v>24</v>
      </c>
      <c r="H177" t="s">
        <v>33</v>
      </c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249.9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t="s">
        <v>39</v>
      </c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107.1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2">INDEX(O$4:O$27,$W176,1)</f>
        <v>-25.308</v>
      </c>
      <c r="F181" s="4">
        <f t="shared" ca="1" si="62"/>
        <v>-17.806000000000001</v>
      </c>
      <c r="G181" s="4">
        <f t="shared" ca="1" si="62"/>
        <v>0.53100000000000003</v>
      </c>
      <c r="H181" s="4">
        <f t="shared" ca="1" si="62"/>
        <v>146.71</v>
      </c>
      <c r="I181" s="4">
        <f t="shared" ca="1" si="62"/>
        <v>-1.9730000000000001</v>
      </c>
      <c r="J181" s="4">
        <f t="shared" ca="1" si="62"/>
        <v>-4.51</v>
      </c>
    </row>
    <row r="182" spans="1:27" x14ac:dyDescent="0.2">
      <c r="D182" s="1" t="s">
        <v>55</v>
      </c>
      <c r="E182" s="4">
        <f t="shared" ref="E182:J182" ca="1" si="63">INDEX(E$4:E$27,$W176,1)</f>
        <v>-8.1419999999999995</v>
      </c>
      <c r="F182" s="4">
        <f t="shared" ca="1" si="63"/>
        <v>-4.9359999999999999</v>
      </c>
      <c r="G182" s="4">
        <f t="shared" ca="1" si="63"/>
        <v>82.497</v>
      </c>
      <c r="H182" s="4">
        <f t="shared" ca="1" si="63"/>
        <v>0.23100000000000001</v>
      </c>
      <c r="I182" s="4">
        <f t="shared" ca="1" si="63"/>
        <v>3.03</v>
      </c>
      <c r="J182" s="4">
        <f t="shared" ca="1" si="63"/>
        <v>6.9269999999999996</v>
      </c>
    </row>
    <row r="183" spans="1:27" x14ac:dyDescent="0.2">
      <c r="D183" s="1" t="s">
        <v>56</v>
      </c>
      <c r="E183" s="4">
        <f t="shared" ref="E183:J183" ca="1" si="64">INDEX(O$4:O$27,$W176+2,1)</f>
        <v>-15.355</v>
      </c>
      <c r="F183" s="4">
        <f t="shared" ca="1" si="64"/>
        <v>-10.792999999999999</v>
      </c>
      <c r="G183" s="4">
        <f t="shared" ca="1" si="64"/>
        <v>0.31</v>
      </c>
      <c r="H183" s="4">
        <f t="shared" ca="1" si="64"/>
        <v>88.102999999999994</v>
      </c>
      <c r="I183" s="4">
        <f t="shared" ca="1" si="64"/>
        <v>-1.181</v>
      </c>
      <c r="J183" s="4">
        <f t="shared" ca="1" si="64"/>
        <v>-2.6989999999999998</v>
      </c>
    </row>
    <row r="184" spans="1:27" x14ac:dyDescent="0.2">
      <c r="D184" s="1" t="s">
        <v>57</v>
      </c>
      <c r="E184" s="4">
        <f t="shared" ref="E184:J184" ca="1" si="65">INDEX(E$4:E$27,$W176+2,1)</f>
        <v>-5.0460000000000003</v>
      </c>
      <c r="F184" s="4">
        <f t="shared" ca="1" si="65"/>
        <v>-3.0670000000000002</v>
      </c>
      <c r="G184" s="4">
        <f t="shared" ca="1" si="65"/>
        <v>51.427</v>
      </c>
      <c r="H184" s="4">
        <f t="shared" ca="1" si="65"/>
        <v>0.14399999999999999</v>
      </c>
      <c r="I184" s="4">
        <f t="shared" ca="1" si="65"/>
        <v>1.891</v>
      </c>
      <c r="J184" s="4">
        <f t="shared" ca="1" si="65"/>
        <v>4.3209999999999997</v>
      </c>
      <c r="M184" t="s">
        <v>58</v>
      </c>
    </row>
    <row r="185" spans="1:27" x14ac:dyDescent="0.2">
      <c r="D185" s="1" t="s">
        <v>12</v>
      </c>
      <c r="E185" s="4">
        <f t="shared" ref="E185:J185" ca="1" si="66">INDEX(Y$4:Y$27,$W176+3,1)</f>
        <v>-1036.7179999999998</v>
      </c>
      <c r="F185" s="4">
        <f t="shared" ca="1" si="66"/>
        <v>-677.00400000000002</v>
      </c>
      <c r="G185" s="4">
        <f t="shared" ca="1" si="66"/>
        <v>-60.847999999999999</v>
      </c>
      <c r="H185" s="4">
        <f t="shared" ca="1" si="66"/>
        <v>241.292</v>
      </c>
      <c r="I185" s="4">
        <f t="shared" ca="1" si="66"/>
        <v>-5.5720000000000001</v>
      </c>
      <c r="J185" s="4">
        <f t="shared" ca="1" si="66"/>
        <v>-12.736999999999998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67">INDEX(O$4:O$27,$W176+1,1)</f>
        <v>23.829000000000001</v>
      </c>
      <c r="F188" s="4">
        <f t="shared" ca="1" si="67"/>
        <v>16.731000000000002</v>
      </c>
      <c r="G188" s="4">
        <f t="shared" ca="1" si="67"/>
        <v>-0.46300000000000002</v>
      </c>
      <c r="H188" s="4">
        <f t="shared" ca="1" si="67"/>
        <v>-135.22</v>
      </c>
      <c r="I188" s="4">
        <f t="shared" ca="1" si="67"/>
        <v>1.806</v>
      </c>
      <c r="J188" s="4">
        <f t="shared" ca="1" si="67"/>
        <v>4.1269999999999998</v>
      </c>
    </row>
    <row r="189" spans="1:27" x14ac:dyDescent="0.2">
      <c r="D189" s="1" t="s">
        <v>55</v>
      </c>
      <c r="E189" s="4">
        <f t="shared" ref="E189:J189" ca="1" si="68">INDEX(E$4:E$27,$W176+1,1)</f>
        <v>8.0039999999999996</v>
      </c>
      <c r="F189" s="4">
        <f t="shared" ca="1" si="68"/>
        <v>4.8780000000000001</v>
      </c>
      <c r="G189" s="4">
        <f t="shared" ca="1" si="68"/>
        <v>-82.069000000000003</v>
      </c>
      <c r="H189" s="4">
        <f t="shared" ca="1" si="68"/>
        <v>-0.23</v>
      </c>
      <c r="I189" s="4">
        <f t="shared" ca="1" si="68"/>
        <v>-3.0190000000000001</v>
      </c>
      <c r="J189" s="4">
        <f t="shared" ca="1" si="68"/>
        <v>-6.9009999999999998</v>
      </c>
    </row>
    <row r="190" spans="1:27" x14ac:dyDescent="0.2">
      <c r="D190" s="1" t="s">
        <v>56</v>
      </c>
      <c r="E190" s="4">
        <f ca="1">E183</f>
        <v>-15.355</v>
      </c>
      <c r="F190" s="4">
        <f t="shared" ref="F190:J192" ca="1" si="69">F183</f>
        <v>-10.792999999999999</v>
      </c>
      <c r="G190" s="4">
        <f t="shared" ca="1" si="69"/>
        <v>0.31</v>
      </c>
      <c r="H190" s="4">
        <f t="shared" ca="1" si="69"/>
        <v>88.102999999999994</v>
      </c>
      <c r="I190" s="4">
        <f t="shared" ca="1" si="69"/>
        <v>-1.181</v>
      </c>
      <c r="J190" s="4">
        <f t="shared" ca="1" si="69"/>
        <v>-2.6989999999999998</v>
      </c>
    </row>
    <row r="191" spans="1:27" x14ac:dyDescent="0.2">
      <c r="D191" s="1" t="s">
        <v>57</v>
      </c>
      <c r="E191" s="4">
        <f ca="1">E184</f>
        <v>-5.0460000000000003</v>
      </c>
      <c r="F191" s="4">
        <f t="shared" ca="1" si="69"/>
        <v>-3.0670000000000002</v>
      </c>
      <c r="G191" s="4">
        <f t="shared" ca="1" si="69"/>
        <v>51.427</v>
      </c>
      <c r="H191" s="4">
        <f t="shared" ca="1" si="69"/>
        <v>0.14399999999999999</v>
      </c>
      <c r="I191" s="4">
        <f t="shared" ca="1" si="69"/>
        <v>1.891</v>
      </c>
      <c r="J191" s="4">
        <f t="shared" ca="1" si="69"/>
        <v>4.3209999999999997</v>
      </c>
    </row>
    <row r="192" spans="1:27" x14ac:dyDescent="0.2">
      <c r="D192" s="1" t="s">
        <v>12</v>
      </c>
      <c r="E192" s="4">
        <f ca="1">E185</f>
        <v>-1036.7179999999998</v>
      </c>
      <c r="F192" s="4">
        <f t="shared" ca="1" si="69"/>
        <v>-677.00400000000002</v>
      </c>
      <c r="G192" s="4">
        <f t="shared" ca="1" si="69"/>
        <v>-60.847999999999999</v>
      </c>
      <c r="H192" s="4">
        <f t="shared" ca="1" si="69"/>
        <v>241.292</v>
      </c>
      <c r="I192" s="4">
        <f t="shared" ca="1" si="69"/>
        <v>-5.5720000000000001</v>
      </c>
      <c r="J192" s="4">
        <f t="shared" ca="1" si="69"/>
        <v>-12.736999999999998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0">E181-(E181-E188)/$M178*$M176</f>
        <v>-20.701406249999998</v>
      </c>
      <c r="F195" s="14">
        <f t="shared" ca="1" si="70"/>
        <v>-14.568156250000001</v>
      </c>
      <c r="G195" s="14">
        <f t="shared" ca="1" si="70"/>
        <v>0.43781250000000005</v>
      </c>
      <c r="H195" s="14">
        <f t="shared" ca="1" si="70"/>
        <v>120.27906250000001</v>
      </c>
      <c r="I195" s="14">
        <f t="shared" ca="1" si="70"/>
        <v>-1.6187187500000002</v>
      </c>
      <c r="J195" s="14">
        <f t="shared" ca="1" si="70"/>
        <v>-3.7002812499999997</v>
      </c>
      <c r="K195" s="14">
        <f ca="1">(ABS(G195)+ABS(I195))*SIGN(G195)</f>
        <v>2.0565312500000004</v>
      </c>
      <c r="L195" s="14">
        <f ca="1">(ABS(H195)+ABS(J195))*SIGN(H195)</f>
        <v>123.97934375000001</v>
      </c>
      <c r="M195" s="14">
        <f ca="1">(ABS(K195)+0.3*ABS(L195))*SIGN(K195)</f>
        <v>39.250334375000001</v>
      </c>
      <c r="N195" s="14">
        <f ca="1">(ABS(L195)+0.3*ABS(K195))*SIGN(L195)</f>
        <v>124.59630312500001</v>
      </c>
      <c r="O195" s="14">
        <f ca="1">F195+M195</f>
        <v>24.682178125</v>
      </c>
      <c r="P195" s="14">
        <f ca="1">F195-M195</f>
        <v>-53.818490625000003</v>
      </c>
      <c r="Q195" s="14">
        <f ca="1">F195+N195</f>
        <v>110.028146875</v>
      </c>
      <c r="R195" s="14">
        <f ca="1">F195-N195</f>
        <v>-139.16445937500001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1">E182-(E182-E189)/$M178*$M176</f>
        <v>-6.6283124999999998</v>
      </c>
      <c r="F196" s="14">
        <f t="shared" ca="1" si="71"/>
        <v>-4.0159374999999997</v>
      </c>
      <c r="G196" s="14">
        <f t="shared" ca="1" si="71"/>
        <v>67.068937500000004</v>
      </c>
      <c r="H196" s="14">
        <f t="shared" ca="1" si="71"/>
        <v>0.18778125000000001</v>
      </c>
      <c r="I196" s="14">
        <f t="shared" ca="1" si="71"/>
        <v>2.4629062499999996</v>
      </c>
      <c r="J196" s="14">
        <f t="shared" ca="1" si="71"/>
        <v>5.6306249999999993</v>
      </c>
      <c r="K196" s="14">
        <f t="shared" ref="K196:L199" ca="1" si="72">(ABS(G196)+ABS(I196))*SIGN(G196)</f>
        <v>69.531843750000007</v>
      </c>
      <c r="L196" s="14">
        <f t="shared" ca="1" si="72"/>
        <v>5.8184062499999989</v>
      </c>
      <c r="M196" s="14">
        <f ca="1">(ABS(K196)+0.3*ABS(L196))*SIGN(K196)</f>
        <v>71.277365625000002</v>
      </c>
      <c r="N196" s="14">
        <f ca="1">(ABS(L196)+0.3*ABS(K196))*SIGN(L196)</f>
        <v>26.677959375</v>
      </c>
      <c r="O196" s="14">
        <f ca="1">F196+M196</f>
        <v>67.261428125000009</v>
      </c>
      <c r="P196" s="14">
        <f ca="1">F196-M196</f>
        <v>-75.293303124999994</v>
      </c>
      <c r="Q196" s="14">
        <f ca="1">F196+N196</f>
        <v>22.662021875000001</v>
      </c>
      <c r="R196" s="14">
        <f ca="1">F196-N196</f>
        <v>-30.693896875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9" ca="1" si="73">E183</f>
        <v>-15.355</v>
      </c>
      <c r="F197" s="14">
        <f t="shared" ca="1" si="73"/>
        <v>-10.792999999999999</v>
      </c>
      <c r="G197" s="14">
        <f t="shared" ca="1" si="73"/>
        <v>0.31</v>
      </c>
      <c r="H197" s="14">
        <f t="shared" ca="1" si="73"/>
        <v>88.102999999999994</v>
      </c>
      <c r="I197" s="14">
        <f t="shared" ca="1" si="73"/>
        <v>-1.181</v>
      </c>
      <c r="J197" s="14">
        <f t="shared" ca="1" si="73"/>
        <v>-2.6989999999999998</v>
      </c>
      <c r="K197" s="14">
        <f t="shared" ca="1" si="72"/>
        <v>1.4910000000000001</v>
      </c>
      <c r="L197" s="14">
        <f t="shared" ca="1" si="72"/>
        <v>90.801999999999992</v>
      </c>
      <c r="M197" s="14">
        <f ca="1">(ABS(K197)+0.3*ABS(L197))*SIGN(K197)</f>
        <v>28.731599999999997</v>
      </c>
      <c r="N197" s="14">
        <f ca="1">(ABS(L197)+0.3*ABS(K197))*SIGN(L197)</f>
        <v>91.249299999999991</v>
      </c>
      <c r="O197" s="14">
        <f ca="1">F197+M197</f>
        <v>17.938599999999997</v>
      </c>
      <c r="P197" s="14">
        <f ca="1">F197-M197</f>
        <v>-39.524599999999992</v>
      </c>
      <c r="Q197" s="14">
        <f ca="1">F197+N197</f>
        <v>80.456299999999999</v>
      </c>
      <c r="R197" s="14">
        <f ca="1">F197-N197</f>
        <v>-102.04229999999998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ca="1" si="73"/>
        <v>-5.0460000000000003</v>
      </c>
      <c r="F198" s="14">
        <f t="shared" ca="1" si="73"/>
        <v>-3.0670000000000002</v>
      </c>
      <c r="G198" s="14">
        <f t="shared" ca="1" si="73"/>
        <v>51.427</v>
      </c>
      <c r="H198" s="14">
        <f t="shared" ca="1" si="73"/>
        <v>0.14399999999999999</v>
      </c>
      <c r="I198" s="14">
        <f t="shared" ca="1" si="73"/>
        <v>1.891</v>
      </c>
      <c r="J198" s="14">
        <f t="shared" ca="1" si="73"/>
        <v>4.3209999999999997</v>
      </c>
      <c r="K198" s="14">
        <f t="shared" ca="1" si="72"/>
        <v>53.317999999999998</v>
      </c>
      <c r="L198" s="14">
        <f t="shared" ca="1" si="72"/>
        <v>4.4649999999999999</v>
      </c>
      <c r="M198" s="14">
        <f ca="1">(ABS(K198)+0.3*ABS(L198))*SIGN(K198)</f>
        <v>54.657499999999999</v>
      </c>
      <c r="N198" s="14">
        <f ca="1">(ABS(L198)+0.3*ABS(K198))*SIGN(L198)</f>
        <v>20.4604</v>
      </c>
      <c r="O198" s="14">
        <f ca="1">F198+M198</f>
        <v>51.590499999999999</v>
      </c>
      <c r="P198" s="14">
        <f ca="1">F198-M198</f>
        <v>-57.724499999999999</v>
      </c>
      <c r="Q198" s="14">
        <f ca="1">F198+N198</f>
        <v>17.3934</v>
      </c>
      <c r="R198" s="14">
        <f ca="1">F198-N198</f>
        <v>-23.5274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-1089.9529999999997</v>
      </c>
      <c r="F199" s="14">
        <f ca="1">F185+L185</f>
        <v>-717.95400000000006</v>
      </c>
      <c r="G199" s="14">
        <f t="shared" ca="1" si="73"/>
        <v>-60.847999999999999</v>
      </c>
      <c r="H199" s="14">
        <f t="shared" ca="1" si="73"/>
        <v>241.292</v>
      </c>
      <c r="I199" s="14">
        <f t="shared" ca="1" si="73"/>
        <v>-5.5720000000000001</v>
      </c>
      <c r="J199" s="14">
        <f t="shared" ca="1" si="73"/>
        <v>-12.736999999999998</v>
      </c>
      <c r="K199" s="14">
        <f t="shared" ca="1" si="72"/>
        <v>-66.42</v>
      </c>
      <c r="L199" s="14">
        <f t="shared" ca="1" si="72"/>
        <v>254.029</v>
      </c>
      <c r="M199" s="14">
        <f ca="1">(ABS(K199)+0.3*ABS(L199))*SIGN(K199)</f>
        <v>-142.62869999999998</v>
      </c>
      <c r="N199" s="14">
        <f ca="1">(ABS(L199)+0.3*ABS(K199))*SIGN(L199)</f>
        <v>273.95499999999998</v>
      </c>
      <c r="O199" s="14">
        <f ca="1">F199+M199</f>
        <v>-860.58270000000005</v>
      </c>
      <c r="P199" s="14">
        <f ca="1">F199-M199</f>
        <v>-575.32530000000008</v>
      </c>
      <c r="Q199" s="14">
        <f ca="1">F199+N199</f>
        <v>-443.99900000000008</v>
      </c>
      <c r="R199" s="14">
        <f ca="1">F199-N199</f>
        <v>-991.90900000000011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4">E188+(E181-E188)/$M178*$M177</f>
        <v>19.222406249999999</v>
      </c>
      <c r="F202" s="14">
        <f t="shared" ca="1" si="74"/>
        <v>13.493156250000002</v>
      </c>
      <c r="G202" s="14">
        <f t="shared" ca="1" si="74"/>
        <v>-0.36981249999999999</v>
      </c>
      <c r="H202" s="14">
        <f t="shared" ca="1" si="74"/>
        <v>-108.7890625</v>
      </c>
      <c r="I202" s="14">
        <f t="shared" ca="1" si="74"/>
        <v>1.4517187499999999</v>
      </c>
      <c r="J202" s="14">
        <f t="shared" ca="1" si="74"/>
        <v>3.3172812499999997</v>
      </c>
      <c r="K202" s="14">
        <f ca="1">(ABS(G202)+ABS(I202))*SIGN(G202)</f>
        <v>-1.82153125</v>
      </c>
      <c r="L202" s="14">
        <f ca="1">(ABS(H202)+ABS(J202))*SIGN(H202)</f>
        <v>-112.10634374999999</v>
      </c>
      <c r="M202" s="14">
        <f ca="1">(ABS(K202)+0.3*ABS(L202))*SIGN(K202)</f>
        <v>-35.453434374999993</v>
      </c>
      <c r="N202" s="14">
        <f ca="1">(ABS(L202)+0.3*ABS(K202))*SIGN(L202)</f>
        <v>-112.65280312499999</v>
      </c>
      <c r="O202" s="14">
        <f ca="1">F202+M202</f>
        <v>-21.960278124999991</v>
      </c>
      <c r="P202" s="14">
        <f ca="1">F202-M202</f>
        <v>48.946590624999999</v>
      </c>
      <c r="Q202" s="14">
        <f ca="1">F202+N202</f>
        <v>-99.159646874999993</v>
      </c>
      <c r="R202" s="14">
        <f ca="1">F202-N202</f>
        <v>126.14595937499999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75">E189+(E182-E189)/$M178*$M177</f>
        <v>6.4903124999999999</v>
      </c>
      <c r="F203" s="14">
        <f t="shared" ca="1" si="75"/>
        <v>3.9579374999999999</v>
      </c>
      <c r="G203" s="14">
        <f t="shared" ca="1" si="75"/>
        <v>-66.640937500000007</v>
      </c>
      <c r="H203" s="14">
        <f t="shared" ca="1" si="75"/>
        <v>-0.18678125000000001</v>
      </c>
      <c r="I203" s="14">
        <f t="shared" ca="1" si="75"/>
        <v>-2.4519062500000004</v>
      </c>
      <c r="J203" s="14">
        <f t="shared" ca="1" si="75"/>
        <v>-5.6046249999999995</v>
      </c>
      <c r="K203" s="14">
        <f t="shared" ref="K203:L206" ca="1" si="76">(ABS(G203)+ABS(I203))*SIGN(G203)</f>
        <v>-69.092843750000014</v>
      </c>
      <c r="L203" s="14">
        <f t="shared" ca="1" si="76"/>
        <v>-5.7914062499999996</v>
      </c>
      <c r="M203" s="14">
        <f ca="1">(ABS(K203)+0.3*ABS(L203))*SIGN(K203)</f>
        <v>-70.83026562500001</v>
      </c>
      <c r="N203" s="14">
        <f ca="1">(ABS(L203)+0.3*ABS(K203))*SIGN(L203)</f>
        <v>-26.519259375000004</v>
      </c>
      <c r="O203" s="14">
        <f ca="1">F203+M203</f>
        <v>-66.87232812500001</v>
      </c>
      <c r="P203" s="14">
        <f ca="1">F203-M203</f>
        <v>74.78820312500001</v>
      </c>
      <c r="Q203" s="14">
        <f ca="1">F203+N203</f>
        <v>-22.561321875000004</v>
      </c>
      <c r="R203" s="14">
        <f ca="1">F203-N203</f>
        <v>30.477196875000004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ca="1">E197</f>
        <v>-15.355</v>
      </c>
      <c r="F204" s="14">
        <f t="shared" ref="F204:J205" ca="1" si="77">F197</f>
        <v>-10.792999999999999</v>
      </c>
      <c r="G204" s="14">
        <f t="shared" ca="1" si="77"/>
        <v>0.31</v>
      </c>
      <c r="H204" s="14">
        <f t="shared" ca="1" si="77"/>
        <v>88.102999999999994</v>
      </c>
      <c r="I204" s="14">
        <f t="shared" ca="1" si="77"/>
        <v>-1.181</v>
      </c>
      <c r="J204" s="14">
        <f t="shared" ca="1" si="77"/>
        <v>-2.6989999999999998</v>
      </c>
      <c r="K204" s="14">
        <f t="shared" ca="1" si="76"/>
        <v>1.4910000000000001</v>
      </c>
      <c r="L204" s="14">
        <f t="shared" ca="1" si="76"/>
        <v>90.801999999999992</v>
      </c>
      <c r="M204" s="14">
        <f ca="1">(ABS(K204)+0.3*ABS(L204))*SIGN(K204)</f>
        <v>28.731599999999997</v>
      </c>
      <c r="N204" s="14">
        <f ca="1">(ABS(L204)+0.3*ABS(K204))*SIGN(L204)</f>
        <v>91.249299999999991</v>
      </c>
      <c r="O204" s="14">
        <f ca="1">F204+M204</f>
        <v>17.938599999999997</v>
      </c>
      <c r="P204" s="14">
        <f ca="1">F204-M204</f>
        <v>-39.524599999999992</v>
      </c>
      <c r="Q204" s="14">
        <f ca="1">F204+N204</f>
        <v>80.456299999999999</v>
      </c>
      <c r="R204" s="14">
        <f ca="1">F204-N204</f>
        <v>-102.04229999999998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ca="1">E198</f>
        <v>-5.0460000000000003</v>
      </c>
      <c r="F205" s="14">
        <f t="shared" ca="1" si="77"/>
        <v>-3.0670000000000002</v>
      </c>
      <c r="G205" s="14">
        <f t="shared" ca="1" si="77"/>
        <v>51.427</v>
      </c>
      <c r="H205" s="14">
        <f t="shared" ca="1" si="77"/>
        <v>0.14399999999999999</v>
      </c>
      <c r="I205" s="14">
        <f t="shared" ca="1" si="77"/>
        <v>1.891</v>
      </c>
      <c r="J205" s="14">
        <f t="shared" ca="1" si="77"/>
        <v>4.3209999999999997</v>
      </c>
      <c r="K205" s="14">
        <f t="shared" ca="1" si="76"/>
        <v>53.317999999999998</v>
      </c>
      <c r="L205" s="14">
        <f t="shared" ca="1" si="76"/>
        <v>4.4649999999999999</v>
      </c>
      <c r="M205" s="14">
        <f ca="1">(ABS(K205)+0.3*ABS(L205))*SIGN(K205)</f>
        <v>54.657499999999999</v>
      </c>
      <c r="N205" s="14">
        <f ca="1">(ABS(L205)+0.3*ABS(K205))*SIGN(L205)</f>
        <v>20.4604</v>
      </c>
      <c r="O205" s="14">
        <f ca="1">F205+M205</f>
        <v>51.590499999999999</v>
      </c>
      <c r="P205" s="14">
        <f ca="1">F205-M205</f>
        <v>-57.724499999999999</v>
      </c>
      <c r="Q205" s="14">
        <f ca="1">F205+N205</f>
        <v>17.3934</v>
      </c>
      <c r="R205" s="14">
        <f ca="1">F205-N205</f>
        <v>-23.5274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-1107.6979999999999</v>
      </c>
      <c r="F206" s="14">
        <f ca="1">F192+L192</f>
        <v>-731.60400000000004</v>
      </c>
      <c r="G206" s="14">
        <f ca="1">G192</f>
        <v>-60.847999999999999</v>
      </c>
      <c r="H206" s="14">
        <f ca="1">H192</f>
        <v>241.292</v>
      </c>
      <c r="I206" s="14">
        <f ca="1">I192</f>
        <v>-5.5720000000000001</v>
      </c>
      <c r="J206" s="14">
        <f ca="1">J192</f>
        <v>-12.736999999999998</v>
      </c>
      <c r="K206" s="14">
        <f t="shared" ca="1" si="76"/>
        <v>-66.42</v>
      </c>
      <c r="L206" s="14">
        <f t="shared" ca="1" si="76"/>
        <v>254.029</v>
      </c>
      <c r="M206" s="14">
        <f ca="1">(ABS(K206)+0.3*ABS(L206))*SIGN(K206)</f>
        <v>-142.62869999999998</v>
      </c>
      <c r="N206" s="14">
        <f ca="1">(ABS(L206)+0.3*ABS(K206))*SIGN(L206)</f>
        <v>273.95499999999998</v>
      </c>
      <c r="O206" s="14">
        <f ca="1">F206+M206</f>
        <v>-874.23270000000002</v>
      </c>
      <c r="P206" s="14">
        <f ca="1">F206-M206</f>
        <v>-588.97530000000006</v>
      </c>
      <c r="Q206" s="14">
        <f ca="1">F206+N206</f>
        <v>-457.64900000000006</v>
      </c>
      <c r="R206" s="14">
        <f ca="1">F206-N206</f>
        <v>-1005.559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3</v>
      </c>
      <c r="D209" s="1" t="s">
        <v>54</v>
      </c>
      <c r="E209" s="17">
        <f ca="1">E195</f>
        <v>-20.701406249999998</v>
      </c>
      <c r="F209" s="4">
        <f t="shared" ref="F209:I210" ca="1" si="78">O195</f>
        <v>24.682178125</v>
      </c>
      <c r="G209" s="4">
        <f t="shared" ca="1" si="78"/>
        <v>-53.818490625000003</v>
      </c>
      <c r="H209" s="18">
        <f t="shared" ca="1" si="78"/>
        <v>110.028146875</v>
      </c>
      <c r="I209" s="18">
        <f t="shared" ca="1" si="78"/>
        <v>-139.16445937500001</v>
      </c>
      <c r="J209" s="4">
        <f>INDEX($N$327:$N$338,MATCH(A211,$L$327:$L$338,-1),1)</f>
        <v>148.09079999999997</v>
      </c>
      <c r="K209" s="17">
        <f ca="1">MAX(ABS(F209),IF(J209="---",0,0.3*J209))</f>
        <v>44.427239999999991</v>
      </c>
      <c r="L209" s="17">
        <f ca="1">MAX(ABS(G209),IF(J209="---",0,0.3*J209))</f>
        <v>53.818490625000003</v>
      </c>
      <c r="M209" s="17">
        <f ca="1">MAX(ABS(H209),J209)</f>
        <v>148.09079999999997</v>
      </c>
      <c r="N209" s="17">
        <f ca="1">MAX(ABS(I209),J209)</f>
        <v>148.09079999999997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</v>
      </c>
      <c r="R209" s="19">
        <f ca="1">MAX(L209-$Z177*(1-((0.48*$Z176+L211)/(0.48*$Z176))^2),0)/(($F177-2*$F178)*$O$2)*1000</f>
        <v>0</v>
      </c>
      <c r="S209" s="19">
        <f ca="1">MAX(M209-$Z177*(1-((0.48*$Z176+M211)/(0.48*$Z176))^2),0)/(($F177-2*$F178)*$O$2)*1000</f>
        <v>0.69452847354500213</v>
      </c>
      <c r="T209" s="19">
        <f ca="1">MAX(N209-$Z177*(1-((0.48*$Z176+N211)/(0.48*$Z176))^2),0)/(($F177-2*$F178)*$O$2)*1000</f>
        <v>0</v>
      </c>
      <c r="U209" s="17">
        <f ca="1">MAX(P209:T209)</f>
        <v>0.69452847354500213</v>
      </c>
      <c r="V209" s="47">
        <v>9.42</v>
      </c>
      <c r="W209" s="8">
        <f>2*V209*$O$2/10</f>
        <v>737.21739130434787</v>
      </c>
      <c r="X209" s="4">
        <f>W209*(F177-2*F178)/200</f>
        <v>228.53739130434784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-6.6283124999999998</v>
      </c>
      <c r="F210" s="18">
        <f t="shared" ca="1" si="78"/>
        <v>67.261428125000009</v>
      </c>
      <c r="G210" s="18">
        <f t="shared" ca="1" si="78"/>
        <v>-75.293303124999994</v>
      </c>
      <c r="H210" s="4">
        <f t="shared" ca="1" si="78"/>
        <v>22.662021875000001</v>
      </c>
      <c r="I210" s="4">
        <f t="shared" ca="1" si="78"/>
        <v>-30.693896875</v>
      </c>
      <c r="J210" s="4">
        <f>INDEX($O$327:$O$338,MATCH(A211,$L$327:$L$338,-1),1)</f>
        <v>168.73999999999998</v>
      </c>
      <c r="K210" s="17">
        <f ca="1">MAX(ABS(F210),J210)</f>
        <v>168.73999999999998</v>
      </c>
      <c r="L210" s="17">
        <f ca="1">MAX(ABS(G210),J210)</f>
        <v>168.73999999999998</v>
      </c>
      <c r="M210" s="17">
        <f ca="1">MAX(ABS(H210),IF(J210="---",0,0.3*J210))</f>
        <v>50.621999999999993</v>
      </c>
      <c r="N210" s="17">
        <f ca="1">MAX(ABS(I210),IF(J210="---",0,0.3*J210))</f>
        <v>50.621999999999993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9.1244704990566525</v>
      </c>
      <c r="R210" s="19">
        <f ca="1">MAX(L210-$Z178*(1-((0.48*$Z176+L211)/(0.48*$Z176))^2),0)/(($F176-2*$F178)*$O$2)*1000</f>
        <v>11.595904982721665</v>
      </c>
      <c r="S210" s="19">
        <f ca="1">MAX(M210-$Z178*(1-((0.48*$Z176+M211)/(0.48*$Z176))^2),0)/(($F176-2*$F178)*$O$2)*1000</f>
        <v>0</v>
      </c>
      <c r="T210" s="19">
        <f ca="1">MAX(N210-$Z178*(1-((0.48*$Z176+N211)/(0.48*$Z176))^2),0)/(($F176-2*$F178)*$O$2)*1000</f>
        <v>0</v>
      </c>
      <c r="U210" s="17">
        <f ca="1">MAX(P210:T210)</f>
        <v>11.595904982721665</v>
      </c>
      <c r="V210" s="47">
        <v>10.3</v>
      </c>
      <c r="W210" s="8">
        <f>2*V210*$O$2/10</f>
        <v>806.08695652173924</v>
      </c>
      <c r="X210" s="4">
        <f>W210*(F176-2*F178)/200</f>
        <v>88.669565217391323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-1089.9529999999997</v>
      </c>
      <c r="F211" s="8">
        <f ca="1">O199</f>
        <v>-860.58270000000005</v>
      </c>
      <c r="G211" s="8">
        <f ca="1">P199</f>
        <v>-575.32530000000008</v>
      </c>
      <c r="H211" s="8">
        <f ca="1">Q199</f>
        <v>-443.99900000000008</v>
      </c>
      <c r="I211" s="8">
        <f ca="1">R199</f>
        <v>-991.90900000000011</v>
      </c>
      <c r="K211" s="17">
        <f ca="1">F211</f>
        <v>-860.58270000000005</v>
      </c>
      <c r="L211" s="17">
        <f ca="1">G211</f>
        <v>-575.32530000000008</v>
      </c>
      <c r="M211" s="17">
        <f ca="1">H211</f>
        <v>-443.99900000000008</v>
      </c>
      <c r="N211" s="17">
        <f ca="1">I211</f>
        <v>-991.90900000000011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461.57396862752</v>
      </c>
      <c r="K212" s="4">
        <f ca="1">($Z177+$X209)*(1-ABS((0.48*$Z176+K211)/(0.48*$Z176+$W209))^(1+1/(1+$W209/$Z176)))</f>
        <v>435.56988173277665</v>
      </c>
      <c r="L212" s="4">
        <f ca="1">($Z177+$X209)*(1-ABS((0.48*$Z176+L211)/(0.48*$Z176+$W209))^(1+1/(1+$W209/$Z176)))</f>
        <v>389.15563700271053</v>
      </c>
      <c r="M212" s="4">
        <f ca="1">($Z177+$X209)*(1-ABS((0.48*$Z176+M211)/(0.48*$Z176+$W209))^(1+1/(1+$W209/$Z176)))</f>
        <v>362.8708300577614</v>
      </c>
      <c r="N212" s="4">
        <f ca="1">($Z177+$X209)*(1-ABS((0.48*$Z176+N211)/(0.48*$Z176+$W209))^(1+1/(1+$W209/$Z176)))</f>
        <v>451.75765719839387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189.06546376807486</v>
      </c>
      <c r="K213" s="4">
        <f ca="1">($Z178+$X210)*(1-ABS((0.48*$Z176+K211)/(0.48*$Z176+$W210))^(1+1/(1+$W210/$Z176)))</f>
        <v>178.85581691987511</v>
      </c>
      <c r="L213" s="4">
        <f ca="1">($Z178+$X210)*(1-ABS((0.48*$Z176+L211)/(0.48*$Z176+$W210))^(1+1/(1+$W210/$Z176)))</f>
        <v>160.75148025370279</v>
      </c>
      <c r="M213" s="4">
        <f ca="1">($Z178+$X210)*(1-ABS((0.48*$Z176+M211)/(0.48*$Z176+$W210))^(1+1/(1+$W210/$Z176)))</f>
        <v>150.53673572260664</v>
      </c>
      <c r="N213" s="4">
        <f ca="1">($Z178+$X210)*(1-ABS((0.48*$Z176+N211)/(0.48*$Z176+$W210))^(1+1/(1+$W210/$Z176)))</f>
        <v>185.20231677928427</v>
      </c>
    </row>
    <row r="214" spans="1:27" x14ac:dyDescent="0.2">
      <c r="A214" t="str">
        <f ca="1">IF(MAX(E214:N214)&gt;1,"non verificato","verificato")</f>
        <v>non verificato</v>
      </c>
      <c r="D214" s="1" t="s">
        <v>78</v>
      </c>
      <c r="E214" s="3">
        <f ca="1">ABS(E209/E212)^1.5+ABS(E210/E213)^1.5</f>
        <v>1.6062389238480412E-2</v>
      </c>
      <c r="K214" s="3">
        <f ca="1">ABS(K209/K212)^1.5+ABS(K210/K213)^1.5</f>
        <v>0.94894858791086534</v>
      </c>
      <c r="L214" s="3">
        <f ca="1">ABS(L209/L212)^1.5+ABS(L210/L213)^1.5</f>
        <v>1.1268903244384776</v>
      </c>
      <c r="M214" s="3">
        <f ca="1">ABS(M209/M212)^1.5+ABS(M210/M213)^1.5</f>
        <v>0.45571856495411167</v>
      </c>
      <c r="N214" s="3">
        <f ca="1">ABS(N209/N212)^1.5+ABS(N210/N213)^1.5</f>
        <v>0.33058918094957479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19.222406249999999</v>
      </c>
      <c r="F217" s="4">
        <f t="shared" ref="F217:I218" ca="1" si="79">O202</f>
        <v>-21.960278124999991</v>
      </c>
      <c r="G217" s="4">
        <f t="shared" ca="1" si="79"/>
        <v>48.946590624999999</v>
      </c>
      <c r="H217" s="18">
        <f t="shared" ca="1" si="79"/>
        <v>-99.159646874999993</v>
      </c>
      <c r="I217" s="18">
        <f t="shared" ca="1" si="79"/>
        <v>126.14595937499999</v>
      </c>
      <c r="J217" s="4">
        <f>INDEX($N$327:$N$338,MATCH(A211,$L$327:$L$338,-1)+1,1)</f>
        <v>222.61199999999999</v>
      </c>
      <c r="K217" s="17">
        <f ca="1">MAX(ABS(F217),IF(J217="---",0,0.3*J217))</f>
        <v>66.783599999999993</v>
      </c>
      <c r="L217" s="17">
        <f ca="1">MAX(ABS(G217),IF(J217="---",0,0.3*J217))</f>
        <v>66.783599999999993</v>
      </c>
      <c r="M217" s="17">
        <f ca="1">MAX(ABS(H217),J217)</f>
        <v>222.61199999999999</v>
      </c>
      <c r="N217" s="17">
        <f ca="1">MAX(ABS(I217),J217)</f>
        <v>222.61199999999999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0</v>
      </c>
      <c r="U217" s="17">
        <f ca="1">MAX(P217:T217)</f>
        <v>0</v>
      </c>
      <c r="V217" s="47">
        <v>9.42</v>
      </c>
      <c r="W217" s="8">
        <f>2*V217*$O$2/10</f>
        <v>737.21739130434787</v>
      </c>
      <c r="X217" s="4">
        <f>W217*(F177-2*F178)/200</f>
        <v>228.53739130434784</v>
      </c>
    </row>
    <row r="218" spans="1:27" x14ac:dyDescent="0.2">
      <c r="D218" s="1" t="s">
        <v>55</v>
      </c>
      <c r="E218" s="17">
        <f ca="1">E203</f>
        <v>6.4903124999999999</v>
      </c>
      <c r="F218" s="18">
        <f t="shared" ca="1" si="79"/>
        <v>-66.87232812500001</v>
      </c>
      <c r="G218" s="18">
        <f t="shared" ca="1" si="79"/>
        <v>74.78820312500001</v>
      </c>
      <c r="H218" s="4">
        <f t="shared" ca="1" si="79"/>
        <v>-22.561321875000004</v>
      </c>
      <c r="I218" s="4">
        <f t="shared" ca="1" si="79"/>
        <v>30.477196875000004</v>
      </c>
      <c r="J218" s="4">
        <f>INDEX($O$327:$O$338,MATCH(A211,$L$327:$L$338,-1)+1,1)</f>
        <v>230.1</v>
      </c>
      <c r="K218" s="17">
        <f ca="1">MAX(ABS(F218),J218)</f>
        <v>230.1</v>
      </c>
      <c r="L218" s="17">
        <f ca="1">MAX(ABS(G218),J218)</f>
        <v>230.1</v>
      </c>
      <c r="M218" s="17">
        <f ca="1">MAX(ABS(H218),IF(J218="---",0,0.3*J218))</f>
        <v>69.03</v>
      </c>
      <c r="N218" s="17">
        <f ca="1">MAX(ABS(I218),IF(J218="---",0,0.3*J218))</f>
        <v>69.03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0.54143170102603599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0.54143170102603599</v>
      </c>
      <c r="V218" s="47">
        <v>10.3</v>
      </c>
      <c r="W218" s="8">
        <f>2*V218*$O$2/10</f>
        <v>806.08695652173924</v>
      </c>
      <c r="X218" s="4">
        <f>W218*(F176-2*F178)/200</f>
        <v>88.669565217391323</v>
      </c>
    </row>
    <row r="219" spans="1:27" x14ac:dyDescent="0.2">
      <c r="D219" s="1" t="s">
        <v>12</v>
      </c>
      <c r="E219" s="20">
        <f ca="1">E206</f>
        <v>-1107.6979999999999</v>
      </c>
      <c r="F219" s="8">
        <f ca="1">O206</f>
        <v>-874.23270000000002</v>
      </c>
      <c r="G219" s="8">
        <f ca="1">P206</f>
        <v>-588.97530000000006</v>
      </c>
      <c r="H219" s="8">
        <f ca="1">Q206</f>
        <v>-457.64900000000006</v>
      </c>
      <c r="I219" s="8">
        <f ca="1">R206</f>
        <v>-1005.559</v>
      </c>
      <c r="K219" s="17">
        <f ca="1">F219</f>
        <v>-874.23270000000002</v>
      </c>
      <c r="L219" s="17">
        <f ca="1">G219</f>
        <v>-588.97530000000006</v>
      </c>
      <c r="M219" s="17">
        <f ca="1">H219</f>
        <v>-457.64900000000006</v>
      </c>
      <c r="N219" s="17">
        <f ca="1">I219</f>
        <v>-1005.559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463.13492703399498</v>
      </c>
      <c r="K220" s="4">
        <f ca="1">($Z177+$X217)*(1-ABS((0.48*$Z176+K219)/(0.48*$Z176+$W217))^(1+1/(1+$W217/$Z176)))</f>
        <v>437.40962368043739</v>
      </c>
      <c r="L220" s="4">
        <f ca="1">($Z177+$X217)*(1-ABS((0.48*$Z176+L219)/(0.48*$Z176+$W217))^(1+1/(1+$W217/$Z176)))</f>
        <v>391.7137882890982</v>
      </c>
      <c r="M220" s="4">
        <f ca="1">($Z177+$X217)*(1-ABS((0.48*$Z176+M219)/(0.48*$Z176+$W217))^(1+1/(1+$W217/$Z176)))</f>
        <v>365.74265740835472</v>
      </c>
      <c r="N220" s="4">
        <f ca="1">($Z177+$X217)*(1-ABS((0.48*$Z176+N219)/(0.48*$Z176+$W217))^(1+1/(1+$W217/$Z176)))</f>
        <v>453.24310023707079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189.68123708355466</v>
      </c>
      <c r="K221" s="4">
        <f ca="1">($Z178+$X218)*(1-ABS((0.48*$Z176+K219)/(0.48*$Z176+$W218))^(1+1/(1+$W218/$Z176)))</f>
        <v>179.57594818572227</v>
      </c>
      <c r="L221" s="4">
        <f ca="1">($Z178+$X218)*(1-ABS((0.48*$Z176+L219)/(0.48*$Z176+$W218))^(1+1/(1+$W218/$Z176)))</f>
        <v>161.74682454982775</v>
      </c>
      <c r="M221" s="4">
        <f ca="1">($Z178+$X218)*(1-ABS((0.48*$Z176+M219)/(0.48*$Z176+$W218))^(1+1/(1+$W218/$Z176)))</f>
        <v>151.65177588267858</v>
      </c>
      <c r="N221" s="4">
        <f ca="1">($Z178+$X218)*(1-ABS((0.48*$Z176+N219)/(0.48*$Z176+$W218))^(1+1/(1+$W218/$Z176)))</f>
        <v>185.78603438197234</v>
      </c>
    </row>
    <row r="222" spans="1:27" x14ac:dyDescent="0.2">
      <c r="A222" t="str">
        <f ca="1">IF(MAX(E222:N222)&gt;1,"non verificato","verificato")</f>
        <v>non verificato</v>
      </c>
      <c r="D222" s="7" t="s">
        <v>78</v>
      </c>
      <c r="E222" s="3">
        <f ca="1">ABS(E217/E220)^1.5+ABS(E218/E221)^1.5</f>
        <v>1.4785104720931844E-2</v>
      </c>
      <c r="K222" s="3">
        <f ca="1">ABS(K217/K220)^1.5+ABS(K218/K221)^1.5</f>
        <v>1.5101081977758675</v>
      </c>
      <c r="L222" s="3">
        <f ca="1">ABS(L217/L220)^1.5+ABS(L218/L221)^1.5</f>
        <v>1.7671599443960191</v>
      </c>
      <c r="M222" s="3">
        <f ca="1">ABS(M217/M220)^1.5+ABS(M218/M221)^1.5</f>
        <v>0.78195733116278276</v>
      </c>
      <c r="N222" s="3">
        <f ca="1">ABS(N217/N220)^1.5+ABS(N218/N221)^1.5</f>
        <v>0.57069587460644822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3</v>
      </c>
      <c r="D225" t="s">
        <v>22</v>
      </c>
      <c r="E225" s="1" t="s">
        <v>23</v>
      </c>
      <c r="F225" s="44">
        <v>30</v>
      </c>
      <c r="G225" t="s">
        <v>24</v>
      </c>
      <c r="H225" t="s">
        <v>25</v>
      </c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70</v>
      </c>
      <c r="G226" t="s">
        <v>24</v>
      </c>
      <c r="H226" t="s">
        <v>33</v>
      </c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249.9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t="s">
        <v>39</v>
      </c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107.1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ca="1">INDEX(O$4:O$27,$W225,1)</f>
        <v>-24.428000000000001</v>
      </c>
      <c r="F230" s="4">
        <f t="shared" ref="F230:J230" ca="1" si="80">INDEX(P$4:P$27,$W225,1)</f>
        <v>-17.137</v>
      </c>
      <c r="G230" s="4">
        <f t="shared" ca="1" si="80"/>
        <v>0.64200000000000002</v>
      </c>
      <c r="H230" s="4">
        <f t="shared" ca="1" si="80"/>
        <v>158.90100000000001</v>
      </c>
      <c r="I230" s="4">
        <f t="shared" ca="1" si="80"/>
        <v>-2.149</v>
      </c>
      <c r="J230" s="4">
        <f t="shared" ca="1" si="80"/>
        <v>-4.9119999999999999</v>
      </c>
    </row>
    <row r="231" spans="1:27" x14ac:dyDescent="0.2">
      <c r="D231" s="1" t="s">
        <v>55</v>
      </c>
      <c r="E231" s="4">
        <f t="shared" ref="E231:J231" ca="1" si="81">INDEX(E$4:E$27,$W225,1)</f>
        <v>-7.0510000000000002</v>
      </c>
      <c r="F231" s="4">
        <f t="shared" ca="1" si="81"/>
        <v>-4.3600000000000003</v>
      </c>
      <c r="G231" s="4">
        <f t="shared" ca="1" si="81"/>
        <v>92.113</v>
      </c>
      <c r="H231" s="4">
        <f t="shared" ca="1" si="81"/>
        <v>0.254</v>
      </c>
      <c r="I231" s="4">
        <f t="shared" ca="1" si="81"/>
        <v>3.2909999999999999</v>
      </c>
      <c r="J231" s="4">
        <f t="shared" ca="1" si="81"/>
        <v>7.5229999999999997</v>
      </c>
    </row>
    <row r="232" spans="1:27" x14ac:dyDescent="0.2">
      <c r="D232" s="1" t="s">
        <v>56</v>
      </c>
      <c r="E232" s="4">
        <f t="shared" ref="E232:J232" ca="1" si="82">INDEX(O$4:O$27,$W225+2,1)</f>
        <v>-15.513</v>
      </c>
      <c r="F232" s="4">
        <f t="shared" ca="1" si="82"/>
        <v>-10.865</v>
      </c>
      <c r="G232" s="4">
        <f t="shared" ca="1" si="82"/>
        <v>0.39800000000000002</v>
      </c>
      <c r="H232" s="4">
        <f t="shared" ca="1" si="82"/>
        <v>98.843999999999994</v>
      </c>
      <c r="I232" s="4">
        <f t="shared" ca="1" si="82"/>
        <v>-1.302</v>
      </c>
      <c r="J232" s="4">
        <f t="shared" ca="1" si="82"/>
        <v>-2.976</v>
      </c>
    </row>
    <row r="233" spans="1:27" x14ac:dyDescent="0.2">
      <c r="D233" s="1" t="s">
        <v>57</v>
      </c>
      <c r="E233" s="4">
        <f t="shared" ref="E233:J233" ca="1" si="83">INDEX(E$4:E$27,$W225+2,1)</f>
        <v>-4.4009999999999998</v>
      </c>
      <c r="F233" s="4">
        <f t="shared" ca="1" si="83"/>
        <v>-2.7320000000000002</v>
      </c>
      <c r="G233" s="4">
        <f t="shared" ca="1" si="83"/>
        <v>57.866</v>
      </c>
      <c r="H233" s="4">
        <f t="shared" ca="1" si="83"/>
        <v>0.16</v>
      </c>
      <c r="I233" s="4">
        <f t="shared" ca="1" si="83"/>
        <v>2.069</v>
      </c>
      <c r="J233" s="4">
        <f t="shared" ca="1" si="83"/>
        <v>4.7290000000000001</v>
      </c>
      <c r="M233" t="s">
        <v>58</v>
      </c>
    </row>
    <row r="234" spans="1:27" x14ac:dyDescent="0.2">
      <c r="D234" s="1" t="s">
        <v>12</v>
      </c>
      <c r="E234" s="4">
        <f t="shared" ref="E234:J234" ca="1" si="84">INDEX(Y$4:Y$27,$W225+3,1)</f>
        <v>-1333.5229999999999</v>
      </c>
      <c r="F234" s="4">
        <f t="shared" ca="1" si="84"/>
        <v>-867.99</v>
      </c>
      <c r="G234" s="4">
        <f t="shared" ca="1" si="84"/>
        <v>-101.65</v>
      </c>
      <c r="H234" s="4">
        <f t="shared" ca="1" si="84"/>
        <v>357.49</v>
      </c>
      <c r="I234" s="4">
        <f t="shared" ca="1" si="84"/>
        <v>-8.6379999999999999</v>
      </c>
      <c r="J234" s="4">
        <f t="shared" ca="1" si="84"/>
        <v>-19.744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5">INDEX(O$4:O$27,$W225+1,1)</f>
        <v>25.213000000000001</v>
      </c>
      <c r="F237" s="4">
        <f t="shared" ca="1" si="85"/>
        <v>17.632000000000001</v>
      </c>
      <c r="G237" s="4">
        <f t="shared" ca="1" si="85"/>
        <v>-0.63100000000000001</v>
      </c>
      <c r="H237" s="4">
        <f t="shared" ca="1" si="85"/>
        <v>-157.4</v>
      </c>
      <c r="I237" s="4">
        <f t="shared" ca="1" si="85"/>
        <v>2.0179999999999998</v>
      </c>
      <c r="J237" s="4">
        <f t="shared" ca="1" si="85"/>
        <v>4.6120000000000001</v>
      </c>
    </row>
    <row r="238" spans="1:27" x14ac:dyDescent="0.2">
      <c r="D238" s="1" t="s">
        <v>55</v>
      </c>
      <c r="E238" s="4">
        <f t="shared" ref="E238:J238" ca="1" si="86">INDEX(E$4:E$27,$W225+1,1)</f>
        <v>7.032</v>
      </c>
      <c r="F238" s="4">
        <f t="shared" ca="1" si="86"/>
        <v>4.3819999999999997</v>
      </c>
      <c r="G238" s="4">
        <f t="shared" ca="1" si="86"/>
        <v>-93.058000000000007</v>
      </c>
      <c r="H238" s="4">
        <f t="shared" ca="1" si="86"/>
        <v>-0.25700000000000001</v>
      </c>
      <c r="I238" s="4">
        <f t="shared" ca="1" si="86"/>
        <v>-3.3290000000000002</v>
      </c>
      <c r="J238" s="4">
        <f t="shared" ca="1" si="86"/>
        <v>-7.61</v>
      </c>
    </row>
    <row r="239" spans="1:27" x14ac:dyDescent="0.2">
      <c r="D239" s="1" t="s">
        <v>56</v>
      </c>
      <c r="E239" s="4">
        <f ca="1">E232</f>
        <v>-15.513</v>
      </c>
      <c r="F239" s="4">
        <f t="shared" ref="F239:J241" ca="1" si="87">F232</f>
        <v>-10.865</v>
      </c>
      <c r="G239" s="4">
        <f t="shared" ca="1" si="87"/>
        <v>0.39800000000000002</v>
      </c>
      <c r="H239" s="4">
        <f t="shared" ca="1" si="87"/>
        <v>98.843999999999994</v>
      </c>
      <c r="I239" s="4">
        <f t="shared" ca="1" si="87"/>
        <v>-1.302</v>
      </c>
      <c r="J239" s="4">
        <f t="shared" ca="1" si="87"/>
        <v>-2.976</v>
      </c>
    </row>
    <row r="240" spans="1:27" x14ac:dyDescent="0.2">
      <c r="D240" s="1" t="s">
        <v>57</v>
      </c>
      <c r="E240" s="4">
        <f ca="1">E233</f>
        <v>-4.4009999999999998</v>
      </c>
      <c r="F240" s="4">
        <f t="shared" ca="1" si="87"/>
        <v>-2.7320000000000002</v>
      </c>
      <c r="G240" s="4">
        <f t="shared" ca="1" si="87"/>
        <v>57.866</v>
      </c>
      <c r="H240" s="4">
        <f t="shared" ca="1" si="87"/>
        <v>0.16</v>
      </c>
      <c r="I240" s="4">
        <f t="shared" ca="1" si="87"/>
        <v>2.069</v>
      </c>
      <c r="J240" s="4">
        <f t="shared" ca="1" si="87"/>
        <v>4.7290000000000001</v>
      </c>
    </row>
    <row r="241" spans="1:27" x14ac:dyDescent="0.2">
      <c r="D241" s="1" t="s">
        <v>12</v>
      </c>
      <c r="E241" s="4">
        <f ca="1">E234</f>
        <v>-1333.5229999999999</v>
      </c>
      <c r="F241" s="4">
        <f t="shared" ca="1" si="87"/>
        <v>-867.99</v>
      </c>
      <c r="G241" s="4">
        <f t="shared" ca="1" si="87"/>
        <v>-101.65</v>
      </c>
      <c r="H241" s="4">
        <f t="shared" ca="1" si="87"/>
        <v>357.49</v>
      </c>
      <c r="I241" s="4">
        <f t="shared" ca="1" si="87"/>
        <v>-8.6379999999999999</v>
      </c>
      <c r="J241" s="4">
        <f t="shared" ca="1" si="87"/>
        <v>-19.744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88">E230-(E230-E237)/$M227*$M225</f>
        <v>-19.774156250000001</v>
      </c>
      <c r="F244" s="14">
        <f t="shared" ca="1" si="88"/>
        <v>-13.87740625</v>
      </c>
      <c r="G244" s="14">
        <f t="shared" ca="1" si="88"/>
        <v>0.52265625000000004</v>
      </c>
      <c r="H244" s="14">
        <f t="shared" ca="1" si="88"/>
        <v>129.24778125</v>
      </c>
      <c r="I244" s="14">
        <f t="shared" ca="1" si="88"/>
        <v>-1.7583437500000001</v>
      </c>
      <c r="J244" s="14">
        <f t="shared" ca="1" si="88"/>
        <v>-4.0191249999999998</v>
      </c>
      <c r="K244" s="14">
        <f ca="1">(ABS(G244)+ABS(I244))*SIGN(G244)</f>
        <v>2.2810000000000001</v>
      </c>
      <c r="L244" s="14">
        <f ca="1">(ABS(H244)+ABS(J244))*SIGN(H244)</f>
        <v>133.26690625000001</v>
      </c>
      <c r="M244" s="14">
        <f ca="1">(ABS(K244)+0.3*ABS(L244))*SIGN(K244)</f>
        <v>42.261071874999999</v>
      </c>
      <c r="N244" s="14">
        <f ca="1">(ABS(L244)+0.3*ABS(K244))*SIGN(L244)</f>
        <v>133.95120625000001</v>
      </c>
      <c r="O244" s="14">
        <f ca="1">F244+M244</f>
        <v>28.383665624999999</v>
      </c>
      <c r="P244" s="14">
        <f ca="1">F244-M244</f>
        <v>-56.138478124999999</v>
      </c>
      <c r="Q244" s="14">
        <f ca="1">F244+N244</f>
        <v>120.07380000000001</v>
      </c>
      <c r="R244" s="14">
        <f ca="1">F244-N244</f>
        <v>-147.82861250000002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89">E231-(E231-E238)/$M227*$M225</f>
        <v>-5.7307187500000003</v>
      </c>
      <c r="F245" s="14">
        <f t="shared" ca="1" si="89"/>
        <v>-3.5404375000000003</v>
      </c>
      <c r="G245" s="14">
        <f t="shared" ca="1" si="89"/>
        <v>74.753218750000002</v>
      </c>
      <c r="H245" s="14">
        <f t="shared" ca="1" si="89"/>
        <v>0.20609375000000002</v>
      </c>
      <c r="I245" s="14">
        <f t="shared" ca="1" si="89"/>
        <v>2.6703749999999999</v>
      </c>
      <c r="J245" s="14">
        <f t="shared" ca="1" si="89"/>
        <v>6.1042812499999997</v>
      </c>
      <c r="K245" s="14">
        <f t="shared" ref="K245:L248" ca="1" si="90">(ABS(G245)+ABS(I245))*SIGN(G245)</f>
        <v>77.423593750000009</v>
      </c>
      <c r="L245" s="14">
        <f t="shared" ca="1" si="90"/>
        <v>6.3103749999999996</v>
      </c>
      <c r="M245" s="14">
        <f ca="1">(ABS(K245)+0.3*ABS(L245))*SIGN(K245)</f>
        <v>79.31670625000001</v>
      </c>
      <c r="N245" s="14">
        <f ca="1">(ABS(L245)+0.3*ABS(K245))*SIGN(L245)</f>
        <v>29.537453125000003</v>
      </c>
      <c r="O245" s="14">
        <f ca="1">F245+M245</f>
        <v>75.776268750000014</v>
      </c>
      <c r="P245" s="14">
        <f ca="1">F245-M245</f>
        <v>-82.857143750000006</v>
      </c>
      <c r="Q245" s="14">
        <f ca="1">F245+N245</f>
        <v>25.997015625000003</v>
      </c>
      <c r="R245" s="14">
        <f ca="1">F245-N245</f>
        <v>-33.077890625000002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1">E232</f>
        <v>-15.513</v>
      </c>
      <c r="F246" s="14">
        <f t="shared" ca="1" si="91"/>
        <v>-10.865</v>
      </c>
      <c r="G246" s="14">
        <f t="shared" ca="1" si="91"/>
        <v>0.39800000000000002</v>
      </c>
      <c r="H246" s="14">
        <f t="shared" ca="1" si="91"/>
        <v>98.843999999999994</v>
      </c>
      <c r="I246" s="14">
        <f t="shared" ca="1" si="91"/>
        <v>-1.302</v>
      </c>
      <c r="J246" s="14">
        <f t="shared" ca="1" si="91"/>
        <v>-2.976</v>
      </c>
      <c r="K246" s="14">
        <f t="shared" ca="1" si="90"/>
        <v>1.7000000000000002</v>
      </c>
      <c r="L246" s="14">
        <f t="shared" ca="1" si="90"/>
        <v>101.82</v>
      </c>
      <c r="M246" s="14">
        <f ca="1">(ABS(K246)+0.3*ABS(L246))*SIGN(K246)</f>
        <v>32.245999999999995</v>
      </c>
      <c r="N246" s="14">
        <f ca="1">(ABS(L246)+0.3*ABS(K246))*SIGN(L246)</f>
        <v>102.33</v>
      </c>
      <c r="O246" s="14">
        <f ca="1">F246+M246</f>
        <v>21.380999999999993</v>
      </c>
      <c r="P246" s="14">
        <f ca="1">F246-M246</f>
        <v>-43.110999999999997</v>
      </c>
      <c r="Q246" s="14">
        <f ca="1">F246+N246</f>
        <v>91.465000000000003</v>
      </c>
      <c r="R246" s="14">
        <f ca="1">F246-N246</f>
        <v>-113.19499999999999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1"/>
        <v>-4.4009999999999998</v>
      </c>
      <c r="F247" s="14">
        <f t="shared" ca="1" si="91"/>
        <v>-2.7320000000000002</v>
      </c>
      <c r="G247" s="14">
        <f t="shared" ca="1" si="91"/>
        <v>57.866</v>
      </c>
      <c r="H247" s="14">
        <f t="shared" ca="1" si="91"/>
        <v>0.16</v>
      </c>
      <c r="I247" s="14">
        <f t="shared" ca="1" si="91"/>
        <v>2.069</v>
      </c>
      <c r="J247" s="14">
        <f t="shared" ca="1" si="91"/>
        <v>4.7290000000000001</v>
      </c>
      <c r="K247" s="14">
        <f t="shared" ca="1" si="90"/>
        <v>59.935000000000002</v>
      </c>
      <c r="L247" s="14">
        <f t="shared" ca="1" si="90"/>
        <v>4.8890000000000002</v>
      </c>
      <c r="M247" s="14">
        <f ca="1">(ABS(K247)+0.3*ABS(L247))*SIGN(K247)</f>
        <v>61.401700000000005</v>
      </c>
      <c r="N247" s="14">
        <f ca="1">(ABS(L247)+0.3*ABS(K247))*SIGN(L247)</f>
        <v>22.869499999999999</v>
      </c>
      <c r="O247" s="14">
        <f ca="1">F247+M247</f>
        <v>58.669700000000006</v>
      </c>
      <c r="P247" s="14">
        <f ca="1">F247-M247</f>
        <v>-64.133700000000005</v>
      </c>
      <c r="Q247" s="14">
        <f ca="1">F247+N247</f>
        <v>20.137499999999999</v>
      </c>
      <c r="R247" s="14">
        <f ca="1">F247-N247</f>
        <v>-25.601499999999998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-1404.5029999999999</v>
      </c>
      <c r="F248" s="14">
        <f ca="1">F234+L234</f>
        <v>-922.59</v>
      </c>
      <c r="G248" s="14">
        <f t="shared" ca="1" si="91"/>
        <v>-101.65</v>
      </c>
      <c r="H248" s="14">
        <f t="shared" ca="1" si="91"/>
        <v>357.49</v>
      </c>
      <c r="I248" s="14">
        <f t="shared" ca="1" si="91"/>
        <v>-8.6379999999999999</v>
      </c>
      <c r="J248" s="14">
        <f t="shared" ca="1" si="91"/>
        <v>-19.744</v>
      </c>
      <c r="K248" s="14">
        <f t="shared" ca="1" si="90"/>
        <v>-110.28800000000001</v>
      </c>
      <c r="L248" s="14">
        <f t="shared" ca="1" si="90"/>
        <v>377.23400000000004</v>
      </c>
      <c r="M248" s="14">
        <f ca="1">(ABS(K248)+0.3*ABS(L248))*SIGN(K248)</f>
        <v>-223.45820000000003</v>
      </c>
      <c r="N248" s="14">
        <f ca="1">(ABS(L248)+0.3*ABS(K248))*SIGN(L248)</f>
        <v>410.32040000000006</v>
      </c>
      <c r="O248" s="14">
        <f ca="1">F248+M248</f>
        <v>-1146.0482000000002</v>
      </c>
      <c r="P248" s="14">
        <f ca="1">F248-M248</f>
        <v>-699.1318</v>
      </c>
      <c r="Q248" s="14">
        <f ca="1">F248+N248</f>
        <v>-512.26959999999997</v>
      </c>
      <c r="R248" s="14">
        <f ca="1">F248-N248</f>
        <v>-1332.9104000000002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2">E237+(E230-E237)/$M227*$M226</f>
        <v>20.559156250000001</v>
      </c>
      <c r="F251" s="14">
        <f t="shared" ca="1" si="92"/>
        <v>14.372406250000001</v>
      </c>
      <c r="G251" s="14">
        <f t="shared" ca="1" si="92"/>
        <v>-0.51165624999999992</v>
      </c>
      <c r="H251" s="14">
        <f t="shared" ca="1" si="92"/>
        <v>-127.74678125</v>
      </c>
      <c r="I251" s="14">
        <f t="shared" ca="1" si="92"/>
        <v>1.6273437499999999</v>
      </c>
      <c r="J251" s="14">
        <f t="shared" ca="1" si="92"/>
        <v>3.719125</v>
      </c>
      <c r="K251" s="14">
        <f ca="1">(ABS(G251)+ABS(I251))*SIGN(G251)</f>
        <v>-2.1389999999999998</v>
      </c>
      <c r="L251" s="14">
        <f ca="1">(ABS(H251)+ABS(J251))*SIGN(H251)</f>
        <v>-131.46590624999999</v>
      </c>
      <c r="M251" s="14">
        <f ca="1">(ABS(K251)+0.3*ABS(L251))*SIGN(K251)</f>
        <v>-41.578771875000001</v>
      </c>
      <c r="N251" s="14">
        <f ca="1">(ABS(L251)+0.3*ABS(K251))*SIGN(L251)</f>
        <v>-132.10760624999998</v>
      </c>
      <c r="O251" s="14">
        <f ca="1">F251+M251</f>
        <v>-27.206365625</v>
      </c>
      <c r="P251" s="14">
        <f ca="1">F251-M251</f>
        <v>55.951178124999998</v>
      </c>
      <c r="Q251" s="14">
        <f ca="1">F251+N251</f>
        <v>-117.73519999999998</v>
      </c>
      <c r="R251" s="14">
        <f ca="1">F251-N251</f>
        <v>146.48001249999999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3">E238+(E231-E238)/$M227*$M226</f>
        <v>5.7117187500000002</v>
      </c>
      <c r="F252" s="14">
        <f t="shared" ca="1" si="93"/>
        <v>3.5624374999999997</v>
      </c>
      <c r="G252" s="14">
        <f t="shared" ca="1" si="93"/>
        <v>-75.698218750000009</v>
      </c>
      <c r="H252" s="14">
        <f t="shared" ca="1" si="93"/>
        <v>-0.20909375000000002</v>
      </c>
      <c r="I252" s="14">
        <f t="shared" ca="1" si="93"/>
        <v>-2.7083750000000002</v>
      </c>
      <c r="J252" s="14">
        <f t="shared" ca="1" si="93"/>
        <v>-6.1912812500000003</v>
      </c>
      <c r="K252" s="14">
        <f t="shared" ref="K252:L255" ca="1" si="94">(ABS(G252)+ABS(I252))*SIGN(G252)</f>
        <v>-78.406593750000013</v>
      </c>
      <c r="L252" s="14">
        <f t="shared" ca="1" si="94"/>
        <v>-6.4003750000000004</v>
      </c>
      <c r="M252" s="14">
        <f ca="1">(ABS(K252)+0.3*ABS(L252))*SIGN(K252)</f>
        <v>-80.326706250000015</v>
      </c>
      <c r="N252" s="14">
        <f ca="1">(ABS(L252)+0.3*ABS(K252))*SIGN(L252)</f>
        <v>-29.922353125000004</v>
      </c>
      <c r="O252" s="14">
        <f ca="1">F252+M252</f>
        <v>-76.764268750000014</v>
      </c>
      <c r="P252" s="14">
        <f ca="1">F252-M252</f>
        <v>83.889143750000017</v>
      </c>
      <c r="Q252" s="14">
        <f ca="1">F252+N252</f>
        <v>-26.359915625000006</v>
      </c>
      <c r="R252" s="14">
        <f ca="1">F252-N252</f>
        <v>33.484790625000002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-15.513</v>
      </c>
      <c r="F253" s="14">
        <f t="shared" ref="F253:J254" ca="1" si="95">F246</f>
        <v>-10.865</v>
      </c>
      <c r="G253" s="14">
        <f t="shared" ca="1" si="95"/>
        <v>0.39800000000000002</v>
      </c>
      <c r="H253" s="14">
        <f t="shared" ca="1" si="95"/>
        <v>98.843999999999994</v>
      </c>
      <c r="I253" s="14">
        <f t="shared" ca="1" si="95"/>
        <v>-1.302</v>
      </c>
      <c r="J253" s="14">
        <f t="shared" ca="1" si="95"/>
        <v>-2.976</v>
      </c>
      <c r="K253" s="14">
        <f t="shared" ca="1" si="94"/>
        <v>1.7000000000000002</v>
      </c>
      <c r="L253" s="14">
        <f t="shared" ca="1" si="94"/>
        <v>101.82</v>
      </c>
      <c r="M253" s="14">
        <f ca="1">(ABS(K253)+0.3*ABS(L253))*SIGN(K253)</f>
        <v>32.245999999999995</v>
      </c>
      <c r="N253" s="14">
        <f ca="1">(ABS(L253)+0.3*ABS(K253))*SIGN(L253)</f>
        <v>102.33</v>
      </c>
      <c r="O253" s="14">
        <f ca="1">F253+M253</f>
        <v>21.380999999999993</v>
      </c>
      <c r="P253" s="14">
        <f ca="1">F253-M253</f>
        <v>-43.110999999999997</v>
      </c>
      <c r="Q253" s="14">
        <f ca="1">F253+N253</f>
        <v>91.465000000000003</v>
      </c>
      <c r="R253" s="14">
        <f ca="1">F253-N253</f>
        <v>-113.19499999999999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-4.4009999999999998</v>
      </c>
      <c r="F254" s="14">
        <f t="shared" ca="1" si="95"/>
        <v>-2.7320000000000002</v>
      </c>
      <c r="G254" s="14">
        <f t="shared" ca="1" si="95"/>
        <v>57.866</v>
      </c>
      <c r="H254" s="14">
        <f t="shared" ca="1" si="95"/>
        <v>0.16</v>
      </c>
      <c r="I254" s="14">
        <f t="shared" ca="1" si="95"/>
        <v>2.069</v>
      </c>
      <c r="J254" s="14">
        <f t="shared" ca="1" si="95"/>
        <v>4.7290000000000001</v>
      </c>
      <c r="K254" s="14">
        <f t="shared" ca="1" si="94"/>
        <v>59.935000000000002</v>
      </c>
      <c r="L254" s="14">
        <f t="shared" ca="1" si="94"/>
        <v>4.8890000000000002</v>
      </c>
      <c r="M254" s="14">
        <f ca="1">(ABS(K254)+0.3*ABS(L254))*SIGN(K254)</f>
        <v>61.401700000000005</v>
      </c>
      <c r="N254" s="14">
        <f ca="1">(ABS(L254)+0.3*ABS(K254))*SIGN(L254)</f>
        <v>22.869499999999999</v>
      </c>
      <c r="O254" s="14">
        <f ca="1">F254+M254</f>
        <v>58.669700000000006</v>
      </c>
      <c r="P254" s="14">
        <f ca="1">F254-M254</f>
        <v>-64.133700000000005</v>
      </c>
      <c r="Q254" s="14">
        <f ca="1">F254+N254</f>
        <v>20.137499999999999</v>
      </c>
      <c r="R254" s="14">
        <f ca="1">F254-N254</f>
        <v>-25.601499999999998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-1422.2479999999998</v>
      </c>
      <c r="F255" s="14">
        <f ca="1">F241+L241</f>
        <v>-936.24</v>
      </c>
      <c r="G255" s="14">
        <f ca="1">G241</f>
        <v>-101.65</v>
      </c>
      <c r="H255" s="14">
        <f ca="1">H241</f>
        <v>357.49</v>
      </c>
      <c r="I255" s="14">
        <f ca="1">I241</f>
        <v>-8.6379999999999999</v>
      </c>
      <c r="J255" s="14">
        <f ca="1">J241</f>
        <v>-19.744</v>
      </c>
      <c r="K255" s="14">
        <f t="shared" ca="1" si="94"/>
        <v>-110.28800000000001</v>
      </c>
      <c r="L255" s="14">
        <f t="shared" ca="1" si="94"/>
        <v>377.23400000000004</v>
      </c>
      <c r="M255" s="14">
        <f ca="1">(ABS(K255)+0.3*ABS(L255))*SIGN(K255)</f>
        <v>-223.45820000000003</v>
      </c>
      <c r="N255" s="14">
        <f ca="1">(ABS(L255)+0.3*ABS(K255))*SIGN(L255)</f>
        <v>410.32040000000006</v>
      </c>
      <c r="O255" s="14">
        <f ca="1">F255+M255</f>
        <v>-1159.6982</v>
      </c>
      <c r="P255" s="14">
        <f ca="1">F255-M255</f>
        <v>-712.78179999999998</v>
      </c>
      <c r="Q255" s="14">
        <f ca="1">F255+N255</f>
        <v>-525.91959999999995</v>
      </c>
      <c r="R255" s="14">
        <f ca="1">F255-N255</f>
        <v>-1346.5604000000001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3</v>
      </c>
      <c r="D258" s="1" t="s">
        <v>54</v>
      </c>
      <c r="E258" s="17">
        <f ca="1">E244</f>
        <v>-19.774156250000001</v>
      </c>
      <c r="F258" s="4">
        <f t="shared" ref="F258:I259" ca="1" si="96">O244</f>
        <v>28.383665624999999</v>
      </c>
      <c r="G258" s="4">
        <f t="shared" ca="1" si="96"/>
        <v>-56.138478124999999</v>
      </c>
      <c r="H258" s="18">
        <f t="shared" ca="1" si="96"/>
        <v>120.07380000000001</v>
      </c>
      <c r="I258" s="18">
        <f t="shared" ca="1" si="96"/>
        <v>-147.82861250000002</v>
      </c>
      <c r="J258" s="4">
        <f>INDEX($N$327:$N$338,MATCH(A260,$L$327:$L$338,-1),1)</f>
        <v>148.40799999999999</v>
      </c>
      <c r="K258" s="17">
        <f ca="1">MAX(ABS(F258),IF(J258="---",0,0.3*J258))</f>
        <v>44.522399999999998</v>
      </c>
      <c r="L258" s="17">
        <f ca="1">MAX(ABS(G258),IF(J258="---",0,0.3*J258))</f>
        <v>56.138478124999999</v>
      </c>
      <c r="M258" s="17">
        <f ca="1">MAX(ABS(H258),J258)</f>
        <v>148.40799999999999</v>
      </c>
      <c r="N258" s="17">
        <f ca="1">MAX(ABS(I258),J258)</f>
        <v>148.40799999999999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</v>
      </c>
      <c r="R258" s="19">
        <f ca="1">MAX(L258-$Z226*(1-((0.48*$Z225+L260)/(0.48*$Z225))^2),0)/(($F226-2*$F227)*$O$2)*1000</f>
        <v>0</v>
      </c>
      <c r="S258" s="19">
        <f ca="1">MAX(M258-$Z226*(1-((0.48*$Z225+M260)/(0.48*$Z225))^2),0)/(($F226-2*$F227)*$O$2)*1000</f>
        <v>5.2470141554150522E-2</v>
      </c>
      <c r="T258" s="19">
        <f ca="1">MAX(N258-$Z226*(1-((0.48*$Z225+N260)/(0.48*$Z225))^2),0)/(($F226-2*$F227)*$O$2)*1000</f>
        <v>0</v>
      </c>
      <c r="U258" s="17">
        <f ca="1">MAX(P258:T258)</f>
        <v>5.2470141554150522E-2</v>
      </c>
      <c r="V258" s="47">
        <v>9.42</v>
      </c>
      <c r="W258" s="8">
        <f>2*V258*$O$2/10</f>
        <v>737.21739130434787</v>
      </c>
      <c r="X258" s="4">
        <f>W258*(F226-2*F227)/200</f>
        <v>228.53739130434784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-5.7307187500000003</v>
      </c>
      <c r="F259" s="18">
        <f t="shared" ca="1" si="96"/>
        <v>75.776268750000014</v>
      </c>
      <c r="G259" s="18">
        <f t="shared" ca="1" si="96"/>
        <v>-82.857143750000006</v>
      </c>
      <c r="H259" s="4">
        <f t="shared" ca="1" si="96"/>
        <v>25.997015625000003</v>
      </c>
      <c r="I259" s="4">
        <f t="shared" ca="1" si="96"/>
        <v>-33.077890625000002</v>
      </c>
      <c r="J259" s="4">
        <f>INDEX($O$327:$O$338,MATCH(A260,$L$327:$L$338,-1),1)</f>
        <v>153.4</v>
      </c>
      <c r="K259" s="17">
        <f ca="1">MAX(ABS(F259),J259)</f>
        <v>153.4</v>
      </c>
      <c r="L259" s="17">
        <f ca="1">MAX(ABS(G259),J259)</f>
        <v>153.4</v>
      </c>
      <c r="M259" s="17">
        <f ca="1">MAX(ABS(H259),IF(J259="---",0,0.3*J259))</f>
        <v>46.02</v>
      </c>
      <c r="N259" s="17">
        <f ca="1">MAX(ABS(I259),IF(J259="---",0,0.3*J259))</f>
        <v>46.02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5.8632869671066015</v>
      </c>
      <c r="R259" s="19">
        <f ca="1">MAX(L259-$Z227*(1-((0.48*$Z225+L260)/(0.48*$Z225))^2),0)/(($F225-2*$F227)*$O$2)*1000</f>
        <v>8.6193923527126621</v>
      </c>
      <c r="S259" s="19">
        <f ca="1">MAX(M259-$Z227*(1-((0.48*$Z225+M260)/(0.48*$Z225))^2),0)/(($F225-2*$F227)*$O$2)*1000</f>
        <v>0</v>
      </c>
      <c r="T259" s="19">
        <f ca="1">MAX(N259-$Z227*(1-((0.48*$Z225+N260)/(0.48*$Z225))^2),0)/(($F225-2*$F227)*$O$2)*1000</f>
        <v>0</v>
      </c>
      <c r="U259" s="17">
        <f ca="1">MAX(P259:T259)</f>
        <v>8.6193923527126621</v>
      </c>
      <c r="V259" s="47">
        <v>10.3</v>
      </c>
      <c r="W259" s="8">
        <f>2*V259*$O$2/10</f>
        <v>806.08695652173924</v>
      </c>
      <c r="X259" s="4">
        <f>W259*(F225-2*F227)/200</f>
        <v>88.669565217391323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-1404.5029999999999</v>
      </c>
      <c r="F260" s="8">
        <f ca="1">O248</f>
        <v>-1146.0482000000002</v>
      </c>
      <c r="G260" s="8">
        <f ca="1">P248</f>
        <v>-699.1318</v>
      </c>
      <c r="H260" s="8">
        <f ca="1">Q248</f>
        <v>-512.26959999999997</v>
      </c>
      <c r="I260" s="8">
        <f ca="1">R248</f>
        <v>-1332.9104000000002</v>
      </c>
      <c r="K260" s="17">
        <f ca="1">F260</f>
        <v>-1146.0482000000002</v>
      </c>
      <c r="L260" s="17">
        <f ca="1">G260</f>
        <v>-699.1318</v>
      </c>
      <c r="M260" s="17">
        <f ca="1">H260</f>
        <v>-512.26959999999997</v>
      </c>
      <c r="N260" s="17">
        <f ca="1">I260</f>
        <v>-1332.9104000000002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478.29904131508499</v>
      </c>
      <c r="K261" s="4">
        <f ca="1">($Z226+$X258)*(1-ABS((0.48*$Z225+K260)/(0.48*$Z225+$W258))^(1+1/(1+$W258/$Z225)))</f>
        <v>466.27578890348531</v>
      </c>
      <c r="L261" s="4">
        <f ca="1">($Z226+$X258)*(1-ABS((0.48*$Z225+L260)/(0.48*$Z225+$W258))^(1+1/(1+$W258/$Z225)))</f>
        <v>411.13586381526545</v>
      </c>
      <c r="M261" s="4">
        <f ca="1">($Z226+$X258)*(1-ABS((0.48*$Z225+M260)/(0.48*$Z225+$W258))^(1+1/(1+$W258/$Z225)))</f>
        <v>376.91122347647649</v>
      </c>
      <c r="N261" s="4">
        <f ca="1">($Z226+$X258)*(1-ABS((0.48*$Z225+N260)/(0.48*$Z225+$W258))^(1+1/(1+$W258/$Z225)))</f>
        <v>476.72086317338682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195.71238091639049</v>
      </c>
      <c r="K262" s="4">
        <f ca="1">($Z227+$X259)*(1-ABS((0.48*$Z225+K260)/(0.48*$Z225+$W259))^(1+1/(1+$W259/$Z225)))</f>
        <v>190.92186304236304</v>
      </c>
      <c r="L262" s="4">
        <f ca="1">($Z227+$X259)*(1-ABS((0.48*$Z225+L260)/(0.48*$Z225+$W259))^(1+1/(1+$W259/$Z225)))</f>
        <v>169.31204375814065</v>
      </c>
      <c r="M262" s="4">
        <f ca="1">($Z227+$X259)*(1-ABS((0.48*$Z225+M260)/(0.48*$Z225+$W259))^(1+1/(1+$W259/$Z225)))</f>
        <v>155.99042492713065</v>
      </c>
      <c r="N262" s="4">
        <f ca="1">($Z227+$X259)*(1-ABS((0.48*$Z225+N260)/(0.48*$Z225+$W259))^(1+1/(1+$W259/$Z225)))</f>
        <v>195.0744025199096</v>
      </c>
    </row>
    <row r="263" spans="1:27" x14ac:dyDescent="0.2">
      <c r="A263" t="str">
        <f ca="1">IF(MAX(E263:N263)&gt;1,"non verificato","verificato")</f>
        <v>verificato</v>
      </c>
      <c r="D263" s="1" t="s">
        <v>78</v>
      </c>
      <c r="E263" s="3">
        <f ca="1">ABS(E258/E261)^1.5+ABS(E259/E262)^1.5</f>
        <v>1.34167196099595E-2</v>
      </c>
      <c r="K263" s="3">
        <f ca="1">ABS(K258/K261)^1.5+ABS(K259/K262)^1.5</f>
        <v>0.74970790533148546</v>
      </c>
      <c r="L263" s="3">
        <f ca="1">ABS(L258/L261)^1.5+ABS(L259/L262)^1.5</f>
        <v>0.91285107289003808</v>
      </c>
      <c r="M263" s="3">
        <f ca="1">ABS(M258/M261)^1.5+ABS(M259/M262)^1.5</f>
        <v>0.40731494572787097</v>
      </c>
      <c r="N263" s="3">
        <f ca="1">ABS(N258/N261)^1.5+ABS(N259/N262)^1.5</f>
        <v>0.28827878180907907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20.559156250000001</v>
      </c>
      <c r="F266" s="4">
        <f t="shared" ref="F266:I267" ca="1" si="97">O251</f>
        <v>-27.206365625</v>
      </c>
      <c r="G266" s="4">
        <f t="shared" ca="1" si="97"/>
        <v>55.951178124999998</v>
      </c>
      <c r="H266" s="18">
        <f t="shared" ca="1" si="97"/>
        <v>-117.73519999999998</v>
      </c>
      <c r="I266" s="18">
        <f t="shared" ca="1" si="97"/>
        <v>146.48001249999999</v>
      </c>
      <c r="J266" s="4">
        <f>INDEX($N$327:$N$338,MATCH(A260,$L$327:$L$338,-1)+1,1)</f>
        <v>258.4855</v>
      </c>
      <c r="K266" s="17">
        <f ca="1">MAX(ABS(F266),IF(J266="---",0,0.3*J266))</f>
        <v>77.545649999999995</v>
      </c>
      <c r="L266" s="17">
        <f ca="1">MAX(ABS(G266),IF(J266="---",0,0.3*J266))</f>
        <v>77.545649999999995</v>
      </c>
      <c r="M266" s="17">
        <f ca="1">MAX(ABS(H266),J266)</f>
        <v>258.4855</v>
      </c>
      <c r="N266" s="17">
        <f ca="1">MAX(ABS(I266),J266)</f>
        <v>258.4855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0</v>
      </c>
      <c r="U266" s="17">
        <f ca="1">MAX(P266:T266)</f>
        <v>0</v>
      </c>
      <c r="V266" s="47">
        <v>9.42</v>
      </c>
      <c r="W266" s="8">
        <f>2*V266*$O$2/10</f>
        <v>737.21739130434787</v>
      </c>
      <c r="X266" s="4">
        <f>W266*(F226-2*F227)/200</f>
        <v>228.53739130434784</v>
      </c>
    </row>
    <row r="267" spans="1:27" x14ac:dyDescent="0.2">
      <c r="D267" s="1" t="s">
        <v>55</v>
      </c>
      <c r="E267" s="17">
        <f ca="1">E252</f>
        <v>5.7117187500000002</v>
      </c>
      <c r="F267" s="18">
        <f t="shared" ca="1" si="97"/>
        <v>-76.764268750000014</v>
      </c>
      <c r="G267" s="18">
        <f t="shared" ca="1" si="97"/>
        <v>83.889143750000017</v>
      </c>
      <c r="H267" s="4">
        <f t="shared" ca="1" si="97"/>
        <v>-26.359915625000006</v>
      </c>
      <c r="I267" s="4">
        <f t="shared" ca="1" si="97"/>
        <v>33.484790625000002</v>
      </c>
      <c r="J267" s="4">
        <f>INDEX($O$327:$O$338,MATCH(A260,$L$327:$L$338,-1)+1,1)</f>
        <v>249.27500000000001</v>
      </c>
      <c r="K267" s="17">
        <f ca="1">MAX(ABS(F267),J267)</f>
        <v>249.27500000000001</v>
      </c>
      <c r="L267" s="17">
        <f ca="1">MAX(ABS(G267),J267)</f>
        <v>249.27500000000001</v>
      </c>
      <c r="M267" s="17">
        <f ca="1">MAX(ABS(H267),IF(J267="---",0,0.3*J267))</f>
        <v>74.782499999999999</v>
      </c>
      <c r="N267" s="17">
        <f ca="1">MAX(ABS(I267),IF(J267="---",0,0.3*J267))</f>
        <v>74.782499999999999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0.42463885813453051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0.42463885813453051</v>
      </c>
      <c r="V267" s="47">
        <v>10.3</v>
      </c>
      <c r="W267" s="8">
        <f>2*V267*$O$2/10</f>
        <v>806.08695652173924</v>
      </c>
      <c r="X267" s="4">
        <f>W267*(F225-2*F227)/200</f>
        <v>88.669565217391323</v>
      </c>
    </row>
    <row r="268" spans="1:27" x14ac:dyDescent="0.2">
      <c r="D268" s="1" t="s">
        <v>12</v>
      </c>
      <c r="E268" s="20">
        <f ca="1">E255</f>
        <v>-1422.2479999999998</v>
      </c>
      <c r="F268" s="8">
        <f ca="1">O255</f>
        <v>-1159.6982</v>
      </c>
      <c r="G268" s="8">
        <f ca="1">P255</f>
        <v>-712.78179999999998</v>
      </c>
      <c r="H268" s="8">
        <f ca="1">Q255</f>
        <v>-525.91959999999995</v>
      </c>
      <c r="I268" s="8">
        <f ca="1">R255</f>
        <v>-1346.5604000000001</v>
      </c>
      <c r="K268" s="17">
        <f ca="1">F268</f>
        <v>-1159.6982</v>
      </c>
      <c r="L268" s="17">
        <f ca="1">G268</f>
        <v>-712.78179999999998</v>
      </c>
      <c r="M268" s="17">
        <f ca="1">H268</f>
        <v>-525.91959999999995</v>
      </c>
      <c r="N268" s="17">
        <f ca="1">I268</f>
        <v>-1346.5604000000001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478.42642727180561</v>
      </c>
      <c r="K269" s="4">
        <f ca="1">($Z226+$X266)*(1-ABS((0.48*$Z225+K268)/(0.48*$Z225+$W266))^(1+1/(1+$W266/$Z225)))</f>
        <v>467.315768862423</v>
      </c>
      <c r="L269" s="4">
        <f ca="1">($Z226+$X266)*(1-ABS((0.48*$Z225+L268)/(0.48*$Z225+$W266))^(1+1/(1+$W266/$Z225)))</f>
        <v>413.38929952842557</v>
      </c>
      <c r="M269" s="4">
        <f ca="1">($Z226+$X266)*(1-ABS((0.48*$Z225+M268)/(0.48*$Z225+$W266))^(1+1/(1+$W266/$Z225)))</f>
        <v>379.6211072957741</v>
      </c>
      <c r="N269" s="4">
        <f ca="1">($Z226+$X266)*(1-ABS((0.48*$Z225+N268)/(0.48*$Z225+$W266))^(1+1/(1+$W266/$Z225)))</f>
        <v>477.13895430030908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195.76493938803262</v>
      </c>
      <c r="K270" s="4">
        <f ca="1">($Z227+$X267)*(1-ABS((0.48*$Z225+K268)/(0.48*$Z225+$W267))^(1+1/(1+$W267/$Z225)))</f>
        <v>191.33319417669708</v>
      </c>
      <c r="L270" s="4">
        <f ca="1">($Z227+$X267)*(1-ABS((0.48*$Z225+L268)/(0.48*$Z225+$W267))^(1+1/(1+$W267/$Z225)))</f>
        <v>170.19085482785979</v>
      </c>
      <c r="M270" s="4">
        <f ca="1">($Z227+$X267)*(1-ABS((0.48*$Z225+M268)/(0.48*$Z225+$W267))^(1+1/(1+$W267/$Z225)))</f>
        <v>157.04370043512068</v>
      </c>
      <c r="N270" s="4">
        <f ca="1">($Z227+$X267)*(1-ABS((0.48*$Z225+N268)/(0.48*$Z225+$W267))^(1+1/(1+$W267/$Z225)))</f>
        <v>195.2425310637166</v>
      </c>
    </row>
    <row r="271" spans="1:27" x14ac:dyDescent="0.2">
      <c r="A271" t="str">
        <f ca="1">IF(MAX(E271:N271)&gt;1,"non verificato","verificato")</f>
        <v>non verificato</v>
      </c>
      <c r="D271" s="7" t="s">
        <v>78</v>
      </c>
      <c r="E271" s="3">
        <f ca="1">ABS(E266/E269)^1.5+ABS(E267/E270)^1.5</f>
        <v>1.3891755783581889E-2</v>
      </c>
      <c r="K271" s="3">
        <f ca="1">ABS(K266/K269)^1.5+ABS(K267/K270)^1.5</f>
        <v>1.5546700065121475</v>
      </c>
      <c r="L271" s="3">
        <f ca="1">ABS(L266/L269)^1.5+ABS(L267/L270)^1.5</f>
        <v>1.8538574232572784</v>
      </c>
      <c r="M271" s="3">
        <f ca="1">ABS(M266/M269)^1.5+ABS(M267/M270)^1.5</f>
        <v>0.89046205717566163</v>
      </c>
      <c r="N271" s="3">
        <f ca="1">ABS(N266/N269)^1.5+ABS(N267/N270)^1.5</f>
        <v>0.63578650324922414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3</v>
      </c>
      <c r="D274" t="s">
        <v>22</v>
      </c>
      <c r="E274" s="1" t="s">
        <v>23</v>
      </c>
      <c r="F274" s="44">
        <v>30</v>
      </c>
      <c r="G274" t="s">
        <v>24</v>
      </c>
      <c r="H274" t="s">
        <v>25</v>
      </c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70</v>
      </c>
      <c r="G275" t="s">
        <v>24</v>
      </c>
      <c r="H275" t="s">
        <v>33</v>
      </c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249.9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t="s">
        <v>39</v>
      </c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107.1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98">INDEX(O$4:O$27,$W274,1)</f>
        <v>-16.058</v>
      </c>
      <c r="F279" s="4">
        <f t="shared" ca="1" si="98"/>
        <v>-11.228</v>
      </c>
      <c r="G279" s="4">
        <f t="shared" ca="1" si="98"/>
        <v>0.51300000000000001</v>
      </c>
      <c r="H279" s="4">
        <f t="shared" ca="1" si="98"/>
        <v>144.958</v>
      </c>
      <c r="I279" s="4">
        <f t="shared" ca="1" si="98"/>
        <v>-2.2370000000000001</v>
      </c>
      <c r="J279" s="4">
        <f t="shared" ca="1" si="98"/>
        <v>-5.1139999999999999</v>
      </c>
    </row>
    <row r="280" spans="1:27" x14ac:dyDescent="0.2">
      <c r="D280" s="1" t="s">
        <v>55</v>
      </c>
      <c r="E280" s="4">
        <f t="shared" ref="E280:J280" ca="1" si="99">INDEX(E$4:E$27,$W274,1)</f>
        <v>-3.2360000000000002</v>
      </c>
      <c r="F280" s="4">
        <f t="shared" ca="1" si="99"/>
        <v>-2.0259999999999998</v>
      </c>
      <c r="G280" s="4">
        <f t="shared" ca="1" si="99"/>
        <v>73.430000000000007</v>
      </c>
      <c r="H280" s="4">
        <f t="shared" ca="1" si="99"/>
        <v>0.113</v>
      </c>
      <c r="I280" s="4">
        <f t="shared" ca="1" si="99"/>
        <v>2.38</v>
      </c>
      <c r="J280" s="4">
        <f t="shared" ca="1" si="99"/>
        <v>5.4390000000000001</v>
      </c>
    </row>
    <row r="281" spans="1:27" x14ac:dyDescent="0.2">
      <c r="D281" s="1" t="s">
        <v>56</v>
      </c>
      <c r="E281" s="4">
        <f t="shared" ref="E281:J281" ca="1" si="100">INDEX(O$4:O$27,$W274+2,1)</f>
        <v>-6.2430000000000003</v>
      </c>
      <c r="F281" s="4">
        <f t="shared" ca="1" si="100"/>
        <v>-4.3650000000000002</v>
      </c>
      <c r="G281" s="4">
        <f t="shared" ca="1" si="100"/>
        <v>0.436</v>
      </c>
      <c r="H281" s="4">
        <f t="shared" ca="1" si="100"/>
        <v>120.354</v>
      </c>
      <c r="I281" s="4">
        <f t="shared" ca="1" si="100"/>
        <v>-1.7989999999999999</v>
      </c>
      <c r="J281" s="4">
        <f t="shared" ca="1" si="100"/>
        <v>-4.1130000000000004</v>
      </c>
    </row>
    <row r="282" spans="1:27" x14ac:dyDescent="0.2">
      <c r="D282" s="1" t="s">
        <v>57</v>
      </c>
      <c r="E282" s="4">
        <f t="shared" ref="E282:J282" ca="1" si="101">INDEX(E$4:E$27,$W274+2,1)</f>
        <v>-1.54</v>
      </c>
      <c r="F282" s="4">
        <f t="shared" ca="1" si="101"/>
        <v>-0.96799999999999997</v>
      </c>
      <c r="G282" s="4">
        <f t="shared" ca="1" si="101"/>
        <v>40.417999999999999</v>
      </c>
      <c r="H282" s="4">
        <f t="shared" ca="1" si="101"/>
        <v>6.3E-2</v>
      </c>
      <c r="I282" s="4">
        <f t="shared" ca="1" si="101"/>
        <v>1.3109999999999999</v>
      </c>
      <c r="J282" s="4">
        <f t="shared" ca="1" si="101"/>
        <v>2.9980000000000002</v>
      </c>
      <c r="M282" t="s">
        <v>58</v>
      </c>
    </row>
    <row r="283" spans="1:27" x14ac:dyDescent="0.2">
      <c r="D283" s="1" t="s">
        <v>12</v>
      </c>
      <c r="E283" s="4">
        <f t="shared" ref="E283:J283" ca="1" si="102">INDEX(Y$4:Y$27,$W274+3,1)</f>
        <v>-1625.277</v>
      </c>
      <c r="F283" s="4">
        <f t="shared" ca="1" si="102"/>
        <v>-1055.355</v>
      </c>
      <c r="G283" s="4">
        <f t="shared" ca="1" si="102"/>
        <v>-154.32300000000001</v>
      </c>
      <c r="H283" s="4">
        <f t="shared" ca="1" si="102"/>
        <v>475.39600000000002</v>
      </c>
      <c r="I283" s="4">
        <f t="shared" ca="1" si="102"/>
        <v>-12.085999999999999</v>
      </c>
      <c r="J283" s="4">
        <f t="shared" ca="1" si="102"/>
        <v>-27.625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3">INDEX(O$4:O$27,$W274+1,1)</f>
        <v>7.0419999999999998</v>
      </c>
      <c r="F286" s="4">
        <f t="shared" ca="1" si="103"/>
        <v>4.923</v>
      </c>
      <c r="G286" s="4">
        <f t="shared" ca="1" si="103"/>
        <v>-1.101</v>
      </c>
      <c r="H286" s="4">
        <f t="shared" ca="1" si="103"/>
        <v>-300.35300000000001</v>
      </c>
      <c r="I286" s="4">
        <f t="shared" ca="1" si="103"/>
        <v>4.42</v>
      </c>
      <c r="J286" s="4">
        <f t="shared" ca="1" si="103"/>
        <v>10.103</v>
      </c>
    </row>
    <row r="287" spans="1:27" x14ac:dyDescent="0.2">
      <c r="D287" s="1" t="s">
        <v>55</v>
      </c>
      <c r="E287" s="4">
        <f t="shared" ref="E287:J287" ca="1" si="104">INDEX(E$4:E$27,$W274+1,1)</f>
        <v>2.4609999999999999</v>
      </c>
      <c r="F287" s="4">
        <f t="shared" ca="1" si="104"/>
        <v>1.5569999999999999</v>
      </c>
      <c r="G287" s="4">
        <f t="shared" ca="1" si="104"/>
        <v>-76.117999999999995</v>
      </c>
      <c r="H287" s="4">
        <f t="shared" ca="1" si="104"/>
        <v>-0.11899999999999999</v>
      </c>
      <c r="I287" s="4">
        <f t="shared" ca="1" si="104"/>
        <v>-2.4729999999999999</v>
      </c>
      <c r="J287" s="4">
        <f t="shared" ca="1" si="104"/>
        <v>-5.6529999999999996</v>
      </c>
    </row>
    <row r="288" spans="1:27" x14ac:dyDescent="0.2">
      <c r="D288" s="1" t="s">
        <v>56</v>
      </c>
      <c r="E288" s="4">
        <f ca="1">E281</f>
        <v>-6.2430000000000003</v>
      </c>
      <c r="F288" s="4">
        <f t="shared" ref="F288:J290" ca="1" si="105">F281</f>
        <v>-4.3650000000000002</v>
      </c>
      <c r="G288" s="4">
        <f t="shared" ca="1" si="105"/>
        <v>0.436</v>
      </c>
      <c r="H288" s="4">
        <f t="shared" ca="1" si="105"/>
        <v>120.354</v>
      </c>
      <c r="I288" s="4">
        <f t="shared" ca="1" si="105"/>
        <v>-1.7989999999999999</v>
      </c>
      <c r="J288" s="4">
        <f t="shared" ca="1" si="105"/>
        <v>-4.1130000000000004</v>
      </c>
    </row>
    <row r="289" spans="1:27" x14ac:dyDescent="0.2">
      <c r="D289" s="1" t="s">
        <v>57</v>
      </c>
      <c r="E289" s="4">
        <f ca="1">E282</f>
        <v>-1.54</v>
      </c>
      <c r="F289" s="4">
        <f t="shared" ca="1" si="105"/>
        <v>-0.96799999999999997</v>
      </c>
      <c r="G289" s="4">
        <f t="shared" ca="1" si="105"/>
        <v>40.417999999999999</v>
      </c>
      <c r="H289" s="4">
        <f t="shared" ca="1" si="105"/>
        <v>6.3E-2</v>
      </c>
      <c r="I289" s="4">
        <f t="shared" ca="1" si="105"/>
        <v>1.3109999999999999</v>
      </c>
      <c r="J289" s="4">
        <f t="shared" ca="1" si="105"/>
        <v>2.9980000000000002</v>
      </c>
    </row>
    <row r="290" spans="1:27" x14ac:dyDescent="0.2">
      <c r="D290" s="1" t="s">
        <v>12</v>
      </c>
      <c r="E290" s="4">
        <f ca="1">E283</f>
        <v>-1625.277</v>
      </c>
      <c r="F290" s="4">
        <f t="shared" ca="1" si="105"/>
        <v>-1055.355</v>
      </c>
      <c r="G290" s="4">
        <f t="shared" ca="1" si="105"/>
        <v>-154.32300000000001</v>
      </c>
      <c r="H290" s="4">
        <f t="shared" ca="1" si="105"/>
        <v>475.39600000000002</v>
      </c>
      <c r="I290" s="4">
        <f t="shared" ca="1" si="105"/>
        <v>-12.085999999999999</v>
      </c>
      <c r="J290" s="4">
        <f t="shared" ca="1" si="105"/>
        <v>-27.625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06">E279-(E279-E286)/$M276*$M274</f>
        <v>-14.185027027027028</v>
      </c>
      <c r="F293" s="14">
        <f t="shared" ca="1" si="106"/>
        <v>-9.9184594594594593</v>
      </c>
      <c r="G293" s="14">
        <f t="shared" ca="1" si="106"/>
        <v>0.3821351351351352</v>
      </c>
      <c r="H293" s="14">
        <f t="shared" ca="1" si="106"/>
        <v>108.8517027027027</v>
      </c>
      <c r="I293" s="14">
        <f t="shared" ca="1" si="106"/>
        <v>-1.6972432432432432</v>
      </c>
      <c r="J293" s="14">
        <f t="shared" ca="1" si="106"/>
        <v>-3.8801891891891893</v>
      </c>
      <c r="K293" s="14">
        <f ca="1">(ABS(G293)+ABS(I293))*SIGN(G293)</f>
        <v>2.0793783783783786</v>
      </c>
      <c r="L293" s="14">
        <f ca="1">(ABS(H293)+ABS(J293))*SIGN(H293)</f>
        <v>112.73189189189189</v>
      </c>
      <c r="M293" s="14">
        <f ca="1">(ABS(K293)+0.3*ABS(L293))*SIGN(K293)</f>
        <v>35.898945945945947</v>
      </c>
      <c r="N293" s="14">
        <f ca="1">(ABS(L293)+0.3*ABS(K293))*SIGN(L293)</f>
        <v>113.3557054054054</v>
      </c>
      <c r="O293" s="14">
        <f ca="1">F293+M293</f>
        <v>25.980486486486488</v>
      </c>
      <c r="P293" s="14">
        <f ca="1">F293-M293</f>
        <v>-45.81740540540541</v>
      </c>
      <c r="Q293" s="14">
        <f ca="1">F293+N293</f>
        <v>103.43724594594595</v>
      </c>
      <c r="R293" s="14">
        <f ca="1">F293-N293</f>
        <v>-123.27416486486486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07">E280-(E280-E287)/$M276*$M274</f>
        <v>-2.7740810810810812</v>
      </c>
      <c r="F294" s="14">
        <f t="shared" ca="1" si="107"/>
        <v>-1.7354864864864863</v>
      </c>
      <c r="G294" s="14">
        <f t="shared" ca="1" si="107"/>
        <v>61.304486486486496</v>
      </c>
      <c r="H294" s="14">
        <f t="shared" ca="1" si="107"/>
        <v>9.4189189189189199E-2</v>
      </c>
      <c r="I294" s="14">
        <f t="shared" ca="1" si="107"/>
        <v>1.9865135135135135</v>
      </c>
      <c r="J294" s="14">
        <f t="shared" ca="1" si="107"/>
        <v>4.5396486486486491</v>
      </c>
      <c r="K294" s="14">
        <f t="shared" ref="K294:L297" ca="1" si="108">(ABS(G294)+ABS(I294))*SIGN(G294)</f>
        <v>63.291000000000011</v>
      </c>
      <c r="L294" s="14">
        <f t="shared" ca="1" si="108"/>
        <v>4.633837837837838</v>
      </c>
      <c r="M294" s="14">
        <f ca="1">(ABS(K294)+0.3*ABS(L294))*SIGN(K294)</f>
        <v>64.68115135135136</v>
      </c>
      <c r="N294" s="14">
        <f ca="1">(ABS(L294)+0.3*ABS(K294))*SIGN(L294)</f>
        <v>23.621137837837839</v>
      </c>
      <c r="O294" s="14">
        <f ca="1">F294+M294</f>
        <v>62.945664864864874</v>
      </c>
      <c r="P294" s="14">
        <f ca="1">F294-M294</f>
        <v>-66.41663783783784</v>
      </c>
      <c r="Q294" s="14">
        <f ca="1">F294+N294</f>
        <v>21.885651351351353</v>
      </c>
      <c r="R294" s="14">
        <f ca="1">F294-N294</f>
        <v>-25.356624324324326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09">E281</f>
        <v>-6.2430000000000003</v>
      </c>
      <c r="F295" s="14">
        <f t="shared" ca="1" si="109"/>
        <v>-4.3650000000000002</v>
      </c>
      <c r="G295" s="14">
        <f t="shared" ca="1" si="109"/>
        <v>0.436</v>
      </c>
      <c r="H295" s="14">
        <f t="shared" ca="1" si="109"/>
        <v>120.354</v>
      </c>
      <c r="I295" s="14">
        <f t="shared" ca="1" si="109"/>
        <v>-1.7989999999999999</v>
      </c>
      <c r="J295" s="14">
        <f t="shared" ca="1" si="109"/>
        <v>-4.1130000000000004</v>
      </c>
      <c r="K295" s="14">
        <f t="shared" ca="1" si="108"/>
        <v>2.2349999999999999</v>
      </c>
      <c r="L295" s="14">
        <f t="shared" ca="1" si="108"/>
        <v>124.467</v>
      </c>
      <c r="M295" s="14">
        <f ca="1">(ABS(K295)+0.3*ABS(L295))*SIGN(K295)</f>
        <v>39.575099999999999</v>
      </c>
      <c r="N295" s="14">
        <f ca="1">(ABS(L295)+0.3*ABS(K295))*SIGN(L295)</f>
        <v>125.1375</v>
      </c>
      <c r="O295" s="14">
        <f ca="1">F295+M295</f>
        <v>35.210099999999997</v>
      </c>
      <c r="P295" s="14">
        <f ca="1">F295-M295</f>
        <v>-43.940100000000001</v>
      </c>
      <c r="Q295" s="14">
        <f ca="1">F295+N295</f>
        <v>120.77250000000001</v>
      </c>
      <c r="R295" s="14">
        <f ca="1">F295-N295</f>
        <v>-129.5025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09"/>
        <v>-1.54</v>
      </c>
      <c r="F296" s="14">
        <f t="shared" ca="1" si="109"/>
        <v>-0.96799999999999997</v>
      </c>
      <c r="G296" s="14">
        <f t="shared" ca="1" si="109"/>
        <v>40.417999999999999</v>
      </c>
      <c r="H296" s="14">
        <f t="shared" ca="1" si="109"/>
        <v>6.3E-2</v>
      </c>
      <c r="I296" s="14">
        <f t="shared" ca="1" si="109"/>
        <v>1.3109999999999999</v>
      </c>
      <c r="J296" s="14">
        <f t="shared" ca="1" si="109"/>
        <v>2.9980000000000002</v>
      </c>
      <c r="K296" s="14">
        <f t="shared" ca="1" si="108"/>
        <v>41.728999999999999</v>
      </c>
      <c r="L296" s="14">
        <f t="shared" ca="1" si="108"/>
        <v>3.0610000000000004</v>
      </c>
      <c r="M296" s="14">
        <f ca="1">(ABS(K296)+0.3*ABS(L296))*SIGN(K296)</f>
        <v>42.647300000000001</v>
      </c>
      <c r="N296" s="14">
        <f ca="1">(ABS(L296)+0.3*ABS(K296))*SIGN(L296)</f>
        <v>15.579699999999999</v>
      </c>
      <c r="O296" s="14">
        <f ca="1">F296+M296</f>
        <v>41.679299999999998</v>
      </c>
      <c r="P296" s="14">
        <f ca="1">F296-M296</f>
        <v>-43.615300000000005</v>
      </c>
      <c r="Q296" s="14">
        <f ca="1">F296+N296</f>
        <v>14.611699999999999</v>
      </c>
      <c r="R296" s="14">
        <f ca="1">F296-N296</f>
        <v>-16.547699999999999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-1741.3020000000001</v>
      </c>
      <c r="F297" s="14">
        <f ca="1">F283+L283</f>
        <v>-1144.605</v>
      </c>
      <c r="G297" s="14">
        <f t="shared" ca="1" si="109"/>
        <v>-154.32300000000001</v>
      </c>
      <c r="H297" s="14">
        <f t="shared" ca="1" si="109"/>
        <v>475.39600000000002</v>
      </c>
      <c r="I297" s="14">
        <f t="shared" ca="1" si="109"/>
        <v>-12.085999999999999</v>
      </c>
      <c r="J297" s="14">
        <f t="shared" ca="1" si="109"/>
        <v>-27.625</v>
      </c>
      <c r="K297" s="14">
        <f t="shared" ca="1" si="108"/>
        <v>-166.40899999999999</v>
      </c>
      <c r="L297" s="14">
        <f t="shared" ca="1" si="108"/>
        <v>503.02100000000002</v>
      </c>
      <c r="M297" s="14">
        <f ca="1">(ABS(K297)+0.3*ABS(L297))*SIGN(K297)</f>
        <v>-317.31529999999998</v>
      </c>
      <c r="N297" s="14">
        <f ca="1">(ABS(L297)+0.3*ABS(K297))*SIGN(L297)</f>
        <v>552.94370000000004</v>
      </c>
      <c r="O297" s="14">
        <f ca="1">F297+M297</f>
        <v>-1461.9203</v>
      </c>
      <c r="P297" s="14">
        <f ca="1">F297-M297</f>
        <v>-827.28970000000004</v>
      </c>
      <c r="Q297" s="14">
        <f ca="1">F297+N297</f>
        <v>-591.66129999999998</v>
      </c>
      <c r="R297" s="14">
        <f ca="1">F297-N297</f>
        <v>-1697.5487000000001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0">E286+(E279-E286)/$M276*$M275</f>
        <v>7.0419999999999998</v>
      </c>
      <c r="F300" s="14">
        <f t="shared" ca="1" si="110"/>
        <v>4.923</v>
      </c>
      <c r="G300" s="14">
        <f t="shared" ca="1" si="110"/>
        <v>-1.101</v>
      </c>
      <c r="H300" s="14">
        <f t="shared" ca="1" si="110"/>
        <v>-300.35300000000001</v>
      </c>
      <c r="I300" s="14">
        <f t="shared" ca="1" si="110"/>
        <v>4.42</v>
      </c>
      <c r="J300" s="14">
        <f t="shared" ca="1" si="110"/>
        <v>10.103</v>
      </c>
      <c r="K300" s="14">
        <f ca="1">(ABS(G300)+ABS(I300))*SIGN(G300)</f>
        <v>-5.5209999999999999</v>
      </c>
      <c r="L300" s="14">
        <f ca="1">(ABS(H300)+ABS(J300))*SIGN(H300)</f>
        <v>-310.45600000000002</v>
      </c>
      <c r="M300" s="14">
        <f ca="1">(ABS(K300)+0.3*ABS(L300))*SIGN(K300)</f>
        <v>-98.657800000000009</v>
      </c>
      <c r="N300" s="14">
        <f ca="1">(ABS(L300)+0.3*ABS(K300))*SIGN(L300)</f>
        <v>-312.1123</v>
      </c>
      <c r="O300" s="14">
        <f ca="1">F300+M300</f>
        <v>-93.734800000000007</v>
      </c>
      <c r="P300" s="14">
        <f ca="1">F300-M300</f>
        <v>103.58080000000001</v>
      </c>
      <c r="Q300" s="14">
        <f ca="1">F300+N300</f>
        <v>-307.1893</v>
      </c>
      <c r="R300" s="14">
        <f ca="1">F300-N300</f>
        <v>317.03530000000001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1">E287+(E280-E287)/$M276*$M275</f>
        <v>2.4609999999999999</v>
      </c>
      <c r="F301" s="14">
        <f t="shared" ca="1" si="111"/>
        <v>1.5569999999999999</v>
      </c>
      <c r="G301" s="14">
        <f t="shared" ca="1" si="111"/>
        <v>-76.117999999999995</v>
      </c>
      <c r="H301" s="14">
        <f t="shared" ca="1" si="111"/>
        <v>-0.11899999999999999</v>
      </c>
      <c r="I301" s="14">
        <f t="shared" ca="1" si="111"/>
        <v>-2.4729999999999999</v>
      </c>
      <c r="J301" s="14">
        <f t="shared" ca="1" si="111"/>
        <v>-5.6529999999999996</v>
      </c>
      <c r="K301" s="14">
        <f t="shared" ref="K301:L304" ca="1" si="112">(ABS(G301)+ABS(I301))*SIGN(G301)</f>
        <v>-78.590999999999994</v>
      </c>
      <c r="L301" s="14">
        <f t="shared" ca="1" si="112"/>
        <v>-5.7719999999999994</v>
      </c>
      <c r="M301" s="14">
        <f ca="1">(ABS(K301)+0.3*ABS(L301))*SIGN(K301)</f>
        <v>-80.322599999999994</v>
      </c>
      <c r="N301" s="14">
        <f ca="1">(ABS(L301)+0.3*ABS(K301))*SIGN(L301)</f>
        <v>-29.349299999999996</v>
      </c>
      <c r="O301" s="14">
        <f ca="1">F301+M301</f>
        <v>-78.765599999999992</v>
      </c>
      <c r="P301" s="14">
        <f ca="1">F301-M301</f>
        <v>81.879599999999996</v>
      </c>
      <c r="Q301" s="14">
        <f ca="1">F301+N301</f>
        <v>-27.792299999999997</v>
      </c>
      <c r="R301" s="14">
        <f ca="1">F301-N301</f>
        <v>30.906299999999995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-6.2430000000000003</v>
      </c>
      <c r="F302" s="14">
        <f t="shared" ref="F302:J303" ca="1" si="113">F295</f>
        <v>-4.3650000000000002</v>
      </c>
      <c r="G302" s="14">
        <f t="shared" ca="1" si="113"/>
        <v>0.436</v>
      </c>
      <c r="H302" s="14">
        <f t="shared" ca="1" si="113"/>
        <v>120.354</v>
      </c>
      <c r="I302" s="14">
        <f t="shared" ca="1" si="113"/>
        <v>-1.7989999999999999</v>
      </c>
      <c r="J302" s="14">
        <f t="shared" ca="1" si="113"/>
        <v>-4.1130000000000004</v>
      </c>
      <c r="K302" s="14">
        <f t="shared" ca="1" si="112"/>
        <v>2.2349999999999999</v>
      </c>
      <c r="L302" s="14">
        <f t="shared" ca="1" si="112"/>
        <v>124.467</v>
      </c>
      <c r="M302" s="14">
        <f ca="1">(ABS(K302)+0.3*ABS(L302))*SIGN(K302)</f>
        <v>39.575099999999999</v>
      </c>
      <c r="N302" s="14">
        <f ca="1">(ABS(L302)+0.3*ABS(K302))*SIGN(L302)</f>
        <v>125.1375</v>
      </c>
      <c r="O302" s="14">
        <f ca="1">F302+M302</f>
        <v>35.210099999999997</v>
      </c>
      <c r="P302" s="14">
        <f ca="1">F302-M302</f>
        <v>-43.940100000000001</v>
      </c>
      <c r="Q302" s="14">
        <f ca="1">F302+N302</f>
        <v>120.77250000000001</v>
      </c>
      <c r="R302" s="14">
        <f ca="1">F302-N302</f>
        <v>-129.5025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-1.54</v>
      </c>
      <c r="F303" s="14">
        <f t="shared" ca="1" si="113"/>
        <v>-0.96799999999999997</v>
      </c>
      <c r="G303" s="14">
        <f t="shared" ca="1" si="113"/>
        <v>40.417999999999999</v>
      </c>
      <c r="H303" s="14">
        <f t="shared" ca="1" si="113"/>
        <v>6.3E-2</v>
      </c>
      <c r="I303" s="14">
        <f t="shared" ca="1" si="113"/>
        <v>1.3109999999999999</v>
      </c>
      <c r="J303" s="14">
        <f t="shared" ca="1" si="113"/>
        <v>2.9980000000000002</v>
      </c>
      <c r="K303" s="14">
        <f t="shared" ca="1" si="112"/>
        <v>41.728999999999999</v>
      </c>
      <c r="L303" s="14">
        <f t="shared" ca="1" si="112"/>
        <v>3.0610000000000004</v>
      </c>
      <c r="M303" s="14">
        <f ca="1">(ABS(K303)+0.3*ABS(L303))*SIGN(K303)</f>
        <v>42.647300000000001</v>
      </c>
      <c r="N303" s="14">
        <f ca="1">(ABS(L303)+0.3*ABS(K303))*SIGN(L303)</f>
        <v>15.579699999999999</v>
      </c>
      <c r="O303" s="14">
        <f ca="1">F303+M303</f>
        <v>41.679299999999998</v>
      </c>
      <c r="P303" s="14">
        <f ca="1">F303-M303</f>
        <v>-43.615300000000005</v>
      </c>
      <c r="Q303" s="14">
        <f ca="1">F303+N303</f>
        <v>14.611699999999999</v>
      </c>
      <c r="R303" s="14">
        <f ca="1">F303-N303</f>
        <v>-16.547699999999999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-1764.5070000000001</v>
      </c>
      <c r="F304" s="14">
        <f ca="1">F290+L290</f>
        <v>-1162.4549999999999</v>
      </c>
      <c r="G304" s="14">
        <f ca="1">G290</f>
        <v>-154.32300000000001</v>
      </c>
      <c r="H304" s="14">
        <f ca="1">H290</f>
        <v>475.39600000000002</v>
      </c>
      <c r="I304" s="14">
        <f ca="1">I290</f>
        <v>-12.085999999999999</v>
      </c>
      <c r="J304" s="14">
        <f ca="1">J290</f>
        <v>-27.625</v>
      </c>
      <c r="K304" s="14">
        <f t="shared" ca="1" si="112"/>
        <v>-166.40899999999999</v>
      </c>
      <c r="L304" s="14">
        <f t="shared" ca="1" si="112"/>
        <v>503.02100000000002</v>
      </c>
      <c r="M304" s="14">
        <f ca="1">(ABS(K304)+0.3*ABS(L304))*SIGN(K304)</f>
        <v>-317.31529999999998</v>
      </c>
      <c r="N304" s="14">
        <f ca="1">(ABS(L304)+0.3*ABS(K304))*SIGN(L304)</f>
        <v>552.94370000000004</v>
      </c>
      <c r="O304" s="14">
        <f ca="1">F304+M304</f>
        <v>-1479.7702999999999</v>
      </c>
      <c r="P304" s="14">
        <f ca="1">F304-M304</f>
        <v>-845.13969999999995</v>
      </c>
      <c r="Q304" s="14">
        <f ca="1">F304+N304</f>
        <v>-609.51129999999989</v>
      </c>
      <c r="R304" s="14">
        <f ca="1">F304-N304</f>
        <v>-1715.3987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3</v>
      </c>
      <c r="D307" s="1" t="s">
        <v>54</v>
      </c>
      <c r="E307" s="17">
        <f ca="1">E293</f>
        <v>-14.185027027027028</v>
      </c>
      <c r="F307" s="4">
        <f t="shared" ref="F307:I308" ca="1" si="114">O293</f>
        <v>25.980486486486488</v>
      </c>
      <c r="G307" s="4">
        <f t="shared" ca="1" si="114"/>
        <v>-45.81740540540541</v>
      </c>
      <c r="H307" s="18">
        <f t="shared" ca="1" si="114"/>
        <v>103.43724594594595</v>
      </c>
      <c r="I307" s="18">
        <f t="shared" ca="1" si="114"/>
        <v>-123.27416486486486</v>
      </c>
      <c r="J307" s="4">
        <f>INDEX($N$327:$N$338,MATCH(A309,$L$327:$L$338,-1),1)</f>
        <v>139.18449999999999</v>
      </c>
      <c r="K307" s="17">
        <f ca="1">MAX(ABS(F307),IF(J307="---",0,0.3*J307))</f>
        <v>41.755349999999993</v>
      </c>
      <c r="L307" s="17">
        <f ca="1">MAX(ABS(G307),IF(J307="---",0,0.3*J307))</f>
        <v>45.81740540540541</v>
      </c>
      <c r="M307" s="17">
        <f ca="1">MAX(ABS(H307),J307)</f>
        <v>139.18449999999999</v>
      </c>
      <c r="N307" s="17">
        <f ca="1">MAX(ABS(I307),J307)</f>
        <v>139.18449999999999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0</v>
      </c>
      <c r="S307" s="19">
        <f ca="1">MAX(M307-$Z275*(1-((0.48*$Z274+M309)/(0.48*$Z274))^2),0)/(($F275-2*$F276)*$O$2)*1000</f>
        <v>0</v>
      </c>
      <c r="T307" s="19">
        <f ca="1">MAX(N307-$Z275*(1-((0.48*$Z274+N309)/(0.48*$Z274))^2),0)/(($F275-2*$F276)*$O$2)*1000</f>
        <v>0</v>
      </c>
      <c r="U307" s="17">
        <f ca="1">MAX(P307:T307)</f>
        <v>0</v>
      </c>
      <c r="V307" s="47">
        <v>9.42</v>
      </c>
      <c r="W307" s="8">
        <f>2*V307*$O$2/10</f>
        <v>737.21739130434787</v>
      </c>
      <c r="X307" s="4">
        <f>W307*(F275-2*F276)/200</f>
        <v>228.53739130434784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-2.7740810810810812</v>
      </c>
      <c r="F308" s="18">
        <f t="shared" ca="1" si="114"/>
        <v>62.945664864864874</v>
      </c>
      <c r="G308" s="18">
        <f t="shared" ca="1" si="114"/>
        <v>-66.41663783783784</v>
      </c>
      <c r="H308" s="4">
        <f t="shared" ca="1" si="114"/>
        <v>21.885651351351353</v>
      </c>
      <c r="I308" s="4">
        <f t="shared" ca="1" si="114"/>
        <v>-25.356624324324326</v>
      </c>
      <c r="J308" s="4">
        <f>INDEX($O$327:$O$338,MATCH(A309,$L$327:$L$338,-1),1)</f>
        <v>134.22499999999999</v>
      </c>
      <c r="K308" s="17">
        <f ca="1">MAX(ABS(F308),J308)</f>
        <v>134.22499999999999</v>
      </c>
      <c r="L308" s="17">
        <f ca="1">MAX(ABS(G308),J308)</f>
        <v>134.22499999999999</v>
      </c>
      <c r="M308" s="17">
        <f ca="1">MAX(ABS(H308),IF(J308="---",0,0.3*J308))</f>
        <v>40.267499999999998</v>
      </c>
      <c r="N308" s="17">
        <f ca="1">MAX(ABS(I308),IF(J308="---",0,0.3*J308))</f>
        <v>40.267499999999998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3.1579034821158194</v>
      </c>
      <c r="R308" s="19">
        <f ca="1">MAX(L308-$Z276*(1-((0.48*$Z274+L309)/(0.48*$Z274))^2),0)/(($F274-2*$F276)*$O$2)*1000</f>
        <v>5.3524201797651054</v>
      </c>
      <c r="S308" s="19">
        <f ca="1">MAX(M308-$Z276*(1-((0.48*$Z274+M309)/(0.48*$Z274))^2),0)/(($F274-2*$F276)*$O$2)*1000</f>
        <v>0</v>
      </c>
      <c r="T308" s="19">
        <f ca="1">MAX(N308-$Z276*(1-((0.48*$Z274+N309)/(0.48*$Z274))^2),0)/(($F274-2*$F276)*$O$2)*1000</f>
        <v>0</v>
      </c>
      <c r="U308" s="17">
        <f ca="1">MAX(P308:T308)</f>
        <v>5.3524201797651054</v>
      </c>
      <c r="V308" s="47">
        <v>10.3</v>
      </c>
      <c r="W308" s="8">
        <f>2*V308*$O$2/10</f>
        <v>806.08695652173924</v>
      </c>
      <c r="X308" s="4">
        <f>W308*(F274-2*F276)/200</f>
        <v>88.669565217391323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-1741.3020000000001</v>
      </c>
      <c r="F309" s="8">
        <f ca="1">O297</f>
        <v>-1461.9203</v>
      </c>
      <c r="G309" s="8">
        <f ca="1">P297</f>
        <v>-827.28970000000004</v>
      </c>
      <c r="H309" s="8">
        <f ca="1">Q297</f>
        <v>-591.66129999999998</v>
      </c>
      <c r="I309" s="8">
        <f ca="1">R297</f>
        <v>-1697.5487000000001</v>
      </c>
      <c r="K309" s="17">
        <f ca="1">F309</f>
        <v>-1461.9203</v>
      </c>
      <c r="L309" s="17">
        <f ca="1">G309</f>
        <v>-827.28970000000004</v>
      </c>
      <c r="M309" s="17">
        <f ca="1">H309</f>
        <v>-591.66129999999998</v>
      </c>
      <c r="N309" s="17">
        <f ca="1">I309</f>
        <v>-1697.5487000000001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463.73208096001747</v>
      </c>
      <c r="K310" s="4">
        <f ca="1">($Z275+$X307)*(1-ABS((0.48*$Z274+K309)/(0.48*$Z274+$W307))^(1+1/(1+$W307/$Z274)))</f>
        <v>478.1693457042856</v>
      </c>
      <c r="L310" s="4">
        <f ca="1">($Z275+$X307)*(1-ABS((0.48*$Z274+L309)/(0.48*$Z274+$W307))^(1+1/(1+$W307/$Z274)))</f>
        <v>430.93279578617569</v>
      </c>
      <c r="M310" s="4">
        <f ca="1">($Z275+$X307)*(1-ABS((0.48*$Z274+M309)/(0.48*$Z274+$W307))^(1+1/(1+$W307/$Z274)))</f>
        <v>392.2132739577965</v>
      </c>
      <c r="N310" s="4">
        <f ca="1">($Z275+$X307)*(1-ABS((0.48*$Z274+N309)/(0.48*$Z274+$W307))^(1+1/(1+$W307/$Z274)))</f>
        <v>467.22248726390973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189.91693680580241</v>
      </c>
      <c r="K311" s="4">
        <f ca="1">($Z276+$X308)*(1-ABS((0.48*$Z274+K309)/(0.48*$Z274+$W308))^(1+1/(1+$W308/$Z274)))</f>
        <v>195.65936589740434</v>
      </c>
      <c r="L311" s="4">
        <f ca="1">($Z276+$X308)*(1-ABS((0.48*$Z274+L309)/(0.48*$Z274+$W308))^(1+1/(1+$W308/$Z274)))</f>
        <v>177.04180778454318</v>
      </c>
      <c r="M311" s="4">
        <f ca="1">($Z276+$X308)*(1-ABS((0.48*$Z274+M309)/(0.48*$Z274+$W308))^(1+1/(1+$W308/$Z274)))</f>
        <v>161.94119564986789</v>
      </c>
      <c r="N311" s="4">
        <f ca="1">($Z276+$X308)*(1-ABS((0.48*$Z274+N309)/(0.48*$Z274+$W308))^(1+1/(1+$W308/$Z274)))</f>
        <v>191.29628728235033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7.1152457289452471E-3</v>
      </c>
      <c r="K312" s="3">
        <f ca="1">ABS(K307/K310)^1.5+ABS(K308/K311)^1.5</f>
        <v>0.59400179660931296</v>
      </c>
      <c r="L312" s="3">
        <f ca="1">ABS(L307/L310)^1.5+ABS(L308/L311)^1.5</f>
        <v>0.69480869142341828</v>
      </c>
      <c r="M312" s="3">
        <f ca="1">ABS(M307/M310)^1.5+ABS(M308/M311)^1.5</f>
        <v>0.33539163919422671</v>
      </c>
      <c r="N312" s="3">
        <f ca="1">ABS(N307/N310)^1.5+ABS(N308/N311)^1.5</f>
        <v>0.25916923508238265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7.0419999999999998</v>
      </c>
      <c r="F315" s="4">
        <f t="shared" ref="F315:I316" ca="1" si="115">O300</f>
        <v>-93.734800000000007</v>
      </c>
      <c r="G315" s="4">
        <f t="shared" ca="1" si="115"/>
        <v>103.58080000000001</v>
      </c>
      <c r="H315" s="18">
        <f t="shared" ca="1" si="115"/>
        <v>-307.1893</v>
      </c>
      <c r="I315" s="18">
        <f t="shared" ca="1" si="115"/>
        <v>317.03530000000001</v>
      </c>
      <c r="J315" s="4" t="str">
        <f>INDEX($N$327:$N$338,MATCH(A309,$L$327:$L$338,-1)+1,1)</f>
        <v>---</v>
      </c>
      <c r="K315" s="17">
        <f ca="1">MAX(ABS(F315),IF(J315="---",0,0.3*J315))</f>
        <v>93.734800000000007</v>
      </c>
      <c r="L315" s="17">
        <f ca="1">MAX(ABS(G315),IF(J315="---",0,0.3*J315))</f>
        <v>103.58080000000001</v>
      </c>
      <c r="M315" s="17">
        <f ca="1">MAX(ABS(H315),J315)</f>
        <v>307.1893</v>
      </c>
      <c r="N315" s="17">
        <f ca="1">MAX(ABS(I315),J315)</f>
        <v>317.03530000000001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3.184453272699872</v>
      </c>
      <c r="U315" s="17">
        <f ca="1">MAX(P315:T315)</f>
        <v>3.184453272699872</v>
      </c>
      <c r="V315" s="47">
        <v>9.42</v>
      </c>
      <c r="W315" s="8">
        <f>2*V315*$O$2/10</f>
        <v>737.21739130434787</v>
      </c>
      <c r="X315" s="4">
        <f>W315*(F275-2*F276)/200</f>
        <v>228.53739130434784</v>
      </c>
    </row>
    <row r="316" spans="1:27" x14ac:dyDescent="0.2">
      <c r="D316" s="1" t="s">
        <v>55</v>
      </c>
      <c r="E316" s="17">
        <f ca="1">E301</f>
        <v>2.4609999999999999</v>
      </c>
      <c r="F316" s="18">
        <f t="shared" ca="1" si="115"/>
        <v>-78.765599999999992</v>
      </c>
      <c r="G316" s="18">
        <f t="shared" ca="1" si="115"/>
        <v>81.879599999999996</v>
      </c>
      <c r="H316" s="4">
        <f t="shared" ca="1" si="115"/>
        <v>-27.792299999999997</v>
      </c>
      <c r="I316" s="4">
        <f t="shared" ca="1" si="115"/>
        <v>30.906299999999995</v>
      </c>
      <c r="J316" s="4" t="str">
        <f>INDEX($O$327:$O$338,MATCH(A309,$L$327:$L$338,-1)+1,1)</f>
        <v>---</v>
      </c>
      <c r="K316" s="17">
        <f ca="1">MAX(ABS(F316),J316)</f>
        <v>78.765599999999992</v>
      </c>
      <c r="L316" s="17">
        <f ca="1">MAX(ABS(G316),J316)</f>
        <v>81.879599999999996</v>
      </c>
      <c r="M316" s="17">
        <f ca="1">MAX(ABS(H316),IF(J316="---",0,0.3*J316))</f>
        <v>27.792299999999997</v>
      </c>
      <c r="N316" s="17">
        <f ca="1">MAX(ABS(I316),IF(J316="---",0,0.3*J316))</f>
        <v>30.906299999999995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0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0</v>
      </c>
      <c r="V316" s="47">
        <v>10.3</v>
      </c>
      <c r="W316" s="8">
        <f>2*V316*$O$2/10</f>
        <v>806.08695652173924</v>
      </c>
      <c r="X316" s="4">
        <f>W316*(F274-2*F276)/200</f>
        <v>88.669565217391323</v>
      </c>
    </row>
    <row r="317" spans="1:27" x14ac:dyDescent="0.2">
      <c r="D317" s="1" t="s">
        <v>12</v>
      </c>
      <c r="E317" s="20">
        <f ca="1">E304</f>
        <v>-1764.5070000000001</v>
      </c>
      <c r="F317" s="8">
        <f ca="1">O304</f>
        <v>-1479.7702999999999</v>
      </c>
      <c r="G317" s="8">
        <f ca="1">P304</f>
        <v>-845.13969999999995</v>
      </c>
      <c r="H317" s="8">
        <f ca="1">Q304</f>
        <v>-609.51129999999989</v>
      </c>
      <c r="I317" s="8">
        <f ca="1">R304</f>
        <v>-1715.3987</v>
      </c>
      <c r="K317" s="17">
        <f ca="1">F317</f>
        <v>-1479.7702999999999</v>
      </c>
      <c r="L317" s="17">
        <f ca="1">G317</f>
        <v>-845.13969999999995</v>
      </c>
      <c r="M317" s="17">
        <f ca="1">H317</f>
        <v>-609.51129999999989</v>
      </c>
      <c r="N317" s="17">
        <f ca="1">I317</f>
        <v>-1715.3987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461.71210487650245</v>
      </c>
      <c r="K318" s="4">
        <f ca="1">($Z275+$X315)*(1-ABS((0.48*$Z274+K317)/(0.48*$Z274+$W315))^(1+1/(1+$W315/$Z274)))</f>
        <v>477.86329469701354</v>
      </c>
      <c r="L318" s="4">
        <f ca="1">($Z275+$X315)*(1-ABS((0.48*$Z274+L317)/(0.48*$Z274+$W315))^(1+1/(1+$W315/$Z274)))</f>
        <v>433.4453087448353</v>
      </c>
      <c r="M318" s="4">
        <f ca="1">($Z275+$X315)*(1-ABS((0.48*$Z274+M317)/(0.48*$Z274+$W315))^(1+1/(1+$W315/$Z274)))</f>
        <v>395.49998357986527</v>
      </c>
      <c r="N318" s="4">
        <f ca="1">($Z275+$X315)*(1-ABS((0.48*$Z274+N317)/(0.48*$Z274+$W315))^(1+1/(1+$W315/$Z274)))</f>
        <v>465.8492859268203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189.11993704335126</v>
      </c>
      <c r="K319" s="4">
        <f ca="1">($Z276+$X316)*(1-ABS((0.48*$Z274+K317)/(0.48*$Z274+$W316))^(1+1/(1+$W316/$Z274)))</f>
        <v>195.5349939077222</v>
      </c>
      <c r="L319" s="4">
        <f ca="1">($Z276+$X316)*(1-ABS((0.48*$Z274+L317)/(0.48*$Z274+$W316))^(1+1/(1+$W316/$Z274)))</f>
        <v>178.02450502979019</v>
      </c>
      <c r="M319" s="4">
        <f ca="1">($Z276+$X316)*(1-ABS((0.48*$Z274+M317)/(0.48*$Z274+$W316))^(1+1/(1+$W316/$Z274)))</f>
        <v>163.22042410854905</v>
      </c>
      <c r="N319" s="4">
        <f ca="1">($Z276+$X316)*(1-ABS((0.48*$Z274+N317)/(0.48*$Z274+$W316))^(1+1/(1+$W316/$Z274)))</f>
        <v>190.75325715942981</v>
      </c>
    </row>
    <row r="320" spans="1:27" x14ac:dyDescent="0.2">
      <c r="A320" t="str">
        <f ca="1">IF(MAX(E320:N320)&gt;1,"non verificato","verificato")</f>
        <v>verificato</v>
      </c>
      <c r="D320" s="7" t="s">
        <v>78</v>
      </c>
      <c r="E320" s="3">
        <f ca="1">ABS(E315/E318)^1.5+ABS(E316/E319)^1.5</f>
        <v>3.3680292119814569E-3</v>
      </c>
      <c r="K320" s="3">
        <f ca="1">ABS(K315/K318)^1.5+ABS(K316/K319)^1.5</f>
        <v>0.34253834444955111</v>
      </c>
      <c r="L320" s="3">
        <f ca="1">ABS(L315/L318)^1.5+ABS(L316/L319)^1.5</f>
        <v>0.42874053995217026</v>
      </c>
      <c r="M320" s="3">
        <f ca="1">ABS(M315/M318)^1.5+ABS(M316/M319)^1.5</f>
        <v>0.75478789359353149</v>
      </c>
      <c r="N320" s="3">
        <f ca="1">ABS(N315/N318)^1.5+ABS(N316/N319)^1.5</f>
        <v>0.62664424610079728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247.89999999999998</v>
      </c>
      <c r="F328" s="7" t="s">
        <v>87</v>
      </c>
      <c r="G328" s="48">
        <v>157.80000000000001</v>
      </c>
      <c r="H328" s="6" t="s">
        <v>45</v>
      </c>
      <c r="I328" s="50">
        <v>0.52</v>
      </c>
      <c r="M328" s="6" t="s">
        <v>60</v>
      </c>
      <c r="N328" s="19">
        <f>IF(I328="","",G328*$H$325*I328)</f>
        <v>106.67280000000001</v>
      </c>
      <c r="O328" s="19">
        <f>IF(I328="","",E328*$H$325*I328)</f>
        <v>167.5804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98.467200000000005</v>
      </c>
      <c r="O329" s="19">
        <f>IF(I330="","",IF(I328="","---",E328*$H$325*I329))</f>
        <v>154.68959999999998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247.89999999999998</v>
      </c>
      <c r="F330" s="7" t="s">
        <v>87</v>
      </c>
      <c r="G330" s="48">
        <v>180.3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128.91450000000003</v>
      </c>
      <c r="O330" s="19">
        <f>IF(I330="","",E330*$H$325*I330)</f>
        <v>177.24850000000001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105.4755</v>
      </c>
      <c r="O331" s="19">
        <f>IF(I332="","",IF(I330="","---",E330*$H$325*I331))</f>
        <v>145.02149999999997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295</v>
      </c>
      <c r="F332" s="7" t="s">
        <v>87</v>
      </c>
      <c r="G332" s="48">
        <v>258.89999999999998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188.47920000000002</v>
      </c>
      <c r="O332" s="19">
        <f>IF(I332="","",E332*$H$325*I332)</f>
        <v>214.76000000000002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148.09079999999997</v>
      </c>
      <c r="O333" s="19">
        <f>IF(I334="","",IF(I332="","---",E332*$H$325*I333))</f>
        <v>168.73999999999998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295</v>
      </c>
      <c r="F334" s="7" t="s">
        <v>87</v>
      </c>
      <c r="G334" s="48">
        <v>285.39999999999998</v>
      </c>
      <c r="H334" s="6" t="s">
        <v>45</v>
      </c>
      <c r="I334" s="51">
        <v>0.6</v>
      </c>
      <c r="M334" s="6" t="s">
        <v>60</v>
      </c>
      <c r="N334" s="19">
        <f>IF(I334="","",G334*$H$325*I334)</f>
        <v>222.61199999999999</v>
      </c>
      <c r="O334" s="19">
        <f>IF(I334="","",E334*$H$325*I334)</f>
        <v>230.1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148.40799999999999</v>
      </c>
      <c r="O335" s="19">
        <f>IF(I336="","",IF(I334="","---",E334*$H$325*I335))</f>
        <v>153.4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295</v>
      </c>
      <c r="F336" s="7" t="s">
        <v>87</v>
      </c>
      <c r="G336" s="48">
        <v>305.89999999999998</v>
      </c>
      <c r="H336" s="6" t="s">
        <v>45</v>
      </c>
      <c r="I336" s="50">
        <v>0.65</v>
      </c>
      <c r="M336" s="6" t="s">
        <v>60</v>
      </c>
      <c r="N336" s="19">
        <f>IF(I336="","",G336*$H$325*I336)</f>
        <v>258.4855</v>
      </c>
      <c r="O336" s="19">
        <f>IF(I336="","",E336*$H$325*I336)</f>
        <v>249.27500000000001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139.18449999999999</v>
      </c>
      <c r="O337" s="19">
        <f>IF(I336="","---",E336*$H$325*I337)</f>
        <v>134.22499999999999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119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-120.8</v>
      </c>
      <c r="G342" s="89">
        <v>-120.8</v>
      </c>
      <c r="H342" s="131">
        <f>IF((ABS(G342)+F343)&gt;(ABS(F342)+G343),(ABS(G342)+F343),(ABS(F342)+G343))</f>
        <v>247.89999999999998</v>
      </c>
      <c r="I342" s="89">
        <v>0</v>
      </c>
      <c r="J342" s="89">
        <v>-157.80000000000001</v>
      </c>
      <c r="K342" s="131">
        <f>IF((ABS(J342)+I343)&gt;(ABS(I342)+J343),(ABS(J342)+I343),(ABS(I342)+J343))</f>
        <v>157.80000000000001</v>
      </c>
    </row>
    <row r="343" spans="4:15" x14ac:dyDescent="0.2">
      <c r="D343" s="122"/>
      <c r="E343" s="90" t="s">
        <v>117</v>
      </c>
      <c r="F343" s="89">
        <v>127.1</v>
      </c>
      <c r="G343" s="89">
        <v>127.1</v>
      </c>
      <c r="H343" s="132"/>
      <c r="I343" s="89">
        <v>0</v>
      </c>
      <c r="J343" s="89">
        <v>118.3</v>
      </c>
      <c r="K343" s="132"/>
    </row>
    <row r="344" spans="4:15" x14ac:dyDescent="0.2">
      <c r="D344" s="122">
        <v>4</v>
      </c>
      <c r="E344" s="90" t="s">
        <v>116</v>
      </c>
      <c r="F344" s="89">
        <v>-120.8</v>
      </c>
      <c r="G344" s="89">
        <v>-120.8</v>
      </c>
      <c r="H344" s="131">
        <f>IF((ABS(G344)+F345)&gt;(ABS(F344)+G345),(ABS(G344)+F345),(ABS(F344)+G345))</f>
        <v>247.89999999999998</v>
      </c>
      <c r="I344" s="89">
        <v>0</v>
      </c>
      <c r="J344" s="89">
        <v>-180.3</v>
      </c>
      <c r="K344" s="131">
        <f>IF((ABS(J344)+I345)&gt;(ABS(I344)+J345),(ABS(J344)+I345),(ABS(I344)+J345))</f>
        <v>180.3</v>
      </c>
    </row>
    <row r="345" spans="4:15" x14ac:dyDescent="0.2">
      <c r="D345" s="122"/>
      <c r="E345" s="90" t="s">
        <v>117</v>
      </c>
      <c r="F345" s="89">
        <v>127.1</v>
      </c>
      <c r="G345" s="89">
        <v>127.1</v>
      </c>
      <c r="H345" s="132"/>
      <c r="I345" s="89">
        <v>0</v>
      </c>
      <c r="J345" s="89">
        <v>157.80000000000001</v>
      </c>
      <c r="K345" s="132"/>
    </row>
    <row r="346" spans="4:15" x14ac:dyDescent="0.2">
      <c r="D346" s="122">
        <v>3</v>
      </c>
      <c r="E346" s="90" t="s">
        <v>116</v>
      </c>
      <c r="F346" s="89">
        <v>-144.4</v>
      </c>
      <c r="G346" s="89">
        <v>-144.4</v>
      </c>
      <c r="H346" s="131">
        <f>IF((ABS(G346)+F347)&gt;(ABS(F346)+G347),(ABS(G346)+F347),(ABS(F346)+G347))</f>
        <v>295</v>
      </c>
      <c r="I346" s="89">
        <v>0</v>
      </c>
      <c r="J346" s="89">
        <v>-258.89999999999998</v>
      </c>
      <c r="K346" s="133">
        <f>IF((ABS(J346)+I347)&gt;(ABS(I346)+J347),(ABS(J346)+I347),(ABS(I346)+J347))</f>
        <v>258.89999999999998</v>
      </c>
    </row>
    <row r="347" spans="4:15" x14ac:dyDescent="0.2">
      <c r="D347" s="122"/>
      <c r="E347" s="90" t="s">
        <v>117</v>
      </c>
      <c r="F347" s="89">
        <v>150.6</v>
      </c>
      <c r="G347" s="92">
        <v>150.6</v>
      </c>
      <c r="H347" s="132"/>
      <c r="I347" s="89">
        <v>0</v>
      </c>
      <c r="J347" s="89">
        <v>232.4</v>
      </c>
      <c r="K347" s="134"/>
    </row>
    <row r="348" spans="4:15" x14ac:dyDescent="0.2">
      <c r="D348" s="122">
        <v>2</v>
      </c>
      <c r="E348" s="90" t="s">
        <v>116</v>
      </c>
      <c r="F348" s="89">
        <v>-144.4</v>
      </c>
      <c r="G348" s="89">
        <v>-144.4</v>
      </c>
      <c r="H348" s="131">
        <f>IF((ABS(G348)+F349)&gt;(ABS(F348)+G349),(ABS(G348)+F349),(ABS(F348)+G349))</f>
        <v>295</v>
      </c>
      <c r="I348" s="89">
        <v>0</v>
      </c>
      <c r="J348" s="89">
        <v>-285.39999999999998</v>
      </c>
      <c r="K348" s="131">
        <f>IF((ABS(J348)+I349)&gt;(ABS(I348)+J349),(ABS(J348)+I349),(ABS(I348)+J349))</f>
        <v>285.39999999999998</v>
      </c>
    </row>
    <row r="349" spans="4:15" x14ac:dyDescent="0.2">
      <c r="D349" s="122"/>
      <c r="E349" s="90" t="s">
        <v>117</v>
      </c>
      <c r="F349" s="89">
        <v>150.6</v>
      </c>
      <c r="G349" s="92">
        <v>150.6</v>
      </c>
      <c r="H349" s="132"/>
      <c r="I349" s="89">
        <v>0</v>
      </c>
      <c r="J349" s="89">
        <v>258.89999999999998</v>
      </c>
      <c r="K349" s="132"/>
    </row>
    <row r="350" spans="4:15" x14ac:dyDescent="0.2">
      <c r="D350" s="122">
        <v>1</v>
      </c>
      <c r="E350" s="90" t="s">
        <v>116</v>
      </c>
      <c r="F350" s="89">
        <v>-144.4</v>
      </c>
      <c r="G350" s="89">
        <v>-144.4</v>
      </c>
      <c r="H350" s="131">
        <f>IF((ABS(G350)+F351)&gt;(ABS(F350)+G351),(ABS(G350)+F351),(ABS(F350)+G351))</f>
        <v>295</v>
      </c>
      <c r="I350" s="89">
        <v>0</v>
      </c>
      <c r="J350" s="89">
        <v>-305.89999999999998</v>
      </c>
      <c r="K350" s="131">
        <f>IF((ABS(J350)+I351)&gt;(ABS(I350)+J351),(ABS(J350)+I351),(ABS(I350)+J351))</f>
        <v>305.89999999999998</v>
      </c>
    </row>
    <row r="351" spans="4:15" x14ac:dyDescent="0.2">
      <c r="D351" s="122"/>
      <c r="E351" s="90" t="s">
        <v>117</v>
      </c>
      <c r="F351" s="89">
        <v>150.6</v>
      </c>
      <c r="G351" s="92">
        <v>150.6</v>
      </c>
      <c r="H351" s="132"/>
      <c r="I351" s="89">
        <v>0</v>
      </c>
      <c r="J351" s="89">
        <v>258.89999999999998</v>
      </c>
      <c r="K351" s="132"/>
    </row>
    <row r="357" spans="6:6" x14ac:dyDescent="0.2">
      <c r="F357" s="7"/>
    </row>
  </sheetData>
  <sheetProtection selectLockedCells="1"/>
  <mergeCells count="20">
    <mergeCell ref="D348:D349"/>
    <mergeCell ref="H348:H349"/>
    <mergeCell ref="K348:K349"/>
    <mergeCell ref="D350:D351"/>
    <mergeCell ref="H350:H351"/>
    <mergeCell ref="K350:K351"/>
    <mergeCell ref="D344:D345"/>
    <mergeCell ref="H344:H345"/>
    <mergeCell ref="K344:K345"/>
    <mergeCell ref="D346:D347"/>
    <mergeCell ref="H346:H347"/>
    <mergeCell ref="K346:K347"/>
    <mergeCell ref="D342:D343"/>
    <mergeCell ref="H342:H343"/>
    <mergeCell ref="K342:K343"/>
    <mergeCell ref="D339:K339"/>
    <mergeCell ref="D340:D341"/>
    <mergeCell ref="E340:E341"/>
    <mergeCell ref="F340:H340"/>
    <mergeCell ref="I340:K340"/>
  </mergeCells>
  <conditionalFormatting sqref="E263 K263:N263 E271 K271:N271 E312 K312:N312 E320 K320:N320">
    <cfRule type="cellIs" dxfId="79" priority="5" stopIfTrue="1" operator="greaterThan">
      <formula>1</formula>
    </cfRule>
  </conditionalFormatting>
  <conditionalFormatting sqref="E214 K214:N214 E222 K222:N222">
    <cfRule type="cellIs" dxfId="78" priority="4" stopIfTrue="1" operator="greaterThan">
      <formula>1</formula>
    </cfRule>
  </conditionalFormatting>
  <conditionalFormatting sqref="E116 K116:N116 E124 K124:N124 E165 K165:N165 E173 K173:N173">
    <cfRule type="cellIs" dxfId="77" priority="3" stopIfTrue="1" operator="greaterThan">
      <formula>1</formula>
    </cfRule>
  </conditionalFormatting>
  <conditionalFormatting sqref="E67 K67:N67 E75 K75:N75">
    <cfRule type="cellIs" dxfId="76" priority="2" stopIfTrue="1" operator="greaterThan">
      <formula>1</formula>
    </cfRule>
  </conditionalFormatting>
  <conditionalFormatting sqref="E165 K165:N165 E173 K173:N173">
    <cfRule type="cellIs" dxfId="75" priority="1" stopIfTrue="1" operator="greaterThan">
      <formula>1</formula>
    </cfRule>
  </conditionalFormatting>
  <pageMargins left="0.7" right="0.7" top="0.75" bottom="0.75" header="0.3" footer="0.3"/>
  <pageSetup paperSize="9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7"/>
  <sheetViews>
    <sheetView topLeftCell="B331" zoomScaleNormal="100" workbookViewId="0">
      <selection activeCell="K342" sqref="K342:K351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4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4</v>
      </c>
      <c r="B4" s="21">
        <f ca="1">MATCH(C2,INDIRECT("Pilastri!B1:B"&amp;TRIM(S1)),0)</f>
        <v>74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-6.3449999999999998</v>
      </c>
      <c r="F4" s="22">
        <f ca="1">INDEX(Pilastri!$A$1:$K$10000,$B4,7)</f>
        <v>-5.1459999999999999</v>
      </c>
      <c r="G4" s="22">
        <f ca="1">INDEX(Pilastri!$A$1:$K$10000,$B4,8)</f>
        <v>39.139000000000003</v>
      </c>
      <c r="H4" s="22">
        <f ca="1">INDEX(Pilastri!$A$1:$K$10000,$B4,9)</f>
        <v>8.5999999999999993E-2</v>
      </c>
      <c r="I4" s="22">
        <f ca="1">INDEX(Pilastri!$A$1:$K$10000,$B4,10)</f>
        <v>1.5840000000000001</v>
      </c>
      <c r="J4" s="22">
        <f ca="1">INDEX(Pilastri!$A$1:$K$10000,$B4,11)</f>
        <v>3.621</v>
      </c>
      <c r="K4" s="21">
        <f ca="1">INDEX(Pilastri!$A$1:$K$10000,$L4,2)</f>
        <v>4</v>
      </c>
      <c r="L4" s="21">
        <f ca="1">MATCH(C2,INDIRECT("Pilastri!B"&amp;TRIM(S2)&amp;":B10000"),0)+S1</f>
        <v>650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-26.097999999999999</v>
      </c>
      <c r="P4" s="22">
        <f ca="1">INDEX(Pilastri!$A$1:$K$10000,$L4,7)</f>
        <v>-18.431000000000001</v>
      </c>
      <c r="Q4" s="22">
        <f ca="1">INDEX(Pilastri!$A$1:$K$10000,$L4,8)</f>
        <v>-0.19900000000000001</v>
      </c>
      <c r="R4" s="22">
        <f ca="1">INDEX(Pilastri!$A$1:$K$10000,$L4,9)</f>
        <v>58.537999999999997</v>
      </c>
      <c r="S4" s="22">
        <f ca="1">INDEX(Pilastri!$A$1:$K$10000,$L4,10)</f>
        <v>0.75700000000000001</v>
      </c>
      <c r="T4" s="22">
        <f ca="1">INDEX(Pilastri!$A$1:$K$10000,$L4,11)</f>
        <v>1.73</v>
      </c>
      <c r="U4" s="22"/>
      <c r="V4" s="36">
        <f ca="1">K4</f>
        <v>4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75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7.0119999999999996</v>
      </c>
      <c r="F5" s="25">
        <f ca="1">INDEX(Pilastri!$A$1:$K$10000,$B5,7)</f>
        <v>5.3040000000000003</v>
      </c>
      <c r="G5" s="25">
        <f ca="1">INDEX(Pilastri!$A$1:$K$10000,$B5,8)</f>
        <v>-35.521999999999998</v>
      </c>
      <c r="H5" s="25">
        <f ca="1">INDEX(Pilastri!$A$1:$K$10000,$B5,9)</f>
        <v>-7.8E-2</v>
      </c>
      <c r="I5" s="25">
        <f ca="1">INDEX(Pilastri!$A$1:$K$10000,$B5,10)</f>
        <v>-1.4450000000000001</v>
      </c>
      <c r="J5" s="25">
        <f ca="1">INDEX(Pilastri!$A$1:$K$10000,$B5,11)</f>
        <v>-3.3029999999999999</v>
      </c>
      <c r="K5" s="24"/>
      <c r="L5" s="1">
        <f ca="1">L4+1</f>
        <v>651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22.600999999999999</v>
      </c>
      <c r="P5" s="25">
        <f ca="1">INDEX(Pilastri!$A$1:$K$10000,$L5,7)</f>
        <v>15.561</v>
      </c>
      <c r="Q5" s="25">
        <f ca="1">INDEX(Pilastri!$A$1:$K$10000,$L5,8)</f>
        <v>2.1000000000000001E-2</v>
      </c>
      <c r="R5" s="25">
        <f ca="1">INDEX(Pilastri!$A$1:$K$10000,$L5,9)</f>
        <v>-12.404999999999999</v>
      </c>
      <c r="S5" s="25">
        <f ca="1">INDEX(Pilastri!$A$1:$K$10000,$L5,10)</f>
        <v>-0.122</v>
      </c>
      <c r="T5" s="25">
        <f ca="1">INDEX(Pilastri!$A$1:$K$10000,$L5,11)</f>
        <v>-0.27900000000000003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76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-4.1740000000000004</v>
      </c>
      <c r="F6" s="25">
        <f ca="1">INDEX(Pilastri!$A$1:$K$10000,$B6,7)</f>
        <v>-3.2650000000000001</v>
      </c>
      <c r="G6" s="25">
        <f ca="1">INDEX(Pilastri!$A$1:$K$10000,$B6,8)</f>
        <v>23.331</v>
      </c>
      <c r="H6" s="25">
        <f ca="1">INDEX(Pilastri!$A$1:$K$10000,$B6,9)</f>
        <v>5.0999999999999997E-2</v>
      </c>
      <c r="I6" s="25">
        <f ca="1">INDEX(Pilastri!$A$1:$K$10000,$B6,10)</f>
        <v>0.94699999999999995</v>
      </c>
      <c r="J6" s="25">
        <f ca="1">INDEX(Pilastri!$A$1:$K$10000,$B6,11)</f>
        <v>2.1640000000000001</v>
      </c>
      <c r="K6" s="24"/>
      <c r="L6" s="1">
        <f ca="1">L5+1</f>
        <v>652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-15.218</v>
      </c>
      <c r="P6" s="25">
        <f ca="1">INDEX(Pilastri!$A$1:$K$10000,$L6,7)</f>
        <v>-10.622999999999999</v>
      </c>
      <c r="Q6" s="25">
        <f ca="1">INDEX(Pilastri!$A$1:$K$10000,$L6,8)</f>
        <v>-6.9000000000000006E-2</v>
      </c>
      <c r="R6" s="25">
        <f ca="1">INDEX(Pilastri!$A$1:$K$10000,$L6,9)</f>
        <v>22.17</v>
      </c>
      <c r="S6" s="25">
        <f ca="1">INDEX(Pilastri!$A$1:$K$10000,$L6,10)</f>
        <v>0.27500000000000002</v>
      </c>
      <c r="T6" s="25">
        <f ca="1">INDEX(Pilastri!$A$1:$K$10000,$L6,11)</f>
        <v>0.628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77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-113.482</v>
      </c>
      <c r="F7" s="25">
        <f ca="1">INDEX(Pilastri!$A$1:$K$10000,$B7,7)</f>
        <v>-82.171000000000006</v>
      </c>
      <c r="G7" s="25">
        <f ca="1">INDEX(Pilastri!$A$1:$K$10000,$B7,8)</f>
        <v>2.9710000000000001</v>
      </c>
      <c r="H7" s="25">
        <f ca="1">INDEX(Pilastri!$A$1:$K$10000,$B7,9)</f>
        <v>5.0000000000000001E-3</v>
      </c>
      <c r="I7" s="25">
        <f ca="1">INDEX(Pilastri!$A$1:$K$10000,$B7,10)</f>
        <v>0.13700000000000001</v>
      </c>
      <c r="J7" s="25">
        <f ca="1">INDEX(Pilastri!$A$1:$K$10000,$B7,11)</f>
        <v>0.313</v>
      </c>
      <c r="K7" s="24"/>
      <c r="L7" s="1">
        <f ca="1">L6+1</f>
        <v>653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-26.353999999999999</v>
      </c>
      <c r="P7" s="25">
        <f ca="1">INDEX(Pilastri!$A$1:$K$10000,$L7,7)</f>
        <v>-18.613</v>
      </c>
      <c r="Q7" s="25">
        <f ca="1">INDEX(Pilastri!$A$1:$K$10000,$L7,8)</f>
        <v>-7.6999999999999999E-2</v>
      </c>
      <c r="R7" s="25">
        <f ca="1">INDEX(Pilastri!$A$1:$K$10000,$L7,9)</f>
        <v>22.675000000000001</v>
      </c>
      <c r="S7" s="25">
        <f ca="1">INDEX(Pilastri!$A$1:$K$10000,$L7,10)</f>
        <v>0.29299999999999998</v>
      </c>
      <c r="T7" s="25">
        <f ca="1">INDEX(Pilastri!$A$1:$K$10000,$L7,11)</f>
        <v>0.67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-139.83600000000001</v>
      </c>
      <c r="Z7" s="40">
        <f t="shared" ca="1" si="0"/>
        <v>-100.78400000000001</v>
      </c>
      <c r="AA7" s="40">
        <f t="shared" ca="1" si="0"/>
        <v>2.8940000000000001</v>
      </c>
      <c r="AB7" s="40">
        <f t="shared" ca="1" si="0"/>
        <v>22.68</v>
      </c>
      <c r="AC7" s="40">
        <f t="shared" ca="1" si="0"/>
        <v>0.43</v>
      </c>
      <c r="AD7" s="42">
        <f t="shared" ca="1" si="0"/>
        <v>0.9830000000000001</v>
      </c>
    </row>
    <row r="8" spans="1:30" x14ac:dyDescent="0.2">
      <c r="A8" s="23"/>
      <c r="B8" s="1">
        <f ca="1">IF(ROW(C8)-ROW(C$4)&gt;=4*$C$4,"",B7+1)</f>
        <v>78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-7.2880000000000003</v>
      </c>
      <c r="F8" s="25">
        <f ca="1">IF(D8="","",INDEX(Pilastri!$A$1:$K$10000,$B8,7))</f>
        <v>-5.1520000000000001</v>
      </c>
      <c r="G8" s="25">
        <f ca="1">IF(E8="","",INDEX(Pilastri!$A$1:$K$10000,$B8,8))</f>
        <v>57.868000000000002</v>
      </c>
      <c r="H8" s="25">
        <f ca="1">IF(F8="","",INDEX(Pilastri!$A$1:$K$10000,$B8,9))</f>
        <v>0.13100000000000001</v>
      </c>
      <c r="I8" s="25">
        <f ca="1">IF(G8="","",INDEX(Pilastri!$A$1:$K$10000,$B8,10))</f>
        <v>2.2170000000000001</v>
      </c>
      <c r="J8" s="25">
        <f ca="1">IF(H8="","",INDEX(Pilastri!$A$1:$K$10000,$B8,11))</f>
        <v>5.0670000000000002</v>
      </c>
      <c r="K8" s="24"/>
      <c r="L8" s="1">
        <f ca="1">IF(ROW(M8)-ROW(M$4)&gt;=4*$C$4,"",L7+1)</f>
        <v>654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-18.27</v>
      </c>
      <c r="P8" s="25">
        <f ca="1">IF(N8="","",INDEX(Pilastri!$A$1:$K$10000,$L8,7))</f>
        <v>-12.13</v>
      </c>
      <c r="Q8" s="25">
        <f ca="1">IF(O8="","",INDEX(Pilastri!$A$1:$K$10000,$L8,8))</f>
        <v>-0.40100000000000002</v>
      </c>
      <c r="R8" s="25">
        <f ca="1">IF(P8="","",INDEX(Pilastri!$A$1:$K$10000,$L8,9))</f>
        <v>104.642</v>
      </c>
      <c r="S8" s="25">
        <f ca="1">IF(Q8="","",INDEX(Pilastri!$A$1:$K$10000,$L8,10))</f>
        <v>1.4370000000000001</v>
      </c>
      <c r="T8" s="25">
        <f ca="1">IF(R8="","",INDEX(Pilastri!$A$1:$K$10000,$L8,11))</f>
        <v>3.2839999999999998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79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7.2910000000000004</v>
      </c>
      <c r="F9" s="25">
        <f ca="1">IF(D9="","",INDEX(Pilastri!$A$1:$K$10000,$B9,7))</f>
        <v>5.1420000000000003</v>
      </c>
      <c r="G9" s="25">
        <f ca="1">IF(E9="","",INDEX(Pilastri!$A$1:$K$10000,$B9,8))</f>
        <v>-55.963999999999999</v>
      </c>
      <c r="H9" s="25">
        <f ca="1">IF(F9="","",INDEX(Pilastri!$A$1:$K$10000,$B9,9))</f>
        <v>-0.125</v>
      </c>
      <c r="I9" s="25">
        <f ca="1">IF(G9="","",INDEX(Pilastri!$A$1:$K$10000,$B9,10))</f>
        <v>-2.1509999999999998</v>
      </c>
      <c r="J9" s="25">
        <f ca="1">IF(H9="","",INDEX(Pilastri!$A$1:$K$10000,$B9,11))</f>
        <v>-4.9169999999999998</v>
      </c>
      <c r="K9" s="24"/>
      <c r="L9" s="24">
        <f t="shared" ref="L9:L27" ca="1" si="2">IF(ROW(M9)-ROW(M$4)&gt;=4*$C$4,"",L8+1)</f>
        <v>655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18.631</v>
      </c>
      <c r="P9" s="25">
        <f ca="1">IF(N9="","",INDEX(Pilastri!$A$1:$K$10000,$L9,7))</f>
        <v>12.452999999999999</v>
      </c>
      <c r="Q9" s="25">
        <f ca="1">IF(O9="","",INDEX(Pilastri!$A$1:$K$10000,$L9,8))</f>
        <v>0.224</v>
      </c>
      <c r="R9" s="25">
        <f ca="1">IF(P9="","",INDEX(Pilastri!$A$1:$K$10000,$L9,9))</f>
        <v>-59.368000000000002</v>
      </c>
      <c r="S9" s="25">
        <f ca="1">IF(Q9="","",INDEX(Pilastri!$A$1:$K$10000,$L9,10))</f>
        <v>-0.78900000000000003</v>
      </c>
      <c r="T9" s="25">
        <f ca="1">IF(R9="","",INDEX(Pilastri!$A$1:$K$10000,$L9,11))</f>
        <v>-1.804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80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-4.556</v>
      </c>
      <c r="F10" s="25">
        <f ca="1">IF(D10="","",INDEX(Pilastri!$A$1:$K$10000,$B10,7))</f>
        <v>-3.2170000000000001</v>
      </c>
      <c r="G10" s="25">
        <f ca="1">IF(E10="","",INDEX(Pilastri!$A$1:$K$10000,$B10,8))</f>
        <v>35.572000000000003</v>
      </c>
      <c r="H10" s="25">
        <f ca="1">IF(F10="","",INDEX(Pilastri!$A$1:$K$10000,$B10,9))</f>
        <v>0.08</v>
      </c>
      <c r="I10" s="25">
        <f ca="1">IF(G10="","",INDEX(Pilastri!$A$1:$K$10000,$B10,10))</f>
        <v>1.365</v>
      </c>
      <c r="J10" s="25">
        <f ca="1">IF(H10="","",INDEX(Pilastri!$A$1:$K$10000,$B10,11))</f>
        <v>3.12</v>
      </c>
      <c r="K10" s="24"/>
      <c r="L10" s="24">
        <f t="shared" ca="1" si="2"/>
        <v>656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-11.532</v>
      </c>
      <c r="P10" s="25">
        <f ca="1">IF(N10="","",INDEX(Pilastri!$A$1:$K$10000,$L10,7))</f>
        <v>-7.6820000000000004</v>
      </c>
      <c r="Q10" s="25">
        <f ca="1">IF(O10="","",INDEX(Pilastri!$A$1:$K$10000,$L10,8))</f>
        <v>-0.19500000000000001</v>
      </c>
      <c r="R10" s="25">
        <f ca="1">IF(P10="","",INDEX(Pilastri!$A$1:$K$10000,$L10,9))</f>
        <v>51.253</v>
      </c>
      <c r="S10" s="25">
        <f ca="1">IF(Q10="","",INDEX(Pilastri!$A$1:$K$10000,$L10,10))</f>
        <v>0.69599999999999995</v>
      </c>
      <c r="T10" s="25">
        <f ca="1">IF(R10="","",INDEX(Pilastri!$A$1:$K$10000,$L10,11))</f>
        <v>1.59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81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-367.91199999999998</v>
      </c>
      <c r="F11" s="25">
        <f ca="1">IF(D11="","",INDEX(Pilastri!$A$1:$K$10000,$B11,7))</f>
        <v>-242.12700000000001</v>
      </c>
      <c r="G11" s="25">
        <f ca="1">IF(E11="","",INDEX(Pilastri!$A$1:$K$10000,$B11,8))</f>
        <v>8.9689999999999994</v>
      </c>
      <c r="H11" s="25">
        <f ca="1">IF(F11="","",INDEX(Pilastri!$A$1:$K$10000,$B11,9))</f>
        <v>1.7000000000000001E-2</v>
      </c>
      <c r="I11" s="25">
        <f ca="1">IF(G11="","",INDEX(Pilastri!$A$1:$K$10000,$B11,10))</f>
        <v>0.38300000000000001</v>
      </c>
      <c r="J11" s="25">
        <f ca="1">IF(H11="","",INDEX(Pilastri!$A$1:$K$10000,$B11,11))</f>
        <v>0.875</v>
      </c>
      <c r="K11" s="24"/>
      <c r="L11" s="24">
        <f t="shared" ca="1" si="2"/>
        <v>657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-67.477999999999994</v>
      </c>
      <c r="P11" s="25">
        <f ca="1">IF(N11="","",INDEX(Pilastri!$A$1:$K$10000,$L11,7))</f>
        <v>-45.877000000000002</v>
      </c>
      <c r="Q11" s="25">
        <f ca="1">IF(O11="","",INDEX(Pilastri!$A$1:$K$10000,$L11,8))</f>
        <v>-0.246</v>
      </c>
      <c r="R11" s="25">
        <f ca="1">IF(P11="","",INDEX(Pilastri!$A$1:$K$10000,$L11,9))</f>
        <v>69.584000000000003</v>
      </c>
      <c r="S11" s="25">
        <f ca="1">IF(Q11="","",INDEX(Pilastri!$A$1:$K$10000,$L11,10))</f>
        <v>0.91800000000000004</v>
      </c>
      <c r="T11" s="25">
        <f ca="1">IF(R11="","",INDEX(Pilastri!$A$1:$K$10000,$L11,11))</f>
        <v>2.0979999999999999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-435.39</v>
      </c>
      <c r="Z11" s="40">
        <f t="shared" ca="1" si="3"/>
        <v>-288.00400000000002</v>
      </c>
      <c r="AA11" s="40">
        <f t="shared" ca="1" si="3"/>
        <v>8.722999999999999</v>
      </c>
      <c r="AB11" s="40">
        <f t="shared" ca="1" si="3"/>
        <v>69.600999999999999</v>
      </c>
      <c r="AC11" s="40">
        <f t="shared" ca="1" si="3"/>
        <v>1.3010000000000002</v>
      </c>
      <c r="AD11" s="42">
        <f t="shared" ca="1" si="3"/>
        <v>2.9729999999999999</v>
      </c>
    </row>
    <row r="12" spans="1:30" x14ac:dyDescent="0.2">
      <c r="A12" s="23"/>
      <c r="B12" s="24">
        <f t="shared" ca="1" si="1"/>
        <v>82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-6.7830000000000004</v>
      </c>
      <c r="F12" s="25">
        <f ca="1">IF(D12="","",INDEX(Pilastri!$A$1:$K$10000,$B12,7))</f>
        <v>-4.8630000000000004</v>
      </c>
      <c r="G12" s="25">
        <f ca="1">IF(E12="","",INDEX(Pilastri!$A$1:$K$10000,$B12,8))</f>
        <v>71.715000000000003</v>
      </c>
      <c r="H12" s="25">
        <f ca="1">IF(F12="","",INDEX(Pilastri!$A$1:$K$10000,$B12,9))</f>
        <v>0.184</v>
      </c>
      <c r="I12" s="25">
        <f ca="1">IF(G12="","",INDEX(Pilastri!$A$1:$K$10000,$B12,10))</f>
        <v>2.6840000000000002</v>
      </c>
      <c r="J12" s="25">
        <f ca="1">IF(H12="","",INDEX(Pilastri!$A$1:$K$10000,$B12,11))</f>
        <v>6.1360000000000001</v>
      </c>
      <c r="K12" s="24"/>
      <c r="L12" s="24">
        <f t="shared" ca="1" si="2"/>
        <v>658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-20.050999999999998</v>
      </c>
      <c r="P12" s="25">
        <f ca="1">IF(N12="","",INDEX(Pilastri!$A$1:$K$10000,$L12,7))</f>
        <v>-13.569000000000001</v>
      </c>
      <c r="Q12" s="25">
        <f ca="1">IF(O12="","",INDEX(Pilastri!$A$1:$K$10000,$L12,8))</f>
        <v>-0.41299999999999998</v>
      </c>
      <c r="R12" s="25">
        <f ca="1">IF(P12="","",INDEX(Pilastri!$A$1:$K$10000,$L12,9))</f>
        <v>112.489</v>
      </c>
      <c r="S12" s="25">
        <f ca="1">IF(Q12="","",INDEX(Pilastri!$A$1:$K$10000,$L12,10))</f>
        <v>1.552</v>
      </c>
      <c r="T12" s="25">
        <f ca="1">IF(R12="","",INDEX(Pilastri!$A$1:$K$10000,$L12,11))</f>
        <v>3.548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83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6.6749999999999998</v>
      </c>
      <c r="F13" s="25">
        <f ca="1">IF(D13="","",INDEX(Pilastri!$A$1:$K$10000,$B13,7))</f>
        <v>4.867</v>
      </c>
      <c r="G13" s="25">
        <f ca="1">IF(E13="","",INDEX(Pilastri!$A$1:$K$10000,$B13,8))</f>
        <v>-73.826999999999998</v>
      </c>
      <c r="H13" s="25">
        <f ca="1">IF(F13="","",INDEX(Pilastri!$A$1:$K$10000,$B13,9))</f>
        <v>-0.188</v>
      </c>
      <c r="I13" s="25">
        <f ca="1">IF(G13="","",INDEX(Pilastri!$A$1:$K$10000,$B13,10))</f>
        <v>-2.7679999999999998</v>
      </c>
      <c r="J13" s="25">
        <f ca="1">IF(H13="","",INDEX(Pilastri!$A$1:$K$10000,$B13,11))</f>
        <v>-6.327</v>
      </c>
      <c r="K13" s="24"/>
      <c r="L13" s="24">
        <f t="shared" ca="1" si="2"/>
        <v>659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20.911000000000001</v>
      </c>
      <c r="P13" s="25">
        <f ca="1">IF(N13="","",INDEX(Pilastri!$A$1:$K$10000,$L13,7))</f>
        <v>14.175000000000001</v>
      </c>
      <c r="Q13" s="25">
        <f ca="1">IF(O13="","",INDEX(Pilastri!$A$1:$K$10000,$L13,8))</f>
        <v>0.42499999999999999</v>
      </c>
      <c r="R13" s="25">
        <f ca="1">IF(P13="","",INDEX(Pilastri!$A$1:$K$10000,$L13,9))</f>
        <v>-115.825</v>
      </c>
      <c r="S13" s="25">
        <f ca="1">IF(Q13="","",INDEX(Pilastri!$A$1:$K$10000,$L13,10))</f>
        <v>-1.5740000000000001</v>
      </c>
      <c r="T13" s="25">
        <f ca="1">IF(R13="","",INDEX(Pilastri!$A$1:$K$10000,$L13,11))</f>
        <v>-3.597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84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-4.2060000000000004</v>
      </c>
      <c r="F14" s="25">
        <f ca="1">IF(D14="","",INDEX(Pilastri!$A$1:$K$10000,$B14,7))</f>
        <v>-3.0409999999999999</v>
      </c>
      <c r="G14" s="25">
        <f ca="1">IF(E14="","",INDEX(Pilastri!$A$1:$K$10000,$B14,8))</f>
        <v>45.481999999999999</v>
      </c>
      <c r="H14" s="25">
        <f ca="1">IF(F14="","",INDEX(Pilastri!$A$1:$K$10000,$B14,9))</f>
        <v>0.11600000000000001</v>
      </c>
      <c r="I14" s="25">
        <f ca="1">IF(G14="","",INDEX(Pilastri!$A$1:$K$10000,$B14,10))</f>
        <v>1.704</v>
      </c>
      <c r="J14" s="25">
        <f ca="1">IF(H14="","",INDEX(Pilastri!$A$1:$K$10000,$B14,11))</f>
        <v>3.895</v>
      </c>
      <c r="K14" s="24"/>
      <c r="L14" s="24">
        <f t="shared" ca="1" si="2"/>
        <v>660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-12.801</v>
      </c>
      <c r="P14" s="25">
        <f ca="1">IF(N14="","",INDEX(Pilastri!$A$1:$K$10000,$L14,7))</f>
        <v>-8.67</v>
      </c>
      <c r="Q14" s="25">
        <f ca="1">IF(O14="","",INDEX(Pilastri!$A$1:$K$10000,$L14,8))</f>
        <v>-0.26200000000000001</v>
      </c>
      <c r="R14" s="25">
        <f ca="1">IF(P14="","",INDEX(Pilastri!$A$1:$K$10000,$L14,9))</f>
        <v>71.347999999999999</v>
      </c>
      <c r="S14" s="25">
        <f ca="1">IF(Q14="","",INDEX(Pilastri!$A$1:$K$10000,$L14,10))</f>
        <v>0.97699999999999998</v>
      </c>
      <c r="T14" s="25">
        <f ca="1">IF(R14="","",INDEX(Pilastri!$A$1:$K$10000,$L14,11))</f>
        <v>2.2330000000000001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85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-622.77599999999995</v>
      </c>
      <c r="F15" s="25">
        <f ca="1">IF(D15="","",INDEX(Pilastri!$A$1:$K$10000,$B15,7))</f>
        <v>-402.28699999999998</v>
      </c>
      <c r="G15" s="25">
        <f ca="1">IF(E15="","",INDEX(Pilastri!$A$1:$K$10000,$B15,8))</f>
        <v>20.231999999999999</v>
      </c>
      <c r="H15" s="25">
        <f ca="1">IF(F15="","",INDEX(Pilastri!$A$1:$K$10000,$B15,9))</f>
        <v>4.3999999999999997E-2</v>
      </c>
      <c r="I15" s="25">
        <f ca="1">IF(G15="","",INDEX(Pilastri!$A$1:$K$10000,$B15,10))</f>
        <v>0.81100000000000005</v>
      </c>
      <c r="J15" s="25">
        <f ca="1">IF(H15="","",INDEX(Pilastri!$A$1:$K$10000,$B15,11))</f>
        <v>1.853</v>
      </c>
      <c r="K15" s="24"/>
      <c r="L15" s="24">
        <f t="shared" ca="1" si="2"/>
        <v>661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-107.637</v>
      </c>
      <c r="P15" s="25">
        <f ca="1">IF(N15="","",INDEX(Pilastri!$A$1:$K$10000,$L15,7))</f>
        <v>-72.411000000000001</v>
      </c>
      <c r="Q15" s="25">
        <f ca="1">IF(O15="","",INDEX(Pilastri!$A$1:$K$10000,$L15,8))</f>
        <v>-0.502</v>
      </c>
      <c r="R15" s="25">
        <f ca="1">IF(P15="","",INDEX(Pilastri!$A$1:$K$10000,$L15,9))</f>
        <v>138.434</v>
      </c>
      <c r="S15" s="25">
        <f ca="1">IF(Q15="","",INDEX(Pilastri!$A$1:$K$10000,$L15,10))</f>
        <v>1.8560000000000001</v>
      </c>
      <c r="T15" s="25">
        <f ca="1">IF(R15="","",INDEX(Pilastri!$A$1:$K$10000,$L15,11))</f>
        <v>4.242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-730.41300000000001</v>
      </c>
      <c r="Z15" s="40">
        <f t="shared" ca="1" si="4"/>
        <v>-474.69799999999998</v>
      </c>
      <c r="AA15" s="40">
        <f t="shared" ca="1" si="4"/>
        <v>19.73</v>
      </c>
      <c r="AB15" s="40">
        <f t="shared" ca="1" si="4"/>
        <v>138.47800000000001</v>
      </c>
      <c r="AC15" s="40">
        <f t="shared" ca="1" si="4"/>
        <v>2.6670000000000003</v>
      </c>
      <c r="AD15" s="42">
        <f t="shared" ca="1" si="4"/>
        <v>6.0949999999999998</v>
      </c>
    </row>
    <row r="16" spans="1:30" x14ac:dyDescent="0.2">
      <c r="A16" s="23"/>
      <c r="B16" s="24">
        <f t="shared" ca="1" si="1"/>
        <v>86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-6.1260000000000003</v>
      </c>
      <c r="F16" s="25">
        <f ca="1">IF(D16="","",INDEX(Pilastri!$A$1:$K$10000,$B16,7))</f>
        <v>-4.4939999999999998</v>
      </c>
      <c r="G16" s="25">
        <f ca="1">IF(E16="","",INDEX(Pilastri!$A$1:$K$10000,$B16,8))</f>
        <v>83.131</v>
      </c>
      <c r="H16" s="25">
        <f ca="1">IF(F16="","",INDEX(Pilastri!$A$1:$K$10000,$B16,9))</f>
        <v>0.23200000000000001</v>
      </c>
      <c r="I16" s="25">
        <f ca="1">IF(G16="","",INDEX(Pilastri!$A$1:$K$10000,$B16,10))</f>
        <v>3.0550000000000002</v>
      </c>
      <c r="J16" s="25">
        <f ca="1">IF(H16="","",INDEX(Pilastri!$A$1:$K$10000,$B16,11))</f>
        <v>6.9829999999999997</v>
      </c>
      <c r="K16" s="24"/>
      <c r="L16" s="24">
        <f t="shared" ca="1" si="2"/>
        <v>662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-20.718</v>
      </c>
      <c r="P16" s="25">
        <f ca="1">IF(N16="","",INDEX(Pilastri!$A$1:$K$10000,$L16,7))</f>
        <v>-14.087</v>
      </c>
      <c r="Q16" s="25">
        <f ca="1">IF(O16="","",INDEX(Pilastri!$A$1:$K$10000,$L16,8))</f>
        <v>-0.55200000000000005</v>
      </c>
      <c r="R16" s="25">
        <f ca="1">IF(P16="","",INDEX(Pilastri!$A$1:$K$10000,$L16,9))</f>
        <v>147.03399999999999</v>
      </c>
      <c r="S16" s="25">
        <f ca="1">IF(Q16="","",INDEX(Pilastri!$A$1:$K$10000,$L16,10))</f>
        <v>2.048</v>
      </c>
      <c r="T16" s="25">
        <f ca="1">IF(R16="","",INDEX(Pilastri!$A$1:$K$10000,$L16,11))</f>
        <v>4.6820000000000004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87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6.3109999999999999</v>
      </c>
      <c r="F17" s="25">
        <f ca="1">IF(D17="","",INDEX(Pilastri!$A$1:$K$10000,$B17,7))</f>
        <v>4.5190000000000001</v>
      </c>
      <c r="G17" s="25">
        <f ca="1">IF(E17="","",INDEX(Pilastri!$A$1:$K$10000,$B17,8))</f>
        <v>-82.305000000000007</v>
      </c>
      <c r="H17" s="25">
        <f ca="1">IF(F17="","",INDEX(Pilastri!$A$1:$K$10000,$B17,9))</f>
        <v>-0.23</v>
      </c>
      <c r="I17" s="25">
        <f ca="1">IF(G17="","",INDEX(Pilastri!$A$1:$K$10000,$B17,10))</f>
        <v>-3.0289999999999999</v>
      </c>
      <c r="J17" s="25">
        <f ca="1">IF(H17="","",INDEX(Pilastri!$A$1:$K$10000,$B17,11))</f>
        <v>-6.923</v>
      </c>
      <c r="K17" s="24"/>
      <c r="L17" s="24">
        <f t="shared" ca="1" si="2"/>
        <v>663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19.503</v>
      </c>
      <c r="P17" s="25">
        <f ca="1">IF(N17="","",INDEX(Pilastri!$A$1:$K$10000,$L17,7))</f>
        <v>13.196</v>
      </c>
      <c r="Q17" s="25">
        <f ca="1">IF(O17="","",INDEX(Pilastri!$A$1:$K$10000,$L17,8))</f>
        <v>0.48</v>
      </c>
      <c r="R17" s="25">
        <f ca="1">IF(P17="","",INDEX(Pilastri!$A$1:$K$10000,$L17,9))</f>
        <v>-135.48400000000001</v>
      </c>
      <c r="S17" s="25">
        <f ca="1">IF(Q17="","",INDEX(Pilastri!$A$1:$K$10000,$L17,10))</f>
        <v>-1.867</v>
      </c>
      <c r="T17" s="25">
        <f ca="1">IF(R17="","",INDEX(Pilastri!$A$1:$K$10000,$L17,11))</f>
        <v>-4.2670000000000003</v>
      </c>
      <c r="U17" s="28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88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-3.887</v>
      </c>
      <c r="F18" s="25">
        <f ca="1">IF(D18="","",INDEX(Pilastri!$A$1:$K$10000,$B18,7))</f>
        <v>-2.8170000000000002</v>
      </c>
      <c r="G18" s="25">
        <f ca="1">IF(E18="","",INDEX(Pilastri!$A$1:$K$10000,$B18,8))</f>
        <v>51.698999999999998</v>
      </c>
      <c r="H18" s="25">
        <f ca="1">IF(F18="","",INDEX(Pilastri!$A$1:$K$10000,$B18,9))</f>
        <v>0.14399999999999999</v>
      </c>
      <c r="I18" s="25">
        <f ca="1">IF(G18="","",INDEX(Pilastri!$A$1:$K$10000,$B18,10))</f>
        <v>1.901</v>
      </c>
      <c r="J18" s="25">
        <f ca="1">IF(H18="","",INDEX(Pilastri!$A$1:$K$10000,$B18,11))</f>
        <v>4.3449999999999998</v>
      </c>
      <c r="K18" s="24"/>
      <c r="L18" s="24">
        <f t="shared" ca="1" si="2"/>
        <v>664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-12.569000000000001</v>
      </c>
      <c r="P18" s="25">
        <f ca="1">IF(N18="","",INDEX(Pilastri!$A$1:$K$10000,$L18,7))</f>
        <v>-8.5259999999999998</v>
      </c>
      <c r="Q18" s="25">
        <f ca="1">IF(O18="","",INDEX(Pilastri!$A$1:$K$10000,$L18,8))</f>
        <v>-0.32200000000000001</v>
      </c>
      <c r="R18" s="25">
        <f ca="1">IF(P18="","",INDEX(Pilastri!$A$1:$K$10000,$L18,9))</f>
        <v>88.287000000000006</v>
      </c>
      <c r="S18" s="25">
        <f ca="1">IF(Q18="","",INDEX(Pilastri!$A$1:$K$10000,$L18,10))</f>
        <v>1.224</v>
      </c>
      <c r="T18" s="25">
        <f ca="1">IF(R18="","",INDEX(Pilastri!$A$1:$K$10000,$L18,11))</f>
        <v>2.7970000000000002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89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-881.45899999999995</v>
      </c>
      <c r="F19" s="25">
        <f ca="1">IF(D19="","",INDEX(Pilastri!$A$1:$K$10000,$B19,7))</f>
        <v>-566.31399999999996</v>
      </c>
      <c r="G19" s="25">
        <f ca="1">IF(E19="","",INDEX(Pilastri!$A$1:$K$10000,$B19,8))</f>
        <v>42.325000000000003</v>
      </c>
      <c r="H19" s="25">
        <f ca="1">IF(F19="","",INDEX(Pilastri!$A$1:$K$10000,$B19,9))</f>
        <v>0.104</v>
      </c>
      <c r="I19" s="25">
        <f ca="1">IF(G19="","",INDEX(Pilastri!$A$1:$K$10000,$B19,10))</f>
        <v>1.629</v>
      </c>
      <c r="J19" s="25">
        <f ca="1">IF(H19="","",INDEX(Pilastri!$A$1:$K$10000,$B19,11))</f>
        <v>3.7240000000000002</v>
      </c>
      <c r="K19" s="24"/>
      <c r="L19" s="24">
        <f t="shared" ca="1" si="2"/>
        <v>665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-150.87</v>
      </c>
      <c r="P19" s="25">
        <f ca="1">IF(N19="","",INDEX(Pilastri!$A$1:$K$10000,$L19,7))</f>
        <v>-101.252</v>
      </c>
      <c r="Q19" s="25">
        <f ca="1">IF(O19="","",INDEX(Pilastri!$A$1:$K$10000,$L19,8))</f>
        <v>-0.88600000000000001</v>
      </c>
      <c r="R19" s="25">
        <f ca="1">IF(P19="","",INDEX(Pilastri!$A$1:$K$10000,$L19,9))</f>
        <v>241.857</v>
      </c>
      <c r="S19" s="25">
        <f ca="1">IF(Q19="","",INDEX(Pilastri!$A$1:$K$10000,$L19,10))</f>
        <v>3.2810000000000001</v>
      </c>
      <c r="T19" s="25">
        <f ca="1">IF(R19="","",INDEX(Pilastri!$A$1:$K$10000,$L19,11))</f>
        <v>7.4989999999999997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-1032.329</v>
      </c>
      <c r="Z19" s="40">
        <f t="shared" ca="1" si="5"/>
        <v>-667.56599999999992</v>
      </c>
      <c r="AA19" s="40">
        <f t="shared" ca="1" si="5"/>
        <v>41.439</v>
      </c>
      <c r="AB19" s="40">
        <f t="shared" ca="1" si="5"/>
        <v>241.96100000000001</v>
      </c>
      <c r="AC19" s="40">
        <f t="shared" ca="1" si="5"/>
        <v>4.91</v>
      </c>
      <c r="AD19" s="42">
        <f t="shared" ca="1" si="5"/>
        <v>11.222999999999999</v>
      </c>
    </row>
    <row r="20" spans="1:30" x14ac:dyDescent="0.2">
      <c r="A20" s="23"/>
      <c r="B20" s="24">
        <f t="shared" ca="1" si="1"/>
        <v>90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-6.0010000000000003</v>
      </c>
      <c r="F20" s="25">
        <f ca="1">IF(D20="","",INDEX(Pilastri!$A$1:$K$10000,$B20,7))</f>
        <v>-4.1840000000000002</v>
      </c>
      <c r="G20" s="25">
        <f ca="1">IF(E20="","",INDEX(Pilastri!$A$1:$K$10000,$B20,8))</f>
        <v>91.13</v>
      </c>
      <c r="H20" s="25">
        <f ca="1">IF(F20="","",INDEX(Pilastri!$A$1:$K$10000,$B20,9))</f>
        <v>0.251</v>
      </c>
      <c r="I20" s="25">
        <f ca="1">IF(G20="","",INDEX(Pilastri!$A$1:$K$10000,$B20,10))</f>
        <v>3.26</v>
      </c>
      <c r="J20" s="25">
        <f ca="1">IF(H20="","",INDEX(Pilastri!$A$1:$K$10000,$B20,11))</f>
        <v>7.452</v>
      </c>
      <c r="K20" s="24"/>
      <c r="L20" s="24">
        <f t="shared" ca="1" si="2"/>
        <v>666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-19.181000000000001</v>
      </c>
      <c r="P20" s="25">
        <f ca="1">IF(N20="","",INDEX(Pilastri!$A$1:$K$10000,$L20,7))</f>
        <v>-12.94</v>
      </c>
      <c r="Q20" s="25">
        <f ca="1">IF(O20="","",INDEX(Pilastri!$A$1:$K$10000,$L20,8))</f>
        <v>-0.66700000000000004</v>
      </c>
      <c r="R20" s="25">
        <f ca="1">IF(P20="","",INDEX(Pilastri!$A$1:$K$10000,$L20,9))</f>
        <v>159.28100000000001</v>
      </c>
      <c r="S20" s="25">
        <f ca="1">IF(Q20="","",INDEX(Pilastri!$A$1:$K$10000,$L20,10))</f>
        <v>2.238</v>
      </c>
      <c r="T20" s="25">
        <f ca="1">IF(R20="","",INDEX(Pilastri!$A$1:$K$10000,$L20,11))</f>
        <v>5.1150000000000002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91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6.3040000000000003</v>
      </c>
      <c r="F21" s="25">
        <f ca="1">IF(D21="","",INDEX(Pilastri!$A$1:$K$10000,$B21,7))</f>
        <v>4.306</v>
      </c>
      <c r="G21" s="25">
        <f ca="1">IF(E21="","",INDEX(Pilastri!$A$1:$K$10000,$B21,8))</f>
        <v>-91.254000000000005</v>
      </c>
      <c r="H21" s="25">
        <f ca="1">IF(F21="","",INDEX(Pilastri!$A$1:$K$10000,$B21,9))</f>
        <v>-0.253</v>
      </c>
      <c r="I21" s="25">
        <f ca="1">IF(G21="","",INDEX(Pilastri!$A$1:$K$10000,$B21,10))</f>
        <v>-3.2719999999999998</v>
      </c>
      <c r="J21" s="25">
        <f ca="1">IF(H21="","",INDEX(Pilastri!$A$1:$K$10000,$B21,11))</f>
        <v>-7.48</v>
      </c>
      <c r="K21" s="24"/>
      <c r="L21" s="24">
        <f t="shared" ca="1" si="2"/>
        <v>667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19.873000000000001</v>
      </c>
      <c r="P21" s="25">
        <f ca="1">IF(N21="","",INDEX(Pilastri!$A$1:$K$10000,$L21,7))</f>
        <v>13.294</v>
      </c>
      <c r="Q21" s="25">
        <f ca="1">IF(O21="","",INDEX(Pilastri!$A$1:$K$10000,$L21,8))</f>
        <v>0.66</v>
      </c>
      <c r="R21" s="25">
        <f ca="1">IF(P21="","",INDEX(Pilastri!$A$1:$K$10000,$L21,9))</f>
        <v>-157.845</v>
      </c>
      <c r="S21" s="25">
        <f ca="1">IF(Q21="","",INDEX(Pilastri!$A$1:$K$10000,$L21,10))</f>
        <v>-2.121</v>
      </c>
      <c r="T21" s="25">
        <f ca="1">IF(R21="","",INDEX(Pilastri!$A$1:$K$10000,$L21,11))</f>
        <v>-4.8490000000000002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92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-3.8450000000000002</v>
      </c>
      <c r="F22" s="25">
        <f ca="1">IF(D22="","",INDEX(Pilastri!$A$1:$K$10000,$B22,7))</f>
        <v>-2.653</v>
      </c>
      <c r="G22" s="25">
        <f ca="1">IF(E22="","",INDEX(Pilastri!$A$1:$K$10000,$B22,8))</f>
        <v>56.994999999999997</v>
      </c>
      <c r="H22" s="25">
        <f ca="1">IF(F22="","",INDEX(Pilastri!$A$1:$K$10000,$B22,9))</f>
        <v>0.158</v>
      </c>
      <c r="I22" s="25">
        <f ca="1">IF(G22="","",INDEX(Pilastri!$A$1:$K$10000,$B22,10))</f>
        <v>2.0419999999999998</v>
      </c>
      <c r="J22" s="25">
        <f ca="1">IF(H22="","",INDEX(Pilastri!$A$1:$K$10000,$B22,11))</f>
        <v>4.6660000000000004</v>
      </c>
      <c r="K22" s="24"/>
      <c r="L22" s="24">
        <f t="shared" ca="1" si="2"/>
        <v>668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-12.204000000000001</v>
      </c>
      <c r="P22" s="25">
        <f ca="1">IF(N22="","",INDEX(Pilastri!$A$1:$K$10000,$L22,7))</f>
        <v>-8.1980000000000004</v>
      </c>
      <c r="Q22" s="25">
        <f ca="1">IF(O22="","",INDEX(Pilastri!$A$1:$K$10000,$L22,8))</f>
        <v>-0.41499999999999998</v>
      </c>
      <c r="R22" s="25">
        <f ca="1">IF(P22="","",INDEX(Pilastri!$A$1:$K$10000,$L22,9))</f>
        <v>99.102000000000004</v>
      </c>
      <c r="S22" s="25">
        <f ca="1">IF(Q22="","",INDEX(Pilastri!$A$1:$K$10000,$L22,10))</f>
        <v>1.3620000000000001</v>
      </c>
      <c r="T22" s="25">
        <f ca="1">IF(R22="","",INDEX(Pilastri!$A$1:$K$10000,$L22,11))</f>
        <v>3.1139999999999999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93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-1142.3900000000001</v>
      </c>
      <c r="F23" s="25">
        <f ca="1">IF(D23="","",INDEX(Pilastri!$A$1:$K$10000,$B23,7))</f>
        <v>-731.21400000000006</v>
      </c>
      <c r="G23" s="25">
        <f ca="1">IF(E23="","",INDEX(Pilastri!$A$1:$K$10000,$B23,8))</f>
        <v>68.924000000000007</v>
      </c>
      <c r="H23" s="25">
        <f ca="1">IF(F23="","",INDEX(Pilastri!$A$1:$K$10000,$B23,9))</f>
        <v>0.183</v>
      </c>
      <c r="I23" s="25">
        <f ca="1">IF(G23="","",INDEX(Pilastri!$A$1:$K$10000,$B23,10))</f>
        <v>2.6</v>
      </c>
      <c r="J23" s="25">
        <f ca="1">IF(H23="","",INDEX(Pilastri!$A$1:$K$10000,$B23,11))</f>
        <v>5.9420000000000002</v>
      </c>
      <c r="K23" s="24"/>
      <c r="L23" s="24">
        <f t="shared" ca="1" si="2"/>
        <v>669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-192.77799999999999</v>
      </c>
      <c r="P23" s="25">
        <f ca="1">IF(N23="","",INDEX(Pilastri!$A$1:$K$10000,$L23,7))</f>
        <v>-129.143</v>
      </c>
      <c r="Q23" s="25">
        <f ca="1">IF(O23="","",INDEX(Pilastri!$A$1:$K$10000,$L23,8))</f>
        <v>-1.339</v>
      </c>
      <c r="R23" s="25">
        <f ca="1">IF(P23="","",INDEX(Pilastri!$A$1:$K$10000,$L23,9))</f>
        <v>358.43299999999999</v>
      </c>
      <c r="S23" s="25">
        <f ca="1">IF(Q23="","",INDEX(Pilastri!$A$1:$K$10000,$L23,10))</f>
        <v>4.9050000000000002</v>
      </c>
      <c r="T23" s="25">
        <f ca="1">IF(R23="","",INDEX(Pilastri!$A$1:$K$10000,$L23,11))</f>
        <v>11.211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-1335.1680000000001</v>
      </c>
      <c r="Z23" s="40">
        <f t="shared" ca="1" si="6"/>
        <v>-860.35700000000008</v>
      </c>
      <c r="AA23" s="40">
        <f t="shared" ca="1" si="6"/>
        <v>67.585000000000008</v>
      </c>
      <c r="AB23" s="40">
        <f t="shared" ca="1" si="6"/>
        <v>358.61599999999999</v>
      </c>
      <c r="AC23" s="40">
        <f t="shared" ca="1" si="6"/>
        <v>7.5050000000000008</v>
      </c>
      <c r="AD23" s="42">
        <f t="shared" ca="1" si="6"/>
        <v>17.152999999999999</v>
      </c>
    </row>
    <row r="24" spans="1:30" x14ac:dyDescent="0.2">
      <c r="A24" s="23"/>
      <c r="B24" s="24">
        <f t="shared" ca="1" si="1"/>
        <v>94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-3.0009999999999999</v>
      </c>
      <c r="F24" s="25">
        <f ca="1">IF(D24="","",INDEX(Pilastri!$A$1:$K$10000,$B24,7))</f>
        <v>-2.0409999999999999</v>
      </c>
      <c r="G24" s="25">
        <f ca="1">IF(E24="","",INDEX(Pilastri!$A$1:$K$10000,$B24,8))</f>
        <v>71.915999999999997</v>
      </c>
      <c r="H24" s="25">
        <f ca="1">IF(F24="","",INDEX(Pilastri!$A$1:$K$10000,$B24,9))</f>
        <v>0.11</v>
      </c>
      <c r="I24" s="25">
        <f ca="1">IF(G24="","",INDEX(Pilastri!$A$1:$K$10000,$B24,10))</f>
        <v>2.3319999999999999</v>
      </c>
      <c r="J24" s="25">
        <f ca="1">IF(H24="","",INDEX(Pilastri!$A$1:$K$10000,$B24,11))</f>
        <v>5.33</v>
      </c>
      <c r="K24" s="24"/>
      <c r="L24" s="24">
        <f t="shared" ca="1" si="2"/>
        <v>670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-11.381</v>
      </c>
      <c r="P24" s="25">
        <f ca="1">IF(N24="","",INDEX(Pilastri!$A$1:$K$10000,$L24,7))</f>
        <v>-7.5990000000000002</v>
      </c>
      <c r="Q24" s="25">
        <f ca="1">IF(O24="","",INDEX(Pilastri!$A$1:$K$10000,$L24,8))</f>
        <v>-0.51900000000000002</v>
      </c>
      <c r="R24" s="25">
        <f ca="1">IF(P24="","",INDEX(Pilastri!$A$1:$K$10000,$L24,9))</f>
        <v>145.05500000000001</v>
      </c>
      <c r="S24" s="25">
        <f ca="1">IF(Q24="","",INDEX(Pilastri!$A$1:$K$10000,$L24,10))</f>
        <v>2.2599999999999998</v>
      </c>
      <c r="T24" s="25">
        <f ca="1">IF(R24="","",INDEX(Pilastri!$A$1:$K$10000,$L24,11))</f>
        <v>5.165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95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2.343</v>
      </c>
      <c r="F25" s="25">
        <f ca="1">IF(D25="","",INDEX(Pilastri!$A$1:$K$10000,$B25,7))</f>
        <v>1.5640000000000001</v>
      </c>
      <c r="G25" s="25">
        <f ca="1">IF(E25="","",INDEX(Pilastri!$A$1:$K$10000,$B25,8))</f>
        <v>-75.361000000000004</v>
      </c>
      <c r="H25" s="25">
        <f ca="1">IF(F25="","",INDEX(Pilastri!$A$1:$K$10000,$B25,9))</f>
        <v>-0.11799999999999999</v>
      </c>
      <c r="I25" s="25">
        <f ca="1">IF(G25="","",INDEX(Pilastri!$A$1:$K$10000,$B25,10))</f>
        <v>-2.4489999999999998</v>
      </c>
      <c r="J25" s="25">
        <f ca="1">IF(H25="","",INDEX(Pilastri!$A$1:$K$10000,$B25,11))</f>
        <v>-5.5979999999999999</v>
      </c>
      <c r="L25" s="24">
        <f t="shared" ca="1" si="2"/>
        <v>671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6.5490000000000004</v>
      </c>
      <c r="P25" s="25">
        <f ca="1">IF(N25="","",INDEX(Pilastri!$A$1:$K$10000,$L25,7))</f>
        <v>4.3739999999999997</v>
      </c>
      <c r="Q25" s="25">
        <f ca="1">IF(O25="","",INDEX(Pilastri!$A$1:$K$10000,$L25,8))</f>
        <v>1.1240000000000001</v>
      </c>
      <c r="R25" s="25">
        <f ca="1">IF(P25="","",INDEX(Pilastri!$A$1:$K$10000,$L25,9))</f>
        <v>-300.72800000000001</v>
      </c>
      <c r="S25" s="25">
        <f ca="1">IF(Q25="","",INDEX(Pilastri!$A$1:$K$10000,$L25,10))</f>
        <v>-4.5069999999999997</v>
      </c>
      <c r="T25" s="25">
        <f ca="1">IF(R25="","",INDEX(Pilastri!$A$1:$K$10000,$L25,11))</f>
        <v>-10.303000000000001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96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-1.444</v>
      </c>
      <c r="F26" s="25">
        <f ca="1">IF(D26="","",INDEX(Pilastri!$A$1:$K$10000,$B26,7))</f>
        <v>-0.97399999999999998</v>
      </c>
      <c r="G26" s="25">
        <f ca="1">IF(E26="","",INDEX(Pilastri!$A$1:$K$10000,$B26,8))</f>
        <v>39.805</v>
      </c>
      <c r="H26" s="25">
        <f ca="1">IF(F26="","",INDEX(Pilastri!$A$1:$K$10000,$B26,9))</f>
        <v>6.2E-2</v>
      </c>
      <c r="I26" s="25">
        <f ca="1">IF(G26="","",INDEX(Pilastri!$A$1:$K$10000,$B26,10))</f>
        <v>1.292</v>
      </c>
      <c r="J26" s="25">
        <f ca="1">IF(H26="","",INDEX(Pilastri!$A$1:$K$10000,$B26,11))</f>
        <v>2.9540000000000002</v>
      </c>
      <c r="K26" s="24"/>
      <c r="L26" s="24">
        <f t="shared" ca="1" si="2"/>
        <v>672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-4.8460000000000001</v>
      </c>
      <c r="P26" s="25">
        <f ca="1">IF(N26="","",INDEX(Pilastri!$A$1:$K$10000,$L26,7))</f>
        <v>-3.2360000000000002</v>
      </c>
      <c r="Q26" s="25">
        <f ca="1">IF(O26="","",INDEX(Pilastri!$A$1:$K$10000,$L26,8))</f>
        <v>-0.44400000000000001</v>
      </c>
      <c r="R26" s="25">
        <f ca="1">IF(P26="","",INDEX(Pilastri!$A$1:$K$10000,$L26,9))</f>
        <v>120.482</v>
      </c>
      <c r="S26" s="25">
        <f ca="1">IF(Q26="","",INDEX(Pilastri!$A$1:$K$10000,$L26,10))</f>
        <v>1.829</v>
      </c>
      <c r="T26" s="25">
        <f ca="1">IF(R26="","",INDEX(Pilastri!$A$1:$K$10000,$L26,11))</f>
        <v>4.181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97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-1406.422</v>
      </c>
      <c r="F27" s="31">
        <f ca="1">IF(D27="","",INDEX(Pilastri!$A$1:$K$10000,$B27,7))</f>
        <v>-897.73199999999997</v>
      </c>
      <c r="G27" s="31">
        <f ca="1">IF(E27="","",INDEX(Pilastri!$A$1:$K$10000,$B27,8))</f>
        <v>102.407</v>
      </c>
      <c r="H27" s="31">
        <f ca="1">IF(F27="","",INDEX(Pilastri!$A$1:$K$10000,$B27,9))</f>
        <v>0.253</v>
      </c>
      <c r="I27" s="31">
        <f ca="1">IF(G27="","",INDEX(Pilastri!$A$1:$K$10000,$B27,10))</f>
        <v>3.73</v>
      </c>
      <c r="J27" s="31">
        <f ca="1">IF(H27="","",INDEX(Pilastri!$A$1:$K$10000,$B27,11))</f>
        <v>8.5259999999999998</v>
      </c>
      <c r="K27" s="30"/>
      <c r="L27" s="30">
        <f t="shared" ca="1" si="2"/>
        <v>673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-231.655</v>
      </c>
      <c r="P27" s="31">
        <f ca="1">IF(N27="","",INDEX(Pilastri!$A$1:$K$10000,$L27,7))</f>
        <v>-154.874</v>
      </c>
      <c r="Q27" s="31">
        <f ca="1">IF(O27="","",INDEX(Pilastri!$A$1:$K$10000,$L27,8))</f>
        <v>-1.8</v>
      </c>
      <c r="R27" s="31">
        <f ca="1">IF(P27="","",INDEX(Pilastri!$A$1:$K$10000,$L27,9))</f>
        <v>476.661</v>
      </c>
      <c r="S27" s="31">
        <f ca="1">IF(Q27="","",INDEX(Pilastri!$A$1:$K$10000,$L27,10))</f>
        <v>6.6139999999999999</v>
      </c>
      <c r="T27" s="31">
        <f ca="1">IF(R27="","",INDEX(Pilastri!$A$1:$K$10000,$L27,11))</f>
        <v>15.119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-1638.077</v>
      </c>
      <c r="Z27" s="40">
        <f t="shared" ca="1" si="7"/>
        <v>-1052.606</v>
      </c>
      <c r="AA27" s="40">
        <f t="shared" ca="1" si="7"/>
        <v>100.607</v>
      </c>
      <c r="AB27" s="40">
        <f t="shared" ca="1" si="7"/>
        <v>476.91399999999999</v>
      </c>
      <c r="AC27" s="40">
        <f t="shared" ca="1" si="7"/>
        <v>10.343999999999999</v>
      </c>
      <c r="AD27" s="42">
        <f t="shared" ca="1" si="7"/>
        <v>23.645</v>
      </c>
    </row>
    <row r="29" spans="1:30" x14ac:dyDescent="0.2">
      <c r="A29" t="s">
        <v>21</v>
      </c>
      <c r="B29" s="1">
        <f ca="1">$A$4</f>
        <v>4</v>
      </c>
      <c r="D29" t="s">
        <v>22</v>
      </c>
      <c r="E29" s="1" t="s">
        <v>23</v>
      </c>
      <c r="F29" s="44">
        <v>30</v>
      </c>
      <c r="G29" t="s">
        <v>24</v>
      </c>
      <c r="H29" t="s">
        <v>25</v>
      </c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70</v>
      </c>
      <c r="G30" t="s">
        <v>24</v>
      </c>
      <c r="H30" t="s">
        <v>33</v>
      </c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249.9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t="s">
        <v>39</v>
      </c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107.1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t="shared" ref="E34:J34" ca="1" si="8">INDEX(O$4:O$27,$W29,1)</f>
        <v>-26.097999999999999</v>
      </c>
      <c r="F34" s="4">
        <f t="shared" ca="1" si="8"/>
        <v>-18.431000000000001</v>
      </c>
      <c r="G34" s="4">
        <f t="shared" ca="1" si="8"/>
        <v>-0.19900000000000001</v>
      </c>
      <c r="H34" s="4">
        <f t="shared" ca="1" si="8"/>
        <v>58.537999999999997</v>
      </c>
      <c r="I34" s="4">
        <f t="shared" ca="1" si="8"/>
        <v>0.75700000000000001</v>
      </c>
      <c r="J34" s="4">
        <f t="shared" ca="1" si="8"/>
        <v>1.73</v>
      </c>
    </row>
    <row r="35" spans="1:28" x14ac:dyDescent="0.2">
      <c r="D35" s="1" t="s">
        <v>55</v>
      </c>
      <c r="E35" s="4">
        <f t="shared" ref="E35:J35" ca="1" si="9">INDEX(E$4:E$27,$W29,1)</f>
        <v>-6.3449999999999998</v>
      </c>
      <c r="F35" s="4">
        <f t="shared" ca="1" si="9"/>
        <v>-5.1459999999999999</v>
      </c>
      <c r="G35" s="4">
        <f t="shared" ca="1" si="9"/>
        <v>39.139000000000003</v>
      </c>
      <c r="H35" s="4">
        <f t="shared" ca="1" si="9"/>
        <v>8.5999999999999993E-2</v>
      </c>
      <c r="I35" s="4">
        <f t="shared" ca="1" si="9"/>
        <v>1.5840000000000001</v>
      </c>
      <c r="J35" s="4">
        <f t="shared" ca="1" si="9"/>
        <v>3.621</v>
      </c>
    </row>
    <row r="36" spans="1:28" x14ac:dyDescent="0.2">
      <c r="D36" s="1" t="s">
        <v>56</v>
      </c>
      <c r="E36" s="4">
        <f t="shared" ref="E36:J36" ca="1" si="10">INDEX(O$4:O$27,$W29+2,1)</f>
        <v>-15.218</v>
      </c>
      <c r="F36" s="4">
        <f t="shared" ca="1" si="10"/>
        <v>-10.622999999999999</v>
      </c>
      <c r="G36" s="4">
        <f t="shared" ca="1" si="10"/>
        <v>-6.9000000000000006E-2</v>
      </c>
      <c r="H36" s="4">
        <f t="shared" ca="1" si="10"/>
        <v>22.17</v>
      </c>
      <c r="I36" s="4">
        <f t="shared" ca="1" si="10"/>
        <v>0.27500000000000002</v>
      </c>
      <c r="J36" s="4">
        <f t="shared" ca="1" si="10"/>
        <v>0.628</v>
      </c>
    </row>
    <row r="37" spans="1:28" x14ac:dyDescent="0.2">
      <c r="D37" s="1" t="s">
        <v>57</v>
      </c>
      <c r="E37" s="4">
        <f t="shared" ref="E37:J37" ca="1" si="11">INDEX(E$4:E$27,$W29+2,1)</f>
        <v>-4.1740000000000004</v>
      </c>
      <c r="F37" s="4">
        <f t="shared" ca="1" si="11"/>
        <v>-3.2650000000000001</v>
      </c>
      <c r="G37" s="4">
        <f t="shared" ca="1" si="11"/>
        <v>23.331</v>
      </c>
      <c r="H37" s="4">
        <f t="shared" ca="1" si="11"/>
        <v>5.0999999999999997E-2</v>
      </c>
      <c r="I37" s="4">
        <f t="shared" ca="1" si="11"/>
        <v>0.94699999999999995</v>
      </c>
      <c r="J37" s="4">
        <f t="shared" ca="1" si="11"/>
        <v>2.1640000000000001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-139.83600000000001</v>
      </c>
      <c r="F38" s="4">
        <f t="shared" ca="1" si="12"/>
        <v>-100.78400000000001</v>
      </c>
      <c r="G38" s="4">
        <f t="shared" ca="1" si="12"/>
        <v>2.8940000000000001</v>
      </c>
      <c r="H38" s="4">
        <f t="shared" ca="1" si="12"/>
        <v>22.68</v>
      </c>
      <c r="I38" s="4">
        <f t="shared" ca="1" si="12"/>
        <v>0.43</v>
      </c>
      <c r="J38" s="4">
        <f t="shared" ca="1" si="12"/>
        <v>0.9830000000000001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22.600999999999999</v>
      </c>
      <c r="F41" s="4">
        <f t="shared" ca="1" si="13"/>
        <v>15.561</v>
      </c>
      <c r="G41" s="4">
        <f t="shared" ca="1" si="13"/>
        <v>2.1000000000000001E-2</v>
      </c>
      <c r="H41" s="4">
        <f t="shared" ca="1" si="13"/>
        <v>-12.404999999999999</v>
      </c>
      <c r="I41" s="4">
        <f t="shared" ca="1" si="13"/>
        <v>-0.122</v>
      </c>
      <c r="J41" s="4">
        <f t="shared" ca="1" si="13"/>
        <v>-0.27900000000000003</v>
      </c>
    </row>
    <row r="42" spans="1:28" x14ac:dyDescent="0.2">
      <c r="D42" s="1" t="s">
        <v>55</v>
      </c>
      <c r="E42" s="4">
        <f t="shared" ref="E42:J42" ca="1" si="14">INDEX(E$4:E$27,$W29+1,1)</f>
        <v>7.0119999999999996</v>
      </c>
      <c r="F42" s="4">
        <f t="shared" ca="1" si="14"/>
        <v>5.3040000000000003</v>
      </c>
      <c r="G42" s="4">
        <f t="shared" ca="1" si="14"/>
        <v>-35.521999999999998</v>
      </c>
      <c r="H42" s="4">
        <f t="shared" ca="1" si="14"/>
        <v>-7.8E-2</v>
      </c>
      <c r="I42" s="4">
        <f t="shared" ca="1" si="14"/>
        <v>-1.4450000000000001</v>
      </c>
      <c r="J42" s="4">
        <f t="shared" ca="1" si="14"/>
        <v>-3.3029999999999999</v>
      </c>
    </row>
    <row r="43" spans="1:28" x14ac:dyDescent="0.2">
      <c r="D43" s="1" t="s">
        <v>56</v>
      </c>
      <c r="E43" s="4">
        <f ca="1">E36</f>
        <v>-15.218</v>
      </c>
      <c r="F43" s="4">
        <f t="shared" ref="F43:J45" ca="1" si="15">F36</f>
        <v>-10.622999999999999</v>
      </c>
      <c r="G43" s="4">
        <f t="shared" ca="1" si="15"/>
        <v>-6.9000000000000006E-2</v>
      </c>
      <c r="H43" s="4">
        <f t="shared" ca="1" si="15"/>
        <v>22.17</v>
      </c>
      <c r="I43" s="4">
        <f t="shared" ca="1" si="15"/>
        <v>0.27500000000000002</v>
      </c>
      <c r="J43" s="4">
        <f t="shared" ca="1" si="15"/>
        <v>0.628</v>
      </c>
    </row>
    <row r="44" spans="1:28" x14ac:dyDescent="0.2">
      <c r="D44" s="1" t="s">
        <v>57</v>
      </c>
      <c r="E44" s="4">
        <f ca="1">E37</f>
        <v>-4.1740000000000004</v>
      </c>
      <c r="F44" s="4">
        <f t="shared" ca="1" si="15"/>
        <v>-3.2650000000000001</v>
      </c>
      <c r="G44" s="4">
        <f t="shared" ca="1" si="15"/>
        <v>23.331</v>
      </c>
      <c r="H44" s="4">
        <f t="shared" ca="1" si="15"/>
        <v>5.0999999999999997E-2</v>
      </c>
      <c r="I44" s="4">
        <f t="shared" ca="1" si="15"/>
        <v>0.94699999999999995</v>
      </c>
      <c r="J44" s="4">
        <f t="shared" ca="1" si="15"/>
        <v>2.1640000000000001</v>
      </c>
    </row>
    <row r="45" spans="1:28" x14ac:dyDescent="0.2">
      <c r="D45" s="1" t="s">
        <v>12</v>
      </c>
      <c r="E45" s="4">
        <f ca="1">E38</f>
        <v>-139.83600000000001</v>
      </c>
      <c r="F45" s="4">
        <f t="shared" ca="1" si="15"/>
        <v>-100.78400000000001</v>
      </c>
      <c r="G45" s="4">
        <f t="shared" ca="1" si="15"/>
        <v>2.8940000000000001</v>
      </c>
      <c r="H45" s="4">
        <f t="shared" ca="1" si="15"/>
        <v>22.68</v>
      </c>
      <c r="I45" s="4">
        <f t="shared" ca="1" si="15"/>
        <v>0.43</v>
      </c>
      <c r="J45" s="4">
        <f t="shared" ca="1" si="15"/>
        <v>0.9830000000000001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-21.53246875</v>
      </c>
      <c r="F48" s="14">
        <f t="shared" ca="1" si="16"/>
        <v>-15.244250000000001</v>
      </c>
      <c r="G48" s="14">
        <f t="shared" ca="1" si="16"/>
        <v>-0.17837500000000001</v>
      </c>
      <c r="H48" s="14">
        <f t="shared" ca="1" si="16"/>
        <v>51.887093749999998</v>
      </c>
      <c r="I48" s="14">
        <f t="shared" ca="1" si="16"/>
        <v>0.67459374999999999</v>
      </c>
      <c r="J48" s="14">
        <f t="shared" ca="1" si="16"/>
        <v>1.54165625</v>
      </c>
      <c r="K48" s="14">
        <f ca="1">(ABS(G48)+ABS(I48))*SIGN(G48)</f>
        <v>-0.85296875000000005</v>
      </c>
      <c r="L48" s="14">
        <f ca="1">(ABS(H48)+ABS(J48))*SIGN(H48)</f>
        <v>53.428750000000001</v>
      </c>
      <c r="M48" s="14">
        <f ca="1">(ABS(K48)+0.3*ABS(L48))*SIGN(K48)</f>
        <v>-16.881593749999997</v>
      </c>
      <c r="N48" s="14">
        <f ca="1">(ABS(L48)+0.3*ABS(K48))*SIGN(L48)</f>
        <v>53.684640625</v>
      </c>
      <c r="O48" s="14">
        <f ca="1">F48+M48</f>
        <v>-32.125843750000001</v>
      </c>
      <c r="P48" s="14">
        <f ca="1">F48-M48</f>
        <v>1.6373437499999959</v>
      </c>
      <c r="Q48" s="14">
        <f ca="1">F48+N48</f>
        <v>38.440390624999999</v>
      </c>
      <c r="R48" s="14">
        <f ca="1">F48-N48</f>
        <v>-68.928890625000008</v>
      </c>
      <c r="AB48"/>
    </row>
    <row r="49" spans="1:28" s="10" customFormat="1" x14ac:dyDescent="0.2">
      <c r="D49" s="12" t="s">
        <v>55</v>
      </c>
      <c r="E49" s="14">
        <f t="shared" ref="E49:J49" ca="1" si="17">E35-(E35-E42)/$M31*$M29</f>
        <v>-5.0927812499999998</v>
      </c>
      <c r="F49" s="14">
        <f t="shared" ca="1" si="17"/>
        <v>-4.1663125000000001</v>
      </c>
      <c r="G49" s="14">
        <f t="shared" ca="1" si="17"/>
        <v>32.139531250000005</v>
      </c>
      <c r="H49" s="14">
        <f t="shared" ca="1" si="17"/>
        <v>7.0624999999999993E-2</v>
      </c>
      <c r="I49" s="14">
        <f t="shared" ca="1" si="17"/>
        <v>1.30003125</v>
      </c>
      <c r="J49" s="14">
        <f t="shared" ca="1" si="17"/>
        <v>2.9718749999999998</v>
      </c>
      <c r="K49" s="14">
        <f t="shared" ref="K49:L52" ca="1" si="18">(ABS(G49)+ABS(I49))*SIGN(G49)</f>
        <v>33.439562500000008</v>
      </c>
      <c r="L49" s="14">
        <f t="shared" ca="1" si="18"/>
        <v>3.0425</v>
      </c>
      <c r="M49" s="14">
        <f ca="1">(ABS(K49)+0.3*ABS(L49))*SIGN(K49)</f>
        <v>34.352312500000011</v>
      </c>
      <c r="N49" s="14">
        <f ca="1">(ABS(L49)+0.3*ABS(K49))*SIGN(L49)</f>
        <v>13.074368750000003</v>
      </c>
      <c r="O49" s="14">
        <f ca="1">F49+M49</f>
        <v>30.186000000000011</v>
      </c>
      <c r="P49" s="14">
        <f ca="1">F49-M49</f>
        <v>-38.518625000000014</v>
      </c>
      <c r="Q49" s="14">
        <f ca="1">F49+N49</f>
        <v>8.9080562500000031</v>
      </c>
      <c r="R49" s="14">
        <f ca="1">F49-N49</f>
        <v>-17.240681250000002</v>
      </c>
      <c r="AB49"/>
    </row>
    <row r="50" spans="1:28" s="10" customFormat="1" x14ac:dyDescent="0.2">
      <c r="D50" s="12" t="s">
        <v>56</v>
      </c>
      <c r="E50" s="14">
        <f t="shared" ref="E50:J52" ca="1" si="19">E36</f>
        <v>-15.218</v>
      </c>
      <c r="F50" s="14">
        <f t="shared" ca="1" si="19"/>
        <v>-10.622999999999999</v>
      </c>
      <c r="G50" s="14">
        <f t="shared" ca="1" si="19"/>
        <v>-6.9000000000000006E-2</v>
      </c>
      <c r="H50" s="14">
        <f t="shared" ca="1" si="19"/>
        <v>22.17</v>
      </c>
      <c r="I50" s="14">
        <f t="shared" ca="1" si="19"/>
        <v>0.27500000000000002</v>
      </c>
      <c r="J50" s="14">
        <f t="shared" ca="1" si="19"/>
        <v>0.628</v>
      </c>
      <c r="K50" s="14">
        <f t="shared" ca="1" si="18"/>
        <v>-0.34400000000000003</v>
      </c>
      <c r="L50" s="14">
        <f t="shared" ca="1" si="18"/>
        <v>22.798000000000002</v>
      </c>
      <c r="M50" s="14">
        <f ca="1">(ABS(K50)+0.3*ABS(L50))*SIGN(K50)</f>
        <v>-7.1834000000000007</v>
      </c>
      <c r="N50" s="14">
        <f ca="1">(ABS(L50)+0.3*ABS(K50))*SIGN(L50)</f>
        <v>22.901200000000003</v>
      </c>
      <c r="O50" s="14">
        <f ca="1">F50+M50</f>
        <v>-17.8064</v>
      </c>
      <c r="P50" s="14">
        <f ca="1">F50-M50</f>
        <v>-3.4395999999999987</v>
      </c>
      <c r="Q50" s="14">
        <f ca="1">F50+N50</f>
        <v>12.278200000000004</v>
      </c>
      <c r="R50" s="14">
        <f ca="1">F50-N50</f>
        <v>-33.5242</v>
      </c>
      <c r="AB50"/>
    </row>
    <row r="51" spans="1:28" s="10" customFormat="1" x14ac:dyDescent="0.2">
      <c r="D51" s="12" t="s">
        <v>57</v>
      </c>
      <c r="E51" s="14">
        <f t="shared" ca="1" si="19"/>
        <v>-4.1740000000000004</v>
      </c>
      <c r="F51" s="14">
        <f t="shared" ca="1" si="19"/>
        <v>-3.2650000000000001</v>
      </c>
      <c r="G51" s="14">
        <f t="shared" ca="1" si="19"/>
        <v>23.331</v>
      </c>
      <c r="H51" s="14">
        <f t="shared" ca="1" si="19"/>
        <v>5.0999999999999997E-2</v>
      </c>
      <c r="I51" s="14">
        <f t="shared" ca="1" si="19"/>
        <v>0.94699999999999995</v>
      </c>
      <c r="J51" s="14">
        <f t="shared" ca="1" si="19"/>
        <v>2.1640000000000001</v>
      </c>
      <c r="K51" s="14">
        <f t="shared" ca="1" si="18"/>
        <v>24.277999999999999</v>
      </c>
      <c r="L51" s="14">
        <f t="shared" ca="1" si="18"/>
        <v>2.2150000000000003</v>
      </c>
      <c r="M51" s="14">
        <f ca="1">(ABS(K51)+0.3*ABS(L51))*SIGN(K51)</f>
        <v>24.942499999999999</v>
      </c>
      <c r="N51" s="14">
        <f ca="1">(ABS(L51)+0.3*ABS(K51))*SIGN(L51)</f>
        <v>9.4984000000000002</v>
      </c>
      <c r="O51" s="14">
        <f ca="1">F51+M51</f>
        <v>21.677499999999998</v>
      </c>
      <c r="P51" s="14">
        <f ca="1">F51-M51</f>
        <v>-28.2075</v>
      </c>
      <c r="Q51" s="14">
        <f ca="1">F51+N51</f>
        <v>6.2333999999999996</v>
      </c>
      <c r="R51" s="14">
        <f ca="1">F51-N51</f>
        <v>-12.763400000000001</v>
      </c>
      <c r="AB51"/>
    </row>
    <row r="52" spans="1:28" s="10" customFormat="1" x14ac:dyDescent="0.2">
      <c r="D52" s="12" t="s">
        <v>12</v>
      </c>
      <c r="E52" s="14">
        <f ca="1">E38+K38</f>
        <v>-139.83600000000001</v>
      </c>
      <c r="F52" s="14">
        <f ca="1">F38+L38</f>
        <v>-100.78400000000001</v>
      </c>
      <c r="G52" s="14">
        <f t="shared" ca="1" si="19"/>
        <v>2.8940000000000001</v>
      </c>
      <c r="H52" s="14">
        <f t="shared" ca="1" si="19"/>
        <v>22.68</v>
      </c>
      <c r="I52" s="14">
        <f t="shared" ca="1" si="19"/>
        <v>0.43</v>
      </c>
      <c r="J52" s="14">
        <f t="shared" ca="1" si="19"/>
        <v>0.9830000000000001</v>
      </c>
      <c r="K52" s="14">
        <f t="shared" ca="1" si="18"/>
        <v>3.3240000000000003</v>
      </c>
      <c r="L52" s="14">
        <f t="shared" ca="1" si="18"/>
        <v>23.663</v>
      </c>
      <c r="M52" s="14">
        <f ca="1">(ABS(K52)+0.3*ABS(L52))*SIGN(K52)</f>
        <v>10.4229</v>
      </c>
      <c r="N52" s="14">
        <f ca="1">(ABS(L52)+0.3*ABS(K52))*SIGN(L52)</f>
        <v>24.6602</v>
      </c>
      <c r="O52" s="14">
        <f ca="1">F52+M52</f>
        <v>-90.361100000000008</v>
      </c>
      <c r="P52" s="14">
        <f ca="1">F52-M52</f>
        <v>-111.2069</v>
      </c>
      <c r="Q52" s="14">
        <f ca="1">F52+N52</f>
        <v>-76.123800000000003</v>
      </c>
      <c r="R52" s="14">
        <f ca="1">F52-N52</f>
        <v>-125.44420000000001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0">E41+(E34-E41)/$M31*$M30</f>
        <v>18.03546875</v>
      </c>
      <c r="F55" s="14">
        <f t="shared" ca="1" si="20"/>
        <v>12.37425</v>
      </c>
      <c r="G55" s="14">
        <f t="shared" ca="1" si="20"/>
        <v>3.750000000000038E-4</v>
      </c>
      <c r="H55" s="14">
        <f t="shared" ca="1" si="20"/>
        <v>-5.75409375</v>
      </c>
      <c r="I55" s="14">
        <f t="shared" ca="1" si="20"/>
        <v>-3.9593749999999997E-2</v>
      </c>
      <c r="J55" s="14">
        <f t="shared" ca="1" si="20"/>
        <v>-9.0656250000000022E-2</v>
      </c>
      <c r="K55" s="14">
        <f ca="1">(ABS(G55)+ABS(I55))*SIGN(G55)</f>
        <v>3.9968749999999997E-2</v>
      </c>
      <c r="L55" s="14">
        <f ca="1">(ABS(H55)+ABS(J55))*SIGN(H55)</f>
        <v>-5.8447500000000003</v>
      </c>
      <c r="M55" s="14">
        <f ca="1">(ABS(K55)+0.3*ABS(L55))*SIGN(K55)</f>
        <v>1.7933937499999999</v>
      </c>
      <c r="N55" s="14">
        <f ca="1">(ABS(L55)+0.3*ABS(K55))*SIGN(L55)</f>
        <v>-5.8567406250000005</v>
      </c>
      <c r="O55" s="14">
        <f ca="1">F55+M55</f>
        <v>14.16764375</v>
      </c>
      <c r="P55" s="14">
        <f ca="1">F55-M55</f>
        <v>10.58085625</v>
      </c>
      <c r="Q55" s="14">
        <f ca="1">F55+N55</f>
        <v>6.5175093749999995</v>
      </c>
      <c r="R55" s="14">
        <f ca="1">F55-N55</f>
        <v>18.230990625</v>
      </c>
      <c r="AB55"/>
    </row>
    <row r="56" spans="1:28" s="10" customFormat="1" x14ac:dyDescent="0.2">
      <c r="D56" s="12" t="s">
        <v>55</v>
      </c>
      <c r="E56" s="14">
        <f t="shared" ref="E56:J56" ca="1" si="21">E42+(E35-E42)/$M31*$M30</f>
        <v>5.7597812499999996</v>
      </c>
      <c r="F56" s="14">
        <f t="shared" ca="1" si="21"/>
        <v>4.3243125000000004</v>
      </c>
      <c r="G56" s="14">
        <f t="shared" ca="1" si="21"/>
        <v>-28.52253125</v>
      </c>
      <c r="H56" s="14">
        <f t="shared" ca="1" si="21"/>
        <v>-6.2625E-2</v>
      </c>
      <c r="I56" s="14">
        <f t="shared" ca="1" si="21"/>
        <v>-1.1610312500000002</v>
      </c>
      <c r="J56" s="14">
        <f t="shared" ca="1" si="21"/>
        <v>-2.6538750000000002</v>
      </c>
      <c r="K56" s="14">
        <f t="shared" ref="K56:L59" ca="1" si="22">(ABS(G56)+ABS(I56))*SIGN(G56)</f>
        <v>-29.683562500000001</v>
      </c>
      <c r="L56" s="14">
        <f t="shared" ca="1" si="22"/>
        <v>-2.7165000000000004</v>
      </c>
      <c r="M56" s="14">
        <f ca="1">(ABS(K56)+0.3*ABS(L56))*SIGN(K56)</f>
        <v>-30.4985125</v>
      </c>
      <c r="N56" s="14">
        <f ca="1">(ABS(L56)+0.3*ABS(K56))*SIGN(L56)</f>
        <v>-11.62156875</v>
      </c>
      <c r="O56" s="14">
        <f ca="1">F56+M56</f>
        <v>-26.174199999999999</v>
      </c>
      <c r="P56" s="14">
        <f ca="1">F56-M56</f>
        <v>34.822825000000002</v>
      </c>
      <c r="Q56" s="14">
        <f ca="1">F56+N56</f>
        <v>-7.2972562499999993</v>
      </c>
      <c r="R56" s="14">
        <f ca="1">F56-N56</f>
        <v>15.945881249999999</v>
      </c>
      <c r="AB56"/>
    </row>
    <row r="57" spans="1:28" s="10" customFormat="1" x14ac:dyDescent="0.2">
      <c r="D57" s="12" t="s">
        <v>56</v>
      </c>
      <c r="E57" s="14">
        <f ca="1">E50</f>
        <v>-15.218</v>
      </c>
      <c r="F57" s="14">
        <f t="shared" ref="F57:J58" ca="1" si="23">F50</f>
        <v>-10.622999999999999</v>
      </c>
      <c r="G57" s="14">
        <f t="shared" ca="1" si="23"/>
        <v>-6.9000000000000006E-2</v>
      </c>
      <c r="H57" s="14">
        <f t="shared" ca="1" si="23"/>
        <v>22.17</v>
      </c>
      <c r="I57" s="14">
        <f t="shared" ca="1" si="23"/>
        <v>0.27500000000000002</v>
      </c>
      <c r="J57" s="14">
        <f t="shared" ca="1" si="23"/>
        <v>0.628</v>
      </c>
      <c r="K57" s="14">
        <f t="shared" ca="1" si="22"/>
        <v>-0.34400000000000003</v>
      </c>
      <c r="L57" s="14">
        <f t="shared" ca="1" si="22"/>
        <v>22.798000000000002</v>
      </c>
      <c r="M57" s="14">
        <f ca="1">(ABS(K57)+0.3*ABS(L57))*SIGN(K57)</f>
        <v>-7.1834000000000007</v>
      </c>
      <c r="N57" s="14">
        <f ca="1">(ABS(L57)+0.3*ABS(K57))*SIGN(L57)</f>
        <v>22.901200000000003</v>
      </c>
      <c r="O57" s="14">
        <f ca="1">F57+M57</f>
        <v>-17.8064</v>
      </c>
      <c r="P57" s="14">
        <f ca="1">F57-M57</f>
        <v>-3.4395999999999987</v>
      </c>
      <c r="Q57" s="14">
        <f ca="1">F57+N57</f>
        <v>12.278200000000004</v>
      </c>
      <c r="R57" s="14">
        <f ca="1">F57-N57</f>
        <v>-33.5242</v>
      </c>
      <c r="AB57"/>
    </row>
    <row r="58" spans="1:28" s="10" customFormat="1" x14ac:dyDescent="0.2">
      <c r="D58" s="12" t="s">
        <v>57</v>
      </c>
      <c r="E58" s="14">
        <f ca="1">E51</f>
        <v>-4.1740000000000004</v>
      </c>
      <c r="F58" s="14">
        <f t="shared" ca="1" si="23"/>
        <v>-3.2650000000000001</v>
      </c>
      <c r="G58" s="14">
        <f t="shared" ca="1" si="23"/>
        <v>23.331</v>
      </c>
      <c r="H58" s="14">
        <f t="shared" ca="1" si="23"/>
        <v>5.0999999999999997E-2</v>
      </c>
      <c r="I58" s="14">
        <f t="shared" ca="1" si="23"/>
        <v>0.94699999999999995</v>
      </c>
      <c r="J58" s="14">
        <f t="shared" ca="1" si="23"/>
        <v>2.1640000000000001</v>
      </c>
      <c r="K58" s="14">
        <f t="shared" ca="1" si="22"/>
        <v>24.277999999999999</v>
      </c>
      <c r="L58" s="14">
        <f t="shared" ca="1" si="22"/>
        <v>2.2150000000000003</v>
      </c>
      <c r="M58" s="14">
        <f ca="1">(ABS(K58)+0.3*ABS(L58))*SIGN(K58)</f>
        <v>24.942499999999999</v>
      </c>
      <c r="N58" s="14">
        <f ca="1">(ABS(L58)+0.3*ABS(K58))*SIGN(L58)</f>
        <v>9.4984000000000002</v>
      </c>
      <c r="O58" s="14">
        <f ca="1">F58+M58</f>
        <v>21.677499999999998</v>
      </c>
      <c r="P58" s="14">
        <f ca="1">F58-M58</f>
        <v>-28.2075</v>
      </c>
      <c r="Q58" s="14">
        <f ca="1">F58+N58</f>
        <v>6.2333999999999996</v>
      </c>
      <c r="R58" s="14">
        <f ca="1">F58-N58</f>
        <v>-12.763400000000001</v>
      </c>
      <c r="AB58"/>
    </row>
    <row r="59" spans="1:28" s="10" customFormat="1" x14ac:dyDescent="0.2">
      <c r="D59" s="12" t="s">
        <v>12</v>
      </c>
      <c r="E59" s="14">
        <f ca="1">E45+K45</f>
        <v>-157.58100000000002</v>
      </c>
      <c r="F59" s="14">
        <f ca="1">F45+L45</f>
        <v>-114.43400000000001</v>
      </c>
      <c r="G59" s="14">
        <f ca="1">G45</f>
        <v>2.8940000000000001</v>
      </c>
      <c r="H59" s="14">
        <f ca="1">H45</f>
        <v>22.68</v>
      </c>
      <c r="I59" s="14">
        <f ca="1">I45</f>
        <v>0.43</v>
      </c>
      <c r="J59" s="14">
        <f ca="1">J45</f>
        <v>0.9830000000000001</v>
      </c>
      <c r="K59" s="14">
        <f t="shared" ca="1" si="22"/>
        <v>3.3240000000000003</v>
      </c>
      <c r="L59" s="14">
        <f t="shared" ca="1" si="22"/>
        <v>23.663</v>
      </c>
      <c r="M59" s="14">
        <f ca="1">(ABS(K59)+0.3*ABS(L59))*SIGN(K59)</f>
        <v>10.4229</v>
      </c>
      <c r="N59" s="14">
        <f ca="1">(ABS(L59)+0.3*ABS(K59))*SIGN(L59)</f>
        <v>24.6602</v>
      </c>
      <c r="O59" s="14">
        <f ca="1">F59+M59</f>
        <v>-104.01110000000001</v>
      </c>
      <c r="P59" s="14">
        <f ca="1">F59-M59</f>
        <v>-124.85690000000001</v>
      </c>
      <c r="Q59" s="14">
        <f ca="1">F59+N59</f>
        <v>-89.773800000000008</v>
      </c>
      <c r="R59" s="14">
        <f ca="1">F59-N59</f>
        <v>-139.0942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4</v>
      </c>
      <c r="D62" s="1" t="s">
        <v>54</v>
      </c>
      <c r="E62" s="17">
        <f ca="1">E48</f>
        <v>-21.53246875</v>
      </c>
      <c r="F62" s="4">
        <f t="shared" ref="F62:I63" ca="1" si="24">O48</f>
        <v>-32.125843750000001</v>
      </c>
      <c r="G62" s="4">
        <f t="shared" ca="1" si="24"/>
        <v>1.6373437499999959</v>
      </c>
      <c r="H62" s="18">
        <f t="shared" ca="1" si="24"/>
        <v>38.440390624999999</v>
      </c>
      <c r="I62" s="18">
        <f t="shared" ca="1" si="24"/>
        <v>-68.928890625000008</v>
      </c>
      <c r="J62" s="4" t="str">
        <f>INDEX($N$327:$N$338,MATCH(A64,$L$327:$L$338,-1),1)</f>
        <v>---</v>
      </c>
      <c r="K62" s="17">
        <f ca="1">MAX(ABS(F62),IF(J62="---",0,0.3*J62))</f>
        <v>32.125843750000001</v>
      </c>
      <c r="L62" s="17">
        <f ca="1">MAX(ABS(G62),IF(J62="---",0,0.3*J62))</f>
        <v>1.6373437499999959</v>
      </c>
      <c r="M62" s="17">
        <f ca="1">MAX(ABS(H62),J62)</f>
        <v>38.440390624999999</v>
      </c>
      <c r="N62" s="17">
        <f ca="1">MAX(ABS(I62),J62)</f>
        <v>68.928890625000008</v>
      </c>
      <c r="O62" s="6" t="s">
        <v>74</v>
      </c>
      <c r="P62" s="19">
        <f ca="1">MAX(E62-$Z30*(1-((0.48*$Z29+E64)/(0.48*$Z29))^2),0)/(($F30-2*$F31)*$O$2)*1000</f>
        <v>0</v>
      </c>
      <c r="Q62" s="19">
        <f ca="1">MAX(K62-$Z30*(1-((0.48*$Z29+K64)/(0.48*$Z29))^2),0)/(($F30-2*$F31)*$O$2)*1000</f>
        <v>6.1831552472905206E-2</v>
      </c>
      <c r="R62" s="19">
        <f ca="1">MAX(L62-$Z30*(1-((0.48*$Z29+L64)/(0.48*$Z29))^2),0)/(($F30-2*$F31)*$O$2)*1000</f>
        <v>0</v>
      </c>
      <c r="S62" s="19">
        <f ca="1">MAX(M62-$Z30*(1-((0.48*$Z29+M64)/(0.48*$Z29))^2),0)/(($F30-2*$F31)*$O$2)*1000</f>
        <v>0.5155302321421299</v>
      </c>
      <c r="T62" s="19">
        <f ca="1">MAX(N62-$Z30*(1-((0.48*$Z29+N64)/(0.48*$Z29))^2),0)/(($F30-2*$F31)*$O$2)*1000</f>
        <v>1.1109198799796467</v>
      </c>
      <c r="U62" s="17">
        <f ca="1">MAX(P62:T62)</f>
        <v>1.1109198799796467</v>
      </c>
      <c r="V62" s="47">
        <v>9.42</v>
      </c>
      <c r="W62" s="8">
        <f>2*V62*$O$2/10</f>
        <v>737.21739130434787</v>
      </c>
      <c r="X62" s="4">
        <f>W62*(F30-2*F31)/200</f>
        <v>228.53739130434784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-5.0927812499999998</v>
      </c>
      <c r="F63" s="18">
        <f t="shared" ca="1" si="24"/>
        <v>30.186000000000011</v>
      </c>
      <c r="G63" s="18">
        <f t="shared" ca="1" si="24"/>
        <v>-38.518625000000014</v>
      </c>
      <c r="H63" s="4">
        <f t="shared" ca="1" si="24"/>
        <v>8.9080562500000031</v>
      </c>
      <c r="I63" s="4">
        <f t="shared" ca="1" si="24"/>
        <v>-17.240681250000002</v>
      </c>
      <c r="J63" s="4" t="str">
        <f>INDEX($O$327:$O$338,MATCH(A64,$L$327:$L$338,-1),1)</f>
        <v>---</v>
      </c>
      <c r="K63" s="17">
        <f ca="1">MAX(ABS(F63),J63)</f>
        <v>30.186000000000011</v>
      </c>
      <c r="L63" s="17">
        <f ca="1">MAX(ABS(G63),J63)</f>
        <v>38.518625000000014</v>
      </c>
      <c r="M63" s="17">
        <f ca="1">MAX(ABS(H63),IF(J63="---",0,0.3*J63))</f>
        <v>8.9080562500000031</v>
      </c>
      <c r="N63" s="17">
        <f ca="1">MAX(ABS(I63),IF(J63="---",0,0.3*J63))</f>
        <v>17.240681250000002</v>
      </c>
      <c r="O63" s="6" t="s">
        <v>75</v>
      </c>
      <c r="P63" s="19">
        <f ca="1">MAX(E63-$Z31*(1-((0.48*$Z29+E64)/(0.48*$Z29))^2),0)/(($F29-2*$F31)*$O$2)*1000</f>
        <v>0</v>
      </c>
      <c r="Q63" s="19">
        <f ca="1">MAX(K63-$Z31*(1-((0.48*$Z29+K64)/(0.48*$Z29))^2),0)/(($F29-2*$F31)*$O$2)*1000</f>
        <v>1.9817956710603499</v>
      </c>
      <c r="R63" s="19">
        <f ca="1">MAX(L63-$Z31*(1-((0.48*$Z29+L64)/(0.48*$Z29))^2),0)/(($F29-2*$F31)*$O$2)*1000</f>
        <v>2.6121397347357602</v>
      </c>
      <c r="S63" s="19">
        <f ca="1">MAX(M63-$Z31*(1-((0.48*$Z29+M64)/(0.48*$Z29))^2),0)/(($F29-2*$F31)*$O$2)*1000</f>
        <v>0</v>
      </c>
      <c r="T63" s="19">
        <f ca="1">MAX(N63-$Z31*(1-((0.48*$Z29+N64)/(0.48*$Z29))^2),0)/(($F29-2*$F31)*$O$2)*1000</f>
        <v>0</v>
      </c>
      <c r="U63" s="17">
        <f ca="1">MAX(P63:T63)</f>
        <v>2.6121397347357602</v>
      </c>
      <c r="V63" s="47">
        <v>10.3</v>
      </c>
      <c r="W63" s="8">
        <f>2*V63*$O$2/10</f>
        <v>806.08695652173924</v>
      </c>
      <c r="X63" s="4">
        <f>W63*(F29-2*F31)/200</f>
        <v>88.669565217391323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-139.83600000000001</v>
      </c>
      <c r="F64" s="8">
        <f ca="1">O52</f>
        <v>-90.361100000000008</v>
      </c>
      <c r="G64" s="8">
        <f ca="1">P52</f>
        <v>-111.2069</v>
      </c>
      <c r="H64" s="8">
        <f ca="1">Q52</f>
        <v>-76.123800000000003</v>
      </c>
      <c r="I64" s="8">
        <f ca="1">R52</f>
        <v>-125.44420000000001</v>
      </c>
      <c r="K64" s="17">
        <f ca="1">F64</f>
        <v>-90.361100000000008</v>
      </c>
      <c r="L64" s="17">
        <f ca="1">G64</f>
        <v>-111.2069</v>
      </c>
      <c r="M64" s="17">
        <f ca="1">H64</f>
        <v>-76.123800000000003</v>
      </c>
      <c r="N64" s="17">
        <f ca="1">I64</f>
        <v>-125.44420000000001</v>
      </c>
    </row>
    <row r="65" spans="1:27" x14ac:dyDescent="0.2">
      <c r="D65" s="7" t="s">
        <v>76</v>
      </c>
      <c r="E65" s="4">
        <f ca="1">($Z30+$X62)*(1-ABS((0.48*$Z29+E64)/(0.48*$Z29+$W62))^(1+1/(1+$W62/$Z29)))</f>
        <v>290.69904742178579</v>
      </c>
      <c r="K65" s="4">
        <f ca="1">($Z30+$X62)*(1-ABS((0.48*$Z29+K64)/(0.48*$Z29+$W62))^(1+1/(1+$W62/$Z29)))</f>
        <v>277.5105564519539</v>
      </c>
      <c r="L65" s="4">
        <f ca="1">($Z30+$X62)*(1-ABS((0.48*$Z29+L64)/(0.48*$Z29+$W62))^(1+1/(1+$W62/$Z29)))</f>
        <v>283.11595300303617</v>
      </c>
      <c r="M65" s="4">
        <f ca="1">($Z30+$X62)*(1-ABS((0.48*$Z29+M64)/(0.48*$Z29+$W62))^(1+1/(1+$W62/$Z29)))</f>
        <v>273.64167223214082</v>
      </c>
      <c r="N65" s="4">
        <f ca="1">($Z30+$X62)*(1-ABS((0.48*$Z29+N64)/(0.48*$Z29+$W62))^(1+1/(1+$W62/$Z29)))</f>
        <v>286.90373559908573</v>
      </c>
    </row>
    <row r="66" spans="1:27" x14ac:dyDescent="0.2">
      <c r="D66" s="7" t="s">
        <v>77</v>
      </c>
      <c r="E66" s="4">
        <f ca="1">($Z31+$X63)*(1-ABS((0.48*$Z29+E64)/(0.48*$Z29+$W63))^(1+1/(1+$W63/$Z29)))</f>
        <v>122.57698598292282</v>
      </c>
      <c r="K66" s="4">
        <f ca="1">($Z31+$X63)*(1-ABS((0.48*$Z29+K64)/(0.48*$Z29+$W63))^(1+1/(1+$W63/$Z29)))</f>
        <v>117.47833958308111</v>
      </c>
      <c r="L66" s="4">
        <f ca="1">($Z31+$X63)*(1-ABS((0.48*$Z29+L64)/(0.48*$Z29+$W63))^(1+1/(1+$W63/$Z29)))</f>
        <v>119.64503351739003</v>
      </c>
      <c r="M66" s="4">
        <f ca="1">($Z31+$X63)*(1-ABS((0.48*$Z29+M64)/(0.48*$Z29+$W63))^(1+1/(1+$W63/$Z29)))</f>
        <v>115.98315867856716</v>
      </c>
      <c r="N66" s="4">
        <f ca="1">($Z31+$X63)*(1-ABS((0.48*$Z29+N64)/(0.48*$Z29+$W63))^(1+1/(1+$W63/$Z29)))</f>
        <v>121.10943660210418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2.8628040678396634E-2</v>
      </c>
      <c r="K67" s="3">
        <f ca="1">ABS(K62/K65)^1.5+ABS(K63/K66)^1.5</f>
        <v>0.16963605165071632</v>
      </c>
      <c r="L67" s="3">
        <f ca="1">ABS(L62/L65)^1.5+ABS(L63/L66)^1.5</f>
        <v>0.183108513205158</v>
      </c>
      <c r="M67" s="3">
        <f ca="1">ABS(M62/M65)^1.5+ABS(M63/M66)^1.5</f>
        <v>7.3936617770776175E-2</v>
      </c>
      <c r="N67" s="3">
        <f ca="1">ABS(N62/N65)^1.5+ABS(N63/N66)^1.5</f>
        <v>0.17147112999306227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18.03546875</v>
      </c>
      <c r="F70" s="4">
        <f t="shared" ref="F70:I71" ca="1" si="25">O55</f>
        <v>14.16764375</v>
      </c>
      <c r="G70" s="4">
        <f t="shared" ca="1" si="25"/>
        <v>10.58085625</v>
      </c>
      <c r="H70" s="18">
        <f t="shared" ca="1" si="25"/>
        <v>6.5175093749999995</v>
      </c>
      <c r="I70" s="18">
        <f t="shared" ca="1" si="25"/>
        <v>18.230990625</v>
      </c>
      <c r="J70" s="4">
        <f>INDEX($N$327:$N$338,MATCH(A64,$L$327:$L$338,-1)+1,1)</f>
        <v>106.67280000000001</v>
      </c>
      <c r="K70" s="17">
        <f ca="1">MAX(ABS(F70),IF(J70="---",0,0.3*J70))</f>
        <v>32.001840000000001</v>
      </c>
      <c r="L70" s="17">
        <f ca="1">MAX(ABS(G70),IF(J70="---",0,0.3*J70))</f>
        <v>32.001840000000001</v>
      </c>
      <c r="M70" s="17">
        <f ca="1">MAX(ABS(H70),J70)</f>
        <v>106.67280000000001</v>
      </c>
      <c r="N70" s="17">
        <f ca="1">MAX(ABS(I70),J70)</f>
        <v>106.67280000000001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0</v>
      </c>
      <c r="U70" s="17">
        <f ca="1">MAX(P70:T70)</f>
        <v>0</v>
      </c>
      <c r="V70" s="47">
        <v>9.42</v>
      </c>
      <c r="W70" s="8">
        <f>2*V70*$O$2/10</f>
        <v>737.21739130434787</v>
      </c>
      <c r="X70" s="4">
        <f>W70*(F30-2*F31)/200</f>
        <v>228.53739130434784</v>
      </c>
    </row>
    <row r="71" spans="1:27" x14ac:dyDescent="0.2">
      <c r="D71" s="1" t="s">
        <v>55</v>
      </c>
      <c r="E71" s="17">
        <f ca="1">E56</f>
        <v>5.7597812499999996</v>
      </c>
      <c r="F71" s="18">
        <f t="shared" ca="1" si="25"/>
        <v>-26.174199999999999</v>
      </c>
      <c r="G71" s="18">
        <f t="shared" ca="1" si="25"/>
        <v>34.822825000000002</v>
      </c>
      <c r="H71" s="4">
        <f t="shared" ca="1" si="25"/>
        <v>-7.2972562499999993</v>
      </c>
      <c r="I71" s="4">
        <f t="shared" ca="1" si="25"/>
        <v>15.945881249999999</v>
      </c>
      <c r="J71" s="4">
        <f>INDEX($O$327:$O$338,MATCH(A64,$L$327:$L$338,-1)+1,1)</f>
        <v>167.5804</v>
      </c>
      <c r="K71" s="17">
        <f ca="1">MAX(ABS(F71),J71)</f>
        <v>167.5804</v>
      </c>
      <c r="L71" s="17">
        <f ca="1">MAX(ABS(G71),J71)</f>
        <v>167.5804</v>
      </c>
      <c r="M71" s="17">
        <f ca="1">MAX(ABS(H71),IF(J71="---",0,0.3*J71))</f>
        <v>50.274119999999996</v>
      </c>
      <c r="N71" s="17">
        <f ca="1">MAX(ABS(I71),IF(J71="---",0,0.3*J71))</f>
        <v>50.274119999999996</v>
      </c>
      <c r="O71" s="6" t="s">
        <v>75</v>
      </c>
      <c r="P71" s="19">
        <f ca="1">MAX(E71-$Z31*(1-((0.48*$Z29+E72)/(0.48*$Z29))^2),0)/(($F29-2*$F31)*$O$2)*1000</f>
        <v>0</v>
      </c>
      <c r="Q71" s="19">
        <f ca="1">MAX(F71-$Z31*(1-((0.48*$Z29+F72)/(0.48*$Z29))^2),0)/(($F29-2*$F31)*$O$2)*1000</f>
        <v>0</v>
      </c>
      <c r="R71" s="19">
        <f ca="1">MAX(G71-$Z31*(1-((0.48*$Z29+G72)/(0.48*$Z29))^2),0)/(($F29-2*$F31)*$O$2)*1000</f>
        <v>1.9646475582466016</v>
      </c>
      <c r="S71" s="19">
        <f ca="1">MAX(H71-$Z31*(1-((0.48*$Z29+H72)/(0.48*$Z29))^2),0)/(($F29-2*$F31)*$O$2)*1000</f>
        <v>0</v>
      </c>
      <c r="T71" s="19">
        <f ca="1">MAX(I71-$Z31*(1-((0.48*$Z29+I72)/(0.48*$Z29))^2),0)/(($F29-2*$F31)*$O$2)*1000</f>
        <v>0</v>
      </c>
      <c r="U71" s="17">
        <f ca="1">MAX(P71:T71)</f>
        <v>1.9646475582466016</v>
      </c>
      <c r="V71" s="47">
        <v>10.3</v>
      </c>
      <c r="W71" s="8">
        <f>2*V71*$O$2/10</f>
        <v>806.08695652173924</v>
      </c>
      <c r="X71" s="4">
        <f>W71*(F29-2*F31)/200</f>
        <v>88.669565217391323</v>
      </c>
    </row>
    <row r="72" spans="1:27" x14ac:dyDescent="0.2">
      <c r="D72" s="1" t="s">
        <v>12</v>
      </c>
      <c r="E72" s="20">
        <f ca="1">E59</f>
        <v>-157.58100000000002</v>
      </c>
      <c r="F72" s="8">
        <f ca="1">O59</f>
        <v>-104.01110000000001</v>
      </c>
      <c r="G72" s="8">
        <f ca="1">P59</f>
        <v>-124.85690000000001</v>
      </c>
      <c r="H72" s="8">
        <f ca="1">Q59</f>
        <v>-89.773800000000008</v>
      </c>
      <c r="I72" s="8">
        <f ca="1">R59</f>
        <v>-139.0942</v>
      </c>
      <c r="K72" s="17">
        <f ca="1">F72</f>
        <v>-104.01110000000001</v>
      </c>
      <c r="L72" s="17">
        <f ca="1">G72</f>
        <v>-124.85690000000001</v>
      </c>
      <c r="M72" s="17">
        <f ca="1">H72</f>
        <v>-89.773800000000008</v>
      </c>
      <c r="N72" s="17">
        <f ca="1">I72</f>
        <v>-139.0942</v>
      </c>
    </row>
    <row r="73" spans="1:27" x14ac:dyDescent="0.2">
      <c r="D73" s="7" t="s">
        <v>76</v>
      </c>
      <c r="E73" s="4">
        <f ca="1">($Z30+$X70)*(1-ABS((0.48*$Z29+E72)/(0.48*$Z29+$W70))^(1+1/(1+$W70/$Z29)))</f>
        <v>295.33206314649658</v>
      </c>
      <c r="K73" s="4">
        <f ca="1">($Z30+$X70)*(1-ABS((0.48*$Z29+K72)/(0.48*$Z29+$W70))^(1+1/(1+$W70/$Z29)))</f>
        <v>281.18899127283589</v>
      </c>
      <c r="L73" s="4">
        <f ca="1">($Z30+$X70)*(1-ABS((0.48*$Z29+L72)/(0.48*$Z29+$W70))^(1+1/(1+$W70/$Z29)))</f>
        <v>286.74813930207819</v>
      </c>
      <c r="M73" s="4">
        <f ca="1">($Z30+$X70)*(1-ABS((0.48*$Z29+M72)/(0.48*$Z29+$W70))^(1+1/(1+$W70/$Z29)))</f>
        <v>277.35161122464706</v>
      </c>
      <c r="N73" s="4">
        <f ca="1">($Z30+$X70)*(1-ABS((0.48*$Z29+N72)/(0.48*$Z29+$W70))^(1+1/(1+$W70/$Z29)))</f>
        <v>290.50425103737308</v>
      </c>
    </row>
    <row r="74" spans="1:27" x14ac:dyDescent="0.2">
      <c r="D74" s="7" t="s">
        <v>77</v>
      </c>
      <c r="E74" s="4">
        <f ca="1">($Z31+$X71)*(1-ABS((0.48*$Z29+E72)/(0.48*$Z29+$W71))^(1+1/(1+$W71/$Z29)))</f>
        <v>124.36878029328189</v>
      </c>
      <c r="K74" s="4">
        <f ca="1">($Z31+$X71)*(1-ABS((0.48*$Z29+K72)/(0.48*$Z29+$W71))^(1+1/(1+$W71/$Z29)))</f>
        <v>118.90013513299064</v>
      </c>
      <c r="L74" s="4">
        <f ca="1">($Z31+$X71)*(1-ABS((0.48*$Z29+L72)/(0.48*$Z29+$W71))^(1+1/(1+$W71/$Z29)))</f>
        <v>121.04927657979079</v>
      </c>
      <c r="M74" s="4">
        <f ca="1">($Z31+$X71)*(1-ABS((0.48*$Z29+M72)/(0.48*$Z29+$W71))^(1+1/(1+$W71/$Z29)))</f>
        <v>117.41690855636409</v>
      </c>
      <c r="N74" s="4">
        <f ca="1">($Z31+$X71)*(1-ABS((0.48*$Z29+N72)/(0.48*$Z29+$W71))^(1+1/(1+$W71/$Z29)))</f>
        <v>122.50165742378266</v>
      </c>
    </row>
    <row r="75" spans="1:27" x14ac:dyDescent="0.2">
      <c r="A75" t="str">
        <f ca="1">IF(MAX(E75:N75)&gt;1,"non verificato","verificato")</f>
        <v>non verificato</v>
      </c>
      <c r="D75" s="7" t="s">
        <v>78</v>
      </c>
      <c r="E75" s="3">
        <f ca="1">ABS(E70/E73)^1.5+ABS(E71/E74)^1.5</f>
        <v>2.5057734155774541E-2</v>
      </c>
      <c r="K75" s="3">
        <f ca="1">ABS(K70/K73)^1.5+ABS(K71/K74)^1.5</f>
        <v>1.7116459827866812</v>
      </c>
      <c r="L75" s="3">
        <f ca="1">ABS(L70/L73)^1.5+ABS(L71/L74)^1.5</f>
        <v>1.6661722295211328</v>
      </c>
      <c r="M75" s="3">
        <f ca="1">ABS(M70/M73)^1.5+ABS(M71/M74)^1.5</f>
        <v>0.51869476289098149</v>
      </c>
      <c r="N75" s="3">
        <f ca="1">ABS(N70/N73)^1.5+ABS(N71/N74)^1.5</f>
        <v>0.48541914380691709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4</v>
      </c>
      <c r="D78" t="s">
        <v>22</v>
      </c>
      <c r="E78" s="1" t="s">
        <v>23</v>
      </c>
      <c r="F78" s="44">
        <v>30</v>
      </c>
      <c r="G78" t="s">
        <v>24</v>
      </c>
      <c r="H78" t="s">
        <v>25</v>
      </c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70</v>
      </c>
      <c r="G79" t="s">
        <v>24</v>
      </c>
      <c r="H79" t="s">
        <v>33</v>
      </c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249.9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t="s">
        <v>39</v>
      </c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107.1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6">INDEX(O$4:O$27,$W78,1)</f>
        <v>-18.27</v>
      </c>
      <c r="F83" s="4">
        <f t="shared" ca="1" si="26"/>
        <v>-12.13</v>
      </c>
      <c r="G83" s="4">
        <f t="shared" ca="1" si="26"/>
        <v>-0.40100000000000002</v>
      </c>
      <c r="H83" s="4">
        <f t="shared" ca="1" si="26"/>
        <v>104.642</v>
      </c>
      <c r="I83" s="4">
        <f t="shared" ca="1" si="26"/>
        <v>1.4370000000000001</v>
      </c>
      <c r="J83" s="4">
        <f t="shared" ca="1" si="26"/>
        <v>3.2839999999999998</v>
      </c>
    </row>
    <row r="84" spans="1:28" x14ac:dyDescent="0.2">
      <c r="D84" s="1" t="s">
        <v>55</v>
      </c>
      <c r="E84" s="4">
        <f t="shared" ref="E84:J84" ca="1" si="27">INDEX(E$4:E$27,$W78,1)</f>
        <v>-7.2880000000000003</v>
      </c>
      <c r="F84" s="4">
        <f t="shared" ca="1" si="27"/>
        <v>-5.1520000000000001</v>
      </c>
      <c r="G84" s="4">
        <f t="shared" ca="1" si="27"/>
        <v>57.868000000000002</v>
      </c>
      <c r="H84" s="4">
        <f t="shared" ca="1" si="27"/>
        <v>0.13100000000000001</v>
      </c>
      <c r="I84" s="4">
        <f t="shared" ca="1" si="27"/>
        <v>2.2170000000000001</v>
      </c>
      <c r="J84" s="4">
        <f t="shared" ca="1" si="27"/>
        <v>5.0670000000000002</v>
      </c>
    </row>
    <row r="85" spans="1:28" x14ac:dyDescent="0.2">
      <c r="D85" s="1" t="s">
        <v>56</v>
      </c>
      <c r="E85" s="4">
        <f t="shared" ref="E85:J85" ca="1" si="28">INDEX(O$4:O$27,$W78+2,1)</f>
        <v>-11.532</v>
      </c>
      <c r="F85" s="4">
        <f t="shared" ca="1" si="28"/>
        <v>-7.6820000000000004</v>
      </c>
      <c r="G85" s="4">
        <f t="shared" ca="1" si="28"/>
        <v>-0.19500000000000001</v>
      </c>
      <c r="H85" s="4">
        <f t="shared" ca="1" si="28"/>
        <v>51.253</v>
      </c>
      <c r="I85" s="4">
        <f t="shared" ca="1" si="28"/>
        <v>0.69599999999999995</v>
      </c>
      <c r="J85" s="4">
        <f t="shared" ca="1" si="28"/>
        <v>1.59</v>
      </c>
    </row>
    <row r="86" spans="1:28" x14ac:dyDescent="0.2">
      <c r="D86" s="1" t="s">
        <v>57</v>
      </c>
      <c r="E86" s="4">
        <f t="shared" ref="E86:J86" ca="1" si="29">INDEX(E$4:E$27,$W78+2,1)</f>
        <v>-4.556</v>
      </c>
      <c r="F86" s="4">
        <f t="shared" ca="1" si="29"/>
        <v>-3.2170000000000001</v>
      </c>
      <c r="G86" s="4">
        <f t="shared" ca="1" si="29"/>
        <v>35.572000000000003</v>
      </c>
      <c r="H86" s="4">
        <f t="shared" ca="1" si="29"/>
        <v>0.08</v>
      </c>
      <c r="I86" s="4">
        <f t="shared" ca="1" si="29"/>
        <v>1.365</v>
      </c>
      <c r="J86" s="4">
        <f t="shared" ca="1" si="29"/>
        <v>3.12</v>
      </c>
      <c r="M86" t="s">
        <v>58</v>
      </c>
    </row>
    <row r="87" spans="1:28" x14ac:dyDescent="0.2">
      <c r="D87" s="1" t="s">
        <v>12</v>
      </c>
      <c r="E87" s="4">
        <f t="shared" ref="E87:J87" ca="1" si="30">INDEX(Y$4:Y$27,$W78+3,1)</f>
        <v>-435.39</v>
      </c>
      <c r="F87" s="4">
        <f t="shared" ca="1" si="30"/>
        <v>-288.00400000000002</v>
      </c>
      <c r="G87" s="4">
        <f t="shared" ca="1" si="30"/>
        <v>8.722999999999999</v>
      </c>
      <c r="H87" s="4">
        <f t="shared" ca="1" si="30"/>
        <v>69.600999999999999</v>
      </c>
      <c r="I87" s="4">
        <f t="shared" ca="1" si="30"/>
        <v>1.3010000000000002</v>
      </c>
      <c r="J87" s="4">
        <f t="shared" ca="1" si="30"/>
        <v>2.9729999999999999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1">INDEX(O$4:O$27,$W78+1,1)</f>
        <v>18.631</v>
      </c>
      <c r="F90" s="4">
        <f t="shared" ca="1" si="31"/>
        <v>12.452999999999999</v>
      </c>
      <c r="G90" s="4">
        <f t="shared" ca="1" si="31"/>
        <v>0.224</v>
      </c>
      <c r="H90" s="4">
        <f t="shared" ca="1" si="31"/>
        <v>-59.368000000000002</v>
      </c>
      <c r="I90" s="4">
        <f t="shared" ca="1" si="31"/>
        <v>-0.78900000000000003</v>
      </c>
      <c r="J90" s="4">
        <f t="shared" ca="1" si="31"/>
        <v>-1.804</v>
      </c>
    </row>
    <row r="91" spans="1:28" x14ac:dyDescent="0.2">
      <c r="D91" s="1" t="s">
        <v>55</v>
      </c>
      <c r="E91" s="4">
        <f t="shared" ref="E91:J91" ca="1" si="32">INDEX(E$4:E$27,$W78+1,1)</f>
        <v>7.2910000000000004</v>
      </c>
      <c r="F91" s="4">
        <f t="shared" ca="1" si="32"/>
        <v>5.1420000000000003</v>
      </c>
      <c r="G91" s="4">
        <f t="shared" ca="1" si="32"/>
        <v>-55.963999999999999</v>
      </c>
      <c r="H91" s="4">
        <f t="shared" ca="1" si="32"/>
        <v>-0.125</v>
      </c>
      <c r="I91" s="4">
        <f t="shared" ca="1" si="32"/>
        <v>-2.1509999999999998</v>
      </c>
      <c r="J91" s="4">
        <f t="shared" ca="1" si="32"/>
        <v>-4.9169999999999998</v>
      </c>
    </row>
    <row r="92" spans="1:28" x14ac:dyDescent="0.2">
      <c r="D92" s="1" t="s">
        <v>56</v>
      </c>
      <c r="E92" s="4">
        <f ca="1">E85</f>
        <v>-11.532</v>
      </c>
      <c r="F92" s="4">
        <f t="shared" ref="F92:J94" ca="1" si="33">F85</f>
        <v>-7.6820000000000004</v>
      </c>
      <c r="G92" s="4">
        <f t="shared" ca="1" si="33"/>
        <v>-0.19500000000000001</v>
      </c>
      <c r="H92" s="4">
        <f t="shared" ca="1" si="33"/>
        <v>51.253</v>
      </c>
      <c r="I92" s="4">
        <f t="shared" ca="1" si="33"/>
        <v>0.69599999999999995</v>
      </c>
      <c r="J92" s="4">
        <f t="shared" ca="1" si="33"/>
        <v>1.59</v>
      </c>
    </row>
    <row r="93" spans="1:28" x14ac:dyDescent="0.2">
      <c r="D93" s="1" t="s">
        <v>57</v>
      </c>
      <c r="E93" s="4">
        <f ca="1">E86</f>
        <v>-4.556</v>
      </c>
      <c r="F93" s="4">
        <f t="shared" ca="1" si="33"/>
        <v>-3.2170000000000001</v>
      </c>
      <c r="G93" s="4">
        <f t="shared" ca="1" si="33"/>
        <v>35.572000000000003</v>
      </c>
      <c r="H93" s="4">
        <f t="shared" ca="1" si="33"/>
        <v>0.08</v>
      </c>
      <c r="I93" s="4">
        <f t="shared" ca="1" si="33"/>
        <v>1.365</v>
      </c>
      <c r="J93" s="4">
        <f t="shared" ca="1" si="33"/>
        <v>3.12</v>
      </c>
    </row>
    <row r="94" spans="1:28" x14ac:dyDescent="0.2">
      <c r="D94" s="1" t="s">
        <v>12</v>
      </c>
      <c r="E94" s="4">
        <f ca="1">E87</f>
        <v>-435.39</v>
      </c>
      <c r="F94" s="4">
        <f t="shared" ca="1" si="33"/>
        <v>-288.00400000000002</v>
      </c>
      <c r="G94" s="4">
        <f t="shared" ca="1" si="33"/>
        <v>8.722999999999999</v>
      </c>
      <c r="H94" s="4">
        <f t="shared" ca="1" si="33"/>
        <v>69.600999999999999</v>
      </c>
      <c r="I94" s="4">
        <f t="shared" ca="1" si="33"/>
        <v>1.3010000000000002</v>
      </c>
      <c r="J94" s="4">
        <f t="shared" ca="1" si="33"/>
        <v>2.9729999999999999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4">E83-(E83-E90)/$M80*$M78</f>
        <v>-14.81053125</v>
      </c>
      <c r="F97" s="14">
        <f t="shared" ca="1" si="34"/>
        <v>-9.8253437500000018</v>
      </c>
      <c r="G97" s="14">
        <f t="shared" ca="1" si="34"/>
        <v>-0.34240625000000002</v>
      </c>
      <c r="H97" s="14">
        <f t="shared" ca="1" si="34"/>
        <v>89.266062500000004</v>
      </c>
      <c r="I97" s="14">
        <f t="shared" ca="1" si="34"/>
        <v>1.2283125000000001</v>
      </c>
      <c r="J97" s="14">
        <f t="shared" ca="1" si="34"/>
        <v>2.8069999999999999</v>
      </c>
      <c r="K97" s="14">
        <f ca="1">(ABS(G97)+ABS(I97))*SIGN(G97)</f>
        <v>-1.5707187500000002</v>
      </c>
      <c r="L97" s="14">
        <f ca="1">(ABS(H97)+ABS(J97))*SIGN(H97)</f>
        <v>92.073062500000006</v>
      </c>
      <c r="M97" s="14">
        <f ca="1">(ABS(K97)+0.3*ABS(L97))*SIGN(K97)</f>
        <v>-29.192637500000004</v>
      </c>
      <c r="N97" s="14">
        <f ca="1">(ABS(L97)+0.3*ABS(K97))*SIGN(L97)</f>
        <v>92.544278125000005</v>
      </c>
      <c r="O97" s="14">
        <f ca="1">F97+M97</f>
        <v>-39.017981250000005</v>
      </c>
      <c r="P97" s="14">
        <f ca="1">F97-M97</f>
        <v>19.367293750000002</v>
      </c>
      <c r="Q97" s="14">
        <f ca="1">F97+N97</f>
        <v>82.718934375000003</v>
      </c>
      <c r="R97" s="14">
        <f ca="1">F97-N97</f>
        <v>-102.36962187500001</v>
      </c>
      <c r="AB97"/>
    </row>
    <row r="98" spans="1:28" s="10" customFormat="1" x14ac:dyDescent="0.2">
      <c r="D98" s="12" t="s">
        <v>55</v>
      </c>
      <c r="E98" s="14">
        <f t="shared" ref="E98:J98" ca="1" si="35">E84-(E84-E91)/$M80*$M78</f>
        <v>-5.9212187500000004</v>
      </c>
      <c r="F98" s="14">
        <f t="shared" ca="1" si="35"/>
        <v>-4.1869375</v>
      </c>
      <c r="G98" s="14">
        <f t="shared" ca="1" si="35"/>
        <v>47.196250000000006</v>
      </c>
      <c r="H98" s="14">
        <f t="shared" ca="1" si="35"/>
        <v>0.10700000000000001</v>
      </c>
      <c r="I98" s="14">
        <f t="shared" ca="1" si="35"/>
        <v>1.8075000000000001</v>
      </c>
      <c r="J98" s="14">
        <f t="shared" ca="1" si="35"/>
        <v>4.1310000000000002</v>
      </c>
      <c r="K98" s="14">
        <f t="shared" ref="K98:L101" ca="1" si="36">(ABS(G98)+ABS(I98))*SIGN(G98)</f>
        <v>49.003750000000004</v>
      </c>
      <c r="L98" s="14">
        <f t="shared" ca="1" si="36"/>
        <v>4.2380000000000004</v>
      </c>
      <c r="M98" s="14">
        <f ca="1">(ABS(K98)+0.3*ABS(L98))*SIGN(K98)</f>
        <v>50.275150000000004</v>
      </c>
      <c r="N98" s="14">
        <f ca="1">(ABS(L98)+0.3*ABS(K98))*SIGN(L98)</f>
        <v>18.939125000000001</v>
      </c>
      <c r="O98" s="14">
        <f ca="1">F98+M98</f>
        <v>46.088212500000004</v>
      </c>
      <c r="P98" s="14">
        <f ca="1">F98-M98</f>
        <v>-54.462087500000003</v>
      </c>
      <c r="Q98" s="14">
        <f ca="1">F98+N98</f>
        <v>14.752187500000002</v>
      </c>
      <c r="R98" s="14">
        <f ca="1">F98-N98</f>
        <v>-23.1260625</v>
      </c>
      <c r="AB98"/>
    </row>
    <row r="99" spans="1:28" s="10" customFormat="1" x14ac:dyDescent="0.2">
      <c r="D99" s="12" t="s">
        <v>56</v>
      </c>
      <c r="E99" s="14">
        <f t="shared" ref="E99:J101" ca="1" si="37">E85</f>
        <v>-11.532</v>
      </c>
      <c r="F99" s="14">
        <f t="shared" ca="1" si="37"/>
        <v>-7.6820000000000004</v>
      </c>
      <c r="G99" s="14">
        <f t="shared" ca="1" si="37"/>
        <v>-0.19500000000000001</v>
      </c>
      <c r="H99" s="14">
        <f t="shared" ca="1" si="37"/>
        <v>51.253</v>
      </c>
      <c r="I99" s="14">
        <f t="shared" ca="1" si="37"/>
        <v>0.69599999999999995</v>
      </c>
      <c r="J99" s="14">
        <f t="shared" ca="1" si="37"/>
        <v>1.59</v>
      </c>
      <c r="K99" s="14">
        <f t="shared" ca="1" si="36"/>
        <v>-0.89100000000000001</v>
      </c>
      <c r="L99" s="14">
        <f t="shared" ca="1" si="36"/>
        <v>52.843000000000004</v>
      </c>
      <c r="M99" s="14">
        <f ca="1">(ABS(K99)+0.3*ABS(L99))*SIGN(K99)</f>
        <v>-16.7439</v>
      </c>
      <c r="N99" s="14">
        <f ca="1">(ABS(L99)+0.3*ABS(K99))*SIGN(L99)</f>
        <v>53.110300000000002</v>
      </c>
      <c r="O99" s="14">
        <f ca="1">F99+M99</f>
        <v>-24.425899999999999</v>
      </c>
      <c r="P99" s="14">
        <f ca="1">F99-M99</f>
        <v>9.0618999999999996</v>
      </c>
      <c r="Q99" s="14">
        <f ca="1">F99+N99</f>
        <v>45.4283</v>
      </c>
      <c r="R99" s="14">
        <f ca="1">F99-N99</f>
        <v>-60.792300000000004</v>
      </c>
      <c r="AB99"/>
    </row>
    <row r="100" spans="1:28" s="10" customFormat="1" x14ac:dyDescent="0.2">
      <c r="D100" s="12" t="s">
        <v>57</v>
      </c>
      <c r="E100" s="14">
        <f t="shared" ca="1" si="37"/>
        <v>-4.556</v>
      </c>
      <c r="F100" s="14">
        <f t="shared" ca="1" si="37"/>
        <v>-3.2170000000000001</v>
      </c>
      <c r="G100" s="14">
        <f t="shared" ca="1" si="37"/>
        <v>35.572000000000003</v>
      </c>
      <c r="H100" s="14">
        <f t="shared" ca="1" si="37"/>
        <v>0.08</v>
      </c>
      <c r="I100" s="14">
        <f t="shared" ca="1" si="37"/>
        <v>1.365</v>
      </c>
      <c r="J100" s="14">
        <f t="shared" ca="1" si="37"/>
        <v>3.12</v>
      </c>
      <c r="K100" s="14">
        <f t="shared" ca="1" si="36"/>
        <v>36.937000000000005</v>
      </c>
      <c r="L100" s="14">
        <f t="shared" ca="1" si="36"/>
        <v>3.2</v>
      </c>
      <c r="M100" s="14">
        <f ca="1">(ABS(K100)+0.3*ABS(L100))*SIGN(K100)</f>
        <v>37.897000000000006</v>
      </c>
      <c r="N100" s="14">
        <f ca="1">(ABS(L100)+0.3*ABS(K100))*SIGN(L100)</f>
        <v>14.281100000000002</v>
      </c>
      <c r="O100" s="14">
        <f ca="1">F100+M100</f>
        <v>34.680000000000007</v>
      </c>
      <c r="P100" s="14">
        <f ca="1">F100-M100</f>
        <v>-41.114000000000004</v>
      </c>
      <c r="Q100" s="14">
        <f ca="1">F100+N100</f>
        <v>11.064100000000002</v>
      </c>
      <c r="R100" s="14">
        <f ca="1">F100-N100</f>
        <v>-17.498100000000001</v>
      </c>
      <c r="AB100"/>
    </row>
    <row r="101" spans="1:28" s="10" customFormat="1" x14ac:dyDescent="0.2">
      <c r="D101" s="12" t="s">
        <v>12</v>
      </c>
      <c r="E101" s="14">
        <f ca="1">E87+K87</f>
        <v>-453.13499999999999</v>
      </c>
      <c r="F101" s="14">
        <f ca="1">F87+L87</f>
        <v>-301.654</v>
      </c>
      <c r="G101" s="14">
        <f t="shared" ca="1" si="37"/>
        <v>8.722999999999999</v>
      </c>
      <c r="H101" s="14">
        <f t="shared" ca="1" si="37"/>
        <v>69.600999999999999</v>
      </c>
      <c r="I101" s="14">
        <f t="shared" ca="1" si="37"/>
        <v>1.3010000000000002</v>
      </c>
      <c r="J101" s="14">
        <f t="shared" ca="1" si="37"/>
        <v>2.9729999999999999</v>
      </c>
      <c r="K101" s="14">
        <f t="shared" ca="1" si="36"/>
        <v>10.023999999999999</v>
      </c>
      <c r="L101" s="14">
        <f t="shared" ca="1" si="36"/>
        <v>72.573999999999998</v>
      </c>
      <c r="M101" s="14">
        <f ca="1">(ABS(K101)+0.3*ABS(L101))*SIGN(K101)</f>
        <v>31.796199999999999</v>
      </c>
      <c r="N101" s="14">
        <f ca="1">(ABS(L101)+0.3*ABS(K101))*SIGN(L101)</f>
        <v>75.581199999999995</v>
      </c>
      <c r="O101" s="14">
        <f ca="1">F101+M101</f>
        <v>-269.8578</v>
      </c>
      <c r="P101" s="14">
        <f ca="1">F101-M101</f>
        <v>-333.4502</v>
      </c>
      <c r="Q101" s="14">
        <f ca="1">F101+N101</f>
        <v>-226.0728</v>
      </c>
      <c r="R101" s="14">
        <f ca="1">F101-N101</f>
        <v>-377.23519999999996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38">E90+(E83-E90)/$M80*$M79</f>
        <v>15.171531250000001</v>
      </c>
      <c r="F104" s="14">
        <f t="shared" ca="1" si="38"/>
        <v>10.148343749999999</v>
      </c>
      <c r="G104" s="14">
        <f t="shared" ca="1" si="38"/>
        <v>0.16540625</v>
      </c>
      <c r="H104" s="14">
        <f t="shared" ca="1" si="38"/>
        <v>-43.992062500000003</v>
      </c>
      <c r="I104" s="14">
        <f t="shared" ca="1" si="38"/>
        <v>-0.58031250000000001</v>
      </c>
      <c r="J104" s="14">
        <f t="shared" ca="1" si="38"/>
        <v>-1.327</v>
      </c>
      <c r="K104" s="14">
        <f ca="1">(ABS(G104)+ABS(I104))*SIGN(G104)</f>
        <v>0.74571874999999999</v>
      </c>
      <c r="L104" s="14">
        <f ca="1">(ABS(H104)+ABS(J104))*SIGN(H104)</f>
        <v>-45.319062500000001</v>
      </c>
      <c r="M104" s="14">
        <f ca="1">(ABS(K104)+0.3*ABS(L104))*SIGN(K104)</f>
        <v>14.3414375</v>
      </c>
      <c r="N104" s="14">
        <f ca="1">(ABS(L104)+0.3*ABS(K104))*SIGN(L104)</f>
        <v>-45.542778124999998</v>
      </c>
      <c r="O104" s="14">
        <f ca="1">F104+M104</f>
        <v>24.48978125</v>
      </c>
      <c r="P104" s="14">
        <f ca="1">F104-M104</f>
        <v>-4.193093750000001</v>
      </c>
      <c r="Q104" s="14">
        <f ca="1">F104+N104</f>
        <v>-35.394434375000003</v>
      </c>
      <c r="R104" s="14">
        <f ca="1">F104-N104</f>
        <v>55.691121874999993</v>
      </c>
      <c r="AB104"/>
    </row>
    <row r="105" spans="1:28" s="10" customFormat="1" x14ac:dyDescent="0.2">
      <c r="D105" s="12" t="s">
        <v>55</v>
      </c>
      <c r="E105" s="14">
        <f t="shared" ref="E105:J105" ca="1" si="39">E91+(E84-E91)/$M80*$M79</f>
        <v>5.9242187500000005</v>
      </c>
      <c r="F105" s="14">
        <f t="shared" ca="1" si="39"/>
        <v>4.1769375000000002</v>
      </c>
      <c r="G105" s="14">
        <f t="shared" ca="1" si="39"/>
        <v>-45.292249999999996</v>
      </c>
      <c r="H105" s="14">
        <f t="shared" ca="1" si="39"/>
        <v>-0.10100000000000001</v>
      </c>
      <c r="I105" s="14">
        <f t="shared" ca="1" si="39"/>
        <v>-1.7414999999999998</v>
      </c>
      <c r="J105" s="14">
        <f t="shared" ca="1" si="39"/>
        <v>-3.9809999999999999</v>
      </c>
      <c r="K105" s="14">
        <f t="shared" ref="K105:L108" ca="1" si="40">(ABS(G105)+ABS(I105))*SIGN(G105)</f>
        <v>-47.033749999999998</v>
      </c>
      <c r="L105" s="14">
        <f t="shared" ca="1" si="40"/>
        <v>-4.0819999999999999</v>
      </c>
      <c r="M105" s="14">
        <f ca="1">(ABS(K105)+0.3*ABS(L105))*SIGN(K105)</f>
        <v>-48.25835</v>
      </c>
      <c r="N105" s="14">
        <f ca="1">(ABS(L105)+0.3*ABS(K105))*SIGN(L105)</f>
        <v>-18.192124999999997</v>
      </c>
      <c r="O105" s="14">
        <f ca="1">F105+M105</f>
        <v>-44.081412499999999</v>
      </c>
      <c r="P105" s="14">
        <f ca="1">F105-M105</f>
        <v>52.435287500000001</v>
      </c>
      <c r="Q105" s="14">
        <f ca="1">F105+N105</f>
        <v>-14.015187499999996</v>
      </c>
      <c r="R105" s="14">
        <f ca="1">F105-N105</f>
        <v>22.369062499999998</v>
      </c>
      <c r="AB105"/>
    </row>
    <row r="106" spans="1:28" s="10" customFormat="1" x14ac:dyDescent="0.2">
      <c r="D106" s="12" t="s">
        <v>56</v>
      </c>
      <c r="E106" s="14">
        <f ca="1">E99</f>
        <v>-11.532</v>
      </c>
      <c r="F106" s="14">
        <f t="shared" ref="F106:J107" ca="1" si="41">F99</f>
        <v>-7.6820000000000004</v>
      </c>
      <c r="G106" s="14">
        <f t="shared" ca="1" si="41"/>
        <v>-0.19500000000000001</v>
      </c>
      <c r="H106" s="14">
        <f t="shared" ca="1" si="41"/>
        <v>51.253</v>
      </c>
      <c r="I106" s="14">
        <f t="shared" ca="1" si="41"/>
        <v>0.69599999999999995</v>
      </c>
      <c r="J106" s="14">
        <f t="shared" ca="1" si="41"/>
        <v>1.59</v>
      </c>
      <c r="K106" s="14">
        <f t="shared" ca="1" si="40"/>
        <v>-0.89100000000000001</v>
      </c>
      <c r="L106" s="14">
        <f t="shared" ca="1" si="40"/>
        <v>52.843000000000004</v>
      </c>
      <c r="M106" s="14">
        <f ca="1">(ABS(K106)+0.3*ABS(L106))*SIGN(K106)</f>
        <v>-16.7439</v>
      </c>
      <c r="N106" s="14">
        <f ca="1">(ABS(L106)+0.3*ABS(K106))*SIGN(L106)</f>
        <v>53.110300000000002</v>
      </c>
      <c r="O106" s="14">
        <f ca="1">F106+M106</f>
        <v>-24.425899999999999</v>
      </c>
      <c r="P106" s="14">
        <f ca="1">F106-M106</f>
        <v>9.0618999999999996</v>
      </c>
      <c r="Q106" s="14">
        <f ca="1">F106+N106</f>
        <v>45.4283</v>
      </c>
      <c r="R106" s="14">
        <f ca="1">F106-N106</f>
        <v>-60.792300000000004</v>
      </c>
      <c r="AB106"/>
    </row>
    <row r="107" spans="1:28" s="10" customFormat="1" x14ac:dyDescent="0.2">
      <c r="D107" s="12" t="s">
        <v>57</v>
      </c>
      <c r="E107" s="14">
        <f ca="1">E100</f>
        <v>-4.556</v>
      </c>
      <c r="F107" s="14">
        <f t="shared" ca="1" si="41"/>
        <v>-3.2170000000000001</v>
      </c>
      <c r="G107" s="14">
        <f t="shared" ca="1" si="41"/>
        <v>35.572000000000003</v>
      </c>
      <c r="H107" s="14">
        <f t="shared" ca="1" si="41"/>
        <v>0.08</v>
      </c>
      <c r="I107" s="14">
        <f t="shared" ca="1" si="41"/>
        <v>1.365</v>
      </c>
      <c r="J107" s="14">
        <f t="shared" ca="1" si="41"/>
        <v>3.12</v>
      </c>
      <c r="K107" s="14">
        <f t="shared" ca="1" si="40"/>
        <v>36.937000000000005</v>
      </c>
      <c r="L107" s="14">
        <f t="shared" ca="1" si="40"/>
        <v>3.2</v>
      </c>
      <c r="M107" s="14">
        <f ca="1">(ABS(K107)+0.3*ABS(L107))*SIGN(K107)</f>
        <v>37.897000000000006</v>
      </c>
      <c r="N107" s="14">
        <f ca="1">(ABS(L107)+0.3*ABS(K107))*SIGN(L107)</f>
        <v>14.281100000000002</v>
      </c>
      <c r="O107" s="14">
        <f ca="1">F107+M107</f>
        <v>34.680000000000007</v>
      </c>
      <c r="P107" s="14">
        <f ca="1">F107-M107</f>
        <v>-41.114000000000004</v>
      </c>
      <c r="Q107" s="14">
        <f ca="1">F107+N107</f>
        <v>11.064100000000002</v>
      </c>
      <c r="R107" s="14">
        <f ca="1">F107-N107</f>
        <v>-17.498100000000001</v>
      </c>
      <c r="AB107"/>
    </row>
    <row r="108" spans="1:28" s="10" customFormat="1" x14ac:dyDescent="0.2">
      <c r="D108" s="12" t="s">
        <v>12</v>
      </c>
      <c r="E108" s="14">
        <f ca="1">E94+K94</f>
        <v>-470.88</v>
      </c>
      <c r="F108" s="14">
        <f ca="1">F94+L94</f>
        <v>-315.30400000000003</v>
      </c>
      <c r="G108" s="14">
        <f ca="1">G94</f>
        <v>8.722999999999999</v>
      </c>
      <c r="H108" s="14">
        <f ca="1">H94</f>
        <v>69.600999999999999</v>
      </c>
      <c r="I108" s="14">
        <f ca="1">I94</f>
        <v>1.3010000000000002</v>
      </c>
      <c r="J108" s="14">
        <f ca="1">J94</f>
        <v>2.9729999999999999</v>
      </c>
      <c r="K108" s="14">
        <f t="shared" ca="1" si="40"/>
        <v>10.023999999999999</v>
      </c>
      <c r="L108" s="14">
        <f t="shared" ca="1" si="40"/>
        <v>72.573999999999998</v>
      </c>
      <c r="M108" s="14">
        <f ca="1">(ABS(K108)+0.3*ABS(L108))*SIGN(K108)</f>
        <v>31.796199999999999</v>
      </c>
      <c r="N108" s="14">
        <f ca="1">(ABS(L108)+0.3*ABS(K108))*SIGN(L108)</f>
        <v>75.581199999999995</v>
      </c>
      <c r="O108" s="14">
        <f ca="1">F108+M108</f>
        <v>-283.50780000000003</v>
      </c>
      <c r="P108" s="14">
        <f ca="1">F108-M108</f>
        <v>-347.10020000000003</v>
      </c>
      <c r="Q108" s="14">
        <f ca="1">F108+N108</f>
        <v>-239.72280000000003</v>
      </c>
      <c r="R108" s="14">
        <f ca="1">F108-N108</f>
        <v>-390.88520000000005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4</v>
      </c>
      <c r="D111" s="1" t="s">
        <v>54</v>
      </c>
      <c r="E111" s="17">
        <f ca="1">E97</f>
        <v>-14.81053125</v>
      </c>
      <c r="F111" s="4">
        <f t="shared" ref="F111:I112" ca="1" si="42">O97</f>
        <v>-39.017981250000005</v>
      </c>
      <c r="G111" s="4">
        <f t="shared" ca="1" si="42"/>
        <v>19.367293750000002</v>
      </c>
      <c r="H111" s="18">
        <f t="shared" ca="1" si="42"/>
        <v>82.718934375000003</v>
      </c>
      <c r="I111" s="18">
        <f t="shared" ca="1" si="42"/>
        <v>-102.36962187500001</v>
      </c>
      <c r="J111" s="4">
        <f>INDEX($N$327:$N$338,MATCH(A113,$L$327:$L$338,-1),1)</f>
        <v>98.467200000000005</v>
      </c>
      <c r="K111" s="17">
        <f ca="1">MAX(ABS(F111),IF(J111="---",0,0.3*J111))</f>
        <v>39.017981250000005</v>
      </c>
      <c r="L111" s="17">
        <f ca="1">MAX(ABS(G111),IF(J111="---",0,0.3*J111))</f>
        <v>29.54016</v>
      </c>
      <c r="M111" s="17">
        <f ca="1">MAX(ABS(H111),J111)</f>
        <v>98.467200000000005</v>
      </c>
      <c r="N111" s="17">
        <f ca="1">MAX(ABS(I111),J111)</f>
        <v>102.36962187500001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0</v>
      </c>
      <c r="R111" s="19">
        <f ca="1">MAX(L111-$Z79*(1-((0.48*$Z78+L113)/(0.48*$Z78))^2),0)/(($F79-2*$F80)*$O$2)*1000</f>
        <v>0</v>
      </c>
      <c r="S111" s="19">
        <f ca="1">MAX(M111-$Z79*(1-((0.48*$Z78+M113)/(0.48*$Z78))^2),0)/(($F79-2*$F80)*$O$2)*1000</f>
        <v>1.0554059843225829</v>
      </c>
      <c r="T111" s="19">
        <f ca="1">MAX(N111-$Z79*(1-((0.48*$Z78+N113)/(0.48*$Z78))^2),0)/(($F79-2*$F80)*$O$2)*1000</f>
        <v>0</v>
      </c>
      <c r="U111" s="17">
        <f ca="1">MAX(P111:T111)</f>
        <v>1.0554059843225829</v>
      </c>
      <c r="V111" s="47">
        <v>9.42</v>
      </c>
      <c r="W111" s="8">
        <f>2*V111*$O$2/10</f>
        <v>737.21739130434787</v>
      </c>
      <c r="X111" s="4">
        <f>W111*(F79-2*F80)/200</f>
        <v>228.53739130434784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-5.9212187500000004</v>
      </c>
      <c r="F112" s="18">
        <f t="shared" ca="1" si="42"/>
        <v>46.088212500000004</v>
      </c>
      <c r="G112" s="18">
        <f t="shared" ca="1" si="42"/>
        <v>-54.462087500000003</v>
      </c>
      <c r="H112" s="4">
        <f t="shared" ca="1" si="42"/>
        <v>14.752187500000002</v>
      </c>
      <c r="I112" s="4">
        <f t="shared" ca="1" si="42"/>
        <v>-23.1260625</v>
      </c>
      <c r="J112" s="4">
        <f>INDEX($O$327:$O$338,MATCH(A113,$L$327:$L$338,-1),1)</f>
        <v>154.68959999999998</v>
      </c>
      <c r="K112" s="17">
        <f ca="1">MAX(ABS(F112),J112)</f>
        <v>154.68959999999998</v>
      </c>
      <c r="L112" s="17">
        <f ca="1">MAX(ABS(G112),J112)</f>
        <v>154.68959999999998</v>
      </c>
      <c r="M112" s="17">
        <f ca="1">MAX(ABS(H112),IF(J112="---",0,0.3*J112))</f>
        <v>46.406879999999994</v>
      </c>
      <c r="N112" s="17">
        <f ca="1">MAX(ABS(I112),IF(J112="---",0,0.3*J112))</f>
        <v>46.406879999999994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13.711215306075278</v>
      </c>
      <c r="R112" s="19">
        <f ca="1">MAX(L112-$Z80*(1-((0.48*$Z78+L113)/(0.48*$Z78))^2),0)/(($F78-2*$F80)*$O$2)*1000</f>
        <v>12.83723281121109</v>
      </c>
      <c r="S112" s="19">
        <f ca="1">MAX(M112-$Z80*(1-((0.48*$Z78+M113)/(0.48*$Z78))^2),0)/(($F78-2*$F80)*$O$2)*1000</f>
        <v>1.7633625524935079</v>
      </c>
      <c r="T112" s="19">
        <f ca="1">MAX(N112-$Z80*(1-((0.48*$Z78+N113)/(0.48*$Z78))^2),0)/(($F78-2*$F80)*$O$2)*1000</f>
        <v>0</v>
      </c>
      <c r="U112" s="17">
        <f ca="1">MAX(P112:T112)</f>
        <v>13.711215306075278</v>
      </c>
      <c r="V112" s="47">
        <v>10.3</v>
      </c>
      <c r="W112" s="8">
        <f>2*V112*$O$2/10</f>
        <v>806.08695652173924</v>
      </c>
      <c r="X112" s="4">
        <f>W112*(F78-2*F80)/200</f>
        <v>88.669565217391323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-453.13499999999999</v>
      </c>
      <c r="F113" s="8">
        <f ca="1">O101</f>
        <v>-269.8578</v>
      </c>
      <c r="G113" s="8">
        <f ca="1">P101</f>
        <v>-333.4502</v>
      </c>
      <c r="H113" s="8">
        <f ca="1">Q101</f>
        <v>-226.0728</v>
      </c>
      <c r="I113" s="8">
        <f ca="1">R101</f>
        <v>-377.23519999999996</v>
      </c>
      <c r="K113" s="17">
        <f ca="1">F113</f>
        <v>-269.8578</v>
      </c>
      <c r="L113" s="17">
        <f ca="1">G113</f>
        <v>-333.4502</v>
      </c>
      <c r="M113" s="17">
        <f ca="1">H113</f>
        <v>-226.0728</v>
      </c>
      <c r="N113" s="17">
        <f ca="1">I113</f>
        <v>-377.23519999999996</v>
      </c>
    </row>
    <row r="114" spans="1:27" x14ac:dyDescent="0.2">
      <c r="D114" s="7" t="s">
        <v>76</v>
      </c>
      <c r="E114" s="4">
        <f ca="1">($Z79+$X111)*(1-ABS((0.48*$Z78+E113)/(0.48*$Z78+$W111))^(1+1/(1+$W111/$Z78)))</f>
        <v>364.79651414342914</v>
      </c>
      <c r="K114" s="4">
        <f ca="1">($Z79+$X111)*(1-ABS((0.48*$Z78+K113)/(0.48*$Z78+$W111))^(1+1/(1+$W111/$Z78)))</f>
        <v>323.44469253105046</v>
      </c>
      <c r="L114" s="4">
        <f ca="1">($Z79+$X111)*(1-ABS((0.48*$Z78+L113)/(0.48*$Z78+$W111))^(1+1/(1+$W111/$Z78)))</f>
        <v>338.43699570626836</v>
      </c>
      <c r="M114" s="4">
        <f ca="1">($Z79+$X111)*(1-ABS((0.48*$Z78+M113)/(0.48*$Z78+$W111))^(1+1/(1+$W111/$Z78)))</f>
        <v>312.72948600291528</v>
      </c>
      <c r="N114" s="4">
        <f ca="1">($Z79+$X111)*(1-ABS((0.48*$Z78+N113)/(0.48*$Z78+$W111))^(1+1/(1+$W111/$Z78)))</f>
        <v>348.36345470892735</v>
      </c>
    </row>
    <row r="115" spans="1:27" x14ac:dyDescent="0.2">
      <c r="D115" s="7" t="s">
        <v>77</v>
      </c>
      <c r="E115" s="4">
        <f ca="1">($Z80+$X112)*(1-ABS((0.48*$Z78+E113)/(0.48*$Z78+$W112))^(1+1/(1+$W112/$Z78)))</f>
        <v>151.2843930861676</v>
      </c>
      <c r="K115" s="4">
        <f ca="1">($Z80+$X112)*(1-ABS((0.48*$Z78+K113)/(0.48*$Z78+$W112))^(1+1/(1+$W112/$Z78)))</f>
        <v>135.24943870814488</v>
      </c>
      <c r="L115" s="4">
        <f ca="1">($Z80+$X112)*(1-ABS((0.48*$Z78+L113)/(0.48*$Z78+$W112))^(1+1/(1+$W112/$Z78)))</f>
        <v>141.05841295482205</v>
      </c>
      <c r="M115" s="4">
        <f ca="1">($Z80+$X112)*(1-ABS((0.48*$Z78+M113)/(0.48*$Z78+$W112))^(1+1/(1+$W112/$Z78)))</f>
        <v>131.10050278276029</v>
      </c>
      <c r="N115" s="4">
        <f ca="1">($Z80+$X112)*(1-ABS((0.48*$Z78+N113)/(0.48*$Z78+$W112))^(1+1/(1+$W112/$Z78)))</f>
        <v>144.90730118639877</v>
      </c>
    </row>
    <row r="116" spans="1:27" x14ac:dyDescent="0.2">
      <c r="A116" t="str">
        <f ca="1">IF(MAX(E116:N116)&gt;1,"non verificato","verificato")</f>
        <v>non verificato</v>
      </c>
      <c r="D116" s="1" t="s">
        <v>78</v>
      </c>
      <c r="E116" s="3">
        <f ca="1">ABS(E111/E114)^1.5+ABS(E112/E115)^1.5</f>
        <v>1.5923790614673444E-2</v>
      </c>
      <c r="K116" s="3">
        <f ca="1">ABS(K111/K114)^1.5+ABS(K112/K115)^1.5</f>
        <v>1.2650730099437522</v>
      </c>
      <c r="L116" s="3">
        <f ca="1">ABS(L111/L114)^1.5+ABS(L112/L115)^1.5</f>
        <v>1.1741871032046607</v>
      </c>
      <c r="M116" s="3">
        <f ca="1">ABS(M111/M114)^1.5+ABS(M112/M115)^1.5</f>
        <v>0.38728287266702033</v>
      </c>
      <c r="N116" s="3">
        <f ca="1">ABS(N111/N114)^1.5+ABS(N112/N115)^1.5</f>
        <v>0.3405304270558131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15.171531250000001</v>
      </c>
      <c r="F119" s="4">
        <f t="shared" ref="F119:I120" ca="1" si="43">O104</f>
        <v>24.48978125</v>
      </c>
      <c r="G119" s="4">
        <f t="shared" ca="1" si="43"/>
        <v>-4.193093750000001</v>
      </c>
      <c r="H119" s="18">
        <f t="shared" ca="1" si="43"/>
        <v>-35.394434375000003</v>
      </c>
      <c r="I119" s="18">
        <f t="shared" ca="1" si="43"/>
        <v>55.691121874999993</v>
      </c>
      <c r="J119" s="4">
        <f>INDEX($N$327:$N$338,MATCH(A113,$L$327:$L$338,-1)+1,1)</f>
        <v>128.91450000000003</v>
      </c>
      <c r="K119" s="17">
        <f ca="1">MAX(ABS(F119),IF(J119="---",0,0.3*J119))</f>
        <v>38.674350000000011</v>
      </c>
      <c r="L119" s="17">
        <f ca="1">MAX(ABS(G119),IF(J119="---",0,0.3*J119))</f>
        <v>38.674350000000011</v>
      </c>
      <c r="M119" s="17">
        <f ca="1">MAX(ABS(H119),J119)</f>
        <v>128.91450000000003</v>
      </c>
      <c r="N119" s="17">
        <f ca="1">MAX(ABS(I119),J119)</f>
        <v>128.91450000000003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0</v>
      </c>
      <c r="U119" s="17">
        <f ca="1">MAX(P119:T119)</f>
        <v>0</v>
      </c>
      <c r="V119" s="47">
        <v>9.42</v>
      </c>
      <c r="W119" s="8">
        <f>2*V119*$O$2/10</f>
        <v>737.21739130434787</v>
      </c>
      <c r="X119" s="4">
        <f>W119*(F79-2*F80)/200</f>
        <v>228.53739130434784</v>
      </c>
    </row>
    <row r="120" spans="1:27" x14ac:dyDescent="0.2">
      <c r="D120" s="1" t="s">
        <v>55</v>
      </c>
      <c r="E120" s="17">
        <f ca="1">E105</f>
        <v>5.9242187500000005</v>
      </c>
      <c r="F120" s="18">
        <f t="shared" ca="1" si="43"/>
        <v>-44.081412499999999</v>
      </c>
      <c r="G120" s="18">
        <f t="shared" ca="1" si="43"/>
        <v>52.435287500000001</v>
      </c>
      <c r="H120" s="4">
        <f t="shared" ca="1" si="43"/>
        <v>-14.015187499999996</v>
      </c>
      <c r="I120" s="4">
        <f t="shared" ca="1" si="43"/>
        <v>22.369062499999998</v>
      </c>
      <c r="J120" s="4">
        <f>INDEX($O$327:$O$338,MATCH(A113,$L$327:$L$338,-1)+1,1)</f>
        <v>177.24850000000001</v>
      </c>
      <c r="K120" s="17">
        <f ca="1">MAX(ABS(F120),J120)</f>
        <v>177.24850000000001</v>
      </c>
      <c r="L120" s="17">
        <f ca="1">MAX(ABS(G120),J120)</f>
        <v>177.24850000000001</v>
      </c>
      <c r="M120" s="17">
        <f ca="1">MAX(ABS(H120),IF(J120="---",0,0.3*J120))</f>
        <v>53.174550000000004</v>
      </c>
      <c r="N120" s="17">
        <f ca="1">MAX(ABS(I120),IF(J120="---",0,0.3*J120))</f>
        <v>53.174550000000004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0.77804032651114974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</v>
      </c>
      <c r="U120" s="17">
        <f ca="1">MAX(P120:T120)</f>
        <v>0.77804032651114974</v>
      </c>
      <c r="V120" s="47">
        <v>10.3</v>
      </c>
      <c r="W120" s="8">
        <f>2*V120*$O$2/10</f>
        <v>806.08695652173924</v>
      </c>
      <c r="X120" s="4">
        <f>W120*(F78-2*F80)/200</f>
        <v>88.669565217391323</v>
      </c>
    </row>
    <row r="121" spans="1:27" x14ac:dyDescent="0.2">
      <c r="D121" s="1" t="s">
        <v>12</v>
      </c>
      <c r="E121" s="20">
        <f ca="1">E108</f>
        <v>-470.88</v>
      </c>
      <c r="F121" s="8">
        <f ca="1">O108</f>
        <v>-283.50780000000003</v>
      </c>
      <c r="G121" s="8">
        <f ca="1">P108</f>
        <v>-347.10020000000003</v>
      </c>
      <c r="H121" s="8">
        <f ca="1">Q108</f>
        <v>-239.72280000000003</v>
      </c>
      <c r="I121" s="8">
        <f ca="1">R108</f>
        <v>-390.88520000000005</v>
      </c>
      <c r="K121" s="17">
        <f ca="1">F121</f>
        <v>-283.50780000000003</v>
      </c>
      <c r="L121" s="17">
        <f ca="1">G121</f>
        <v>-347.10020000000003</v>
      </c>
      <c r="M121" s="17">
        <f ca="1">H121</f>
        <v>-239.72280000000003</v>
      </c>
      <c r="N121" s="17">
        <f ca="1">I121</f>
        <v>-390.88520000000005</v>
      </c>
    </row>
    <row r="122" spans="1:27" x14ac:dyDescent="0.2">
      <c r="D122" s="7" t="s">
        <v>76</v>
      </c>
      <c r="E122" s="4">
        <f ca="1">($Z79+$X119)*(1-ABS((0.48*$Z78+E121)/(0.48*$Z78+$W119))^(1+1/(1+$W119/$Z78)))</f>
        <v>368.49560503093119</v>
      </c>
      <c r="K122" s="4">
        <f ca="1">($Z79+$X119)*(1-ABS((0.48*$Z78+K121)/(0.48*$Z78+$W119))^(1+1/(1+$W119/$Z78)))</f>
        <v>326.71988262909832</v>
      </c>
      <c r="L122" s="4">
        <f ca="1">($Z79+$X119)*(1-ABS((0.48*$Z78+L121)/(0.48*$Z78+$W119))^(1+1/(1+$W119/$Z78)))</f>
        <v>341.56639481648784</v>
      </c>
      <c r="M122" s="4">
        <f ca="1">($Z79+$X119)*(1-ABS((0.48*$Z78+M121)/(0.48*$Z78+$W119))^(1+1/(1+$W119/$Z78)))</f>
        <v>316.10412564977048</v>
      </c>
      <c r="N122" s="4">
        <f ca="1">($Z79+$X119)*(1-ABS((0.48*$Z78+N121)/(0.48*$Z78+$W119))^(1+1/(1+$W119/$Z78)))</f>
        <v>351.39149002056558</v>
      </c>
    </row>
    <row r="123" spans="1:27" x14ac:dyDescent="0.2">
      <c r="D123" s="7" t="s">
        <v>77</v>
      </c>
      <c r="E123" s="4">
        <f ca="1">($Z80+$X120)*(1-ABS((0.48*$Z78+E121)/(0.48*$Z78+$W120))^(1+1/(1+$W120/$Z78)))</f>
        <v>152.72087490402967</v>
      </c>
      <c r="K123" s="4">
        <f ca="1">($Z80+$X120)*(1-ABS((0.48*$Z78+K121)/(0.48*$Z78+$W120))^(1+1/(1+$W120/$Z78)))</f>
        <v>136.51805145556861</v>
      </c>
      <c r="L123" s="4">
        <f ca="1">($Z80+$X120)*(1-ABS((0.48*$Z78+L121)/(0.48*$Z78+$W120))^(1+1/(1+$W120/$Z78)))</f>
        <v>142.27156073078424</v>
      </c>
      <c r="M123" s="4">
        <f ca="1">($Z80+$X120)*(1-ABS((0.48*$Z78+M121)/(0.48*$Z78+$W120))^(1+1/(1+$W120/$Z78)))</f>
        <v>132.40692436470772</v>
      </c>
      <c r="N123" s="4">
        <f ca="1">($Z80+$X120)*(1-ABS((0.48*$Z78+N121)/(0.48*$Z78+$W120))^(1+1/(1+$W120/$Z78)))</f>
        <v>146.08185832302433</v>
      </c>
    </row>
    <row r="124" spans="1:27" x14ac:dyDescent="0.2">
      <c r="A124" t="str">
        <f ca="1">IF(MAX(E124:N124)&gt;1,"non verificato","verificato")</f>
        <v>non verificato</v>
      </c>
      <c r="D124" s="7" t="s">
        <v>78</v>
      </c>
      <c r="E124" s="3">
        <f ca="1">ABS(E119/E122)^1.5+ABS(E120/E123)^1.5</f>
        <v>1.5994122454494719E-2</v>
      </c>
      <c r="K124" s="3">
        <f ca="1">ABS(K119/K122)^1.5+ABS(K120/K123)^1.5</f>
        <v>1.5201365650951686</v>
      </c>
      <c r="L124" s="3">
        <f ca="1">ABS(L119/L122)^1.5+ABS(L120/L123)^1.5</f>
        <v>1.4286820625654786</v>
      </c>
      <c r="M124" s="3">
        <f ca="1">ABS(M119/M122)^1.5+ABS(M120/M123)^1.5</f>
        <v>0.51494094657567469</v>
      </c>
      <c r="N124" s="3">
        <f ca="1">ABS(N119/N122)^1.5+ABS(N120/N123)^1.5</f>
        <v>0.44182577260189715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4</v>
      </c>
      <c r="D127" t="s">
        <v>22</v>
      </c>
      <c r="E127" s="1" t="s">
        <v>23</v>
      </c>
      <c r="F127" s="44">
        <v>30</v>
      </c>
      <c r="G127" t="s">
        <v>24</v>
      </c>
      <c r="H127" t="s">
        <v>25</v>
      </c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70</v>
      </c>
      <c r="G128" t="s">
        <v>24</v>
      </c>
      <c r="H128" t="s">
        <v>33</v>
      </c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249.9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t="s">
        <v>39</v>
      </c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107.1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4">INDEX(O$4:O$27,$W127,1)</f>
        <v>-20.050999999999998</v>
      </c>
      <c r="F132" s="4">
        <f t="shared" ca="1" si="44"/>
        <v>-13.569000000000001</v>
      </c>
      <c r="G132" s="4">
        <f t="shared" ca="1" si="44"/>
        <v>-0.41299999999999998</v>
      </c>
      <c r="H132" s="4">
        <f t="shared" ca="1" si="44"/>
        <v>112.489</v>
      </c>
      <c r="I132" s="4">
        <f t="shared" ca="1" si="44"/>
        <v>1.552</v>
      </c>
      <c r="J132" s="4">
        <f t="shared" ca="1" si="44"/>
        <v>3.548</v>
      </c>
    </row>
    <row r="133" spans="1:27" x14ac:dyDescent="0.2">
      <c r="D133" s="1" t="s">
        <v>55</v>
      </c>
      <c r="E133" s="4">
        <f t="shared" ref="E133:J133" ca="1" si="45">INDEX(E$4:E$27,$W127,1)</f>
        <v>-6.7830000000000004</v>
      </c>
      <c r="F133" s="4">
        <f t="shared" ca="1" si="45"/>
        <v>-4.8630000000000004</v>
      </c>
      <c r="G133" s="4">
        <f t="shared" ca="1" si="45"/>
        <v>71.715000000000003</v>
      </c>
      <c r="H133" s="4">
        <f t="shared" ca="1" si="45"/>
        <v>0.184</v>
      </c>
      <c r="I133" s="4">
        <f t="shared" ca="1" si="45"/>
        <v>2.6840000000000002</v>
      </c>
      <c r="J133" s="4">
        <f t="shared" ca="1" si="45"/>
        <v>6.1360000000000001</v>
      </c>
    </row>
    <row r="134" spans="1:27" x14ac:dyDescent="0.2">
      <c r="D134" s="1" t="s">
        <v>56</v>
      </c>
      <c r="E134" s="4">
        <f t="shared" ref="E134:J134" ca="1" si="46">INDEX(O$4:O$27,$W127+2,1)</f>
        <v>-12.801</v>
      </c>
      <c r="F134" s="4">
        <f t="shared" ca="1" si="46"/>
        <v>-8.67</v>
      </c>
      <c r="G134" s="4">
        <f t="shared" ca="1" si="46"/>
        <v>-0.26200000000000001</v>
      </c>
      <c r="H134" s="4">
        <f t="shared" ca="1" si="46"/>
        <v>71.347999999999999</v>
      </c>
      <c r="I134" s="4">
        <f t="shared" ca="1" si="46"/>
        <v>0.97699999999999998</v>
      </c>
      <c r="J134" s="4">
        <f t="shared" ca="1" si="46"/>
        <v>2.2330000000000001</v>
      </c>
    </row>
    <row r="135" spans="1:27" x14ac:dyDescent="0.2">
      <c r="D135" s="1" t="s">
        <v>57</v>
      </c>
      <c r="E135" s="4">
        <f t="shared" ref="E135:J135" ca="1" si="47">INDEX(E$4:E$27,$W127+2,1)</f>
        <v>-4.2060000000000004</v>
      </c>
      <c r="F135" s="4">
        <f t="shared" ca="1" si="47"/>
        <v>-3.0409999999999999</v>
      </c>
      <c r="G135" s="4">
        <f t="shared" ca="1" si="47"/>
        <v>45.481999999999999</v>
      </c>
      <c r="H135" s="4">
        <f t="shared" ca="1" si="47"/>
        <v>0.11600000000000001</v>
      </c>
      <c r="I135" s="4">
        <f t="shared" ca="1" si="47"/>
        <v>1.704</v>
      </c>
      <c r="J135" s="4">
        <f t="shared" ca="1" si="47"/>
        <v>3.895</v>
      </c>
      <c r="M135" t="s">
        <v>58</v>
      </c>
    </row>
    <row r="136" spans="1:27" x14ac:dyDescent="0.2">
      <c r="D136" s="1" t="s">
        <v>12</v>
      </c>
      <c r="E136" s="4">
        <f t="shared" ref="E136:J136" ca="1" si="48">INDEX(Y$4:Y$27,$W127+3,1)</f>
        <v>-730.41300000000001</v>
      </c>
      <c r="F136" s="4">
        <f t="shared" ca="1" si="48"/>
        <v>-474.69799999999998</v>
      </c>
      <c r="G136" s="4">
        <f t="shared" ca="1" si="48"/>
        <v>19.73</v>
      </c>
      <c r="H136" s="4">
        <f t="shared" ca="1" si="48"/>
        <v>138.47800000000001</v>
      </c>
      <c r="I136" s="4">
        <f t="shared" ca="1" si="48"/>
        <v>2.6670000000000003</v>
      </c>
      <c r="J136" s="4">
        <f t="shared" ca="1" si="48"/>
        <v>6.0949999999999998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49">INDEX(O$4:O$27,$W127+1,1)</f>
        <v>20.911000000000001</v>
      </c>
      <c r="F139" s="4">
        <f t="shared" ca="1" si="49"/>
        <v>14.175000000000001</v>
      </c>
      <c r="G139" s="4">
        <f t="shared" ca="1" si="49"/>
        <v>0.42499999999999999</v>
      </c>
      <c r="H139" s="4">
        <f t="shared" ca="1" si="49"/>
        <v>-115.825</v>
      </c>
      <c r="I139" s="4">
        <f t="shared" ca="1" si="49"/>
        <v>-1.5740000000000001</v>
      </c>
      <c r="J139" s="4">
        <f t="shared" ca="1" si="49"/>
        <v>-3.597</v>
      </c>
    </row>
    <row r="140" spans="1:27" x14ac:dyDescent="0.2">
      <c r="D140" s="1" t="s">
        <v>55</v>
      </c>
      <c r="E140" s="4">
        <f t="shared" ref="E140:J140" ca="1" si="50">INDEX(E$4:E$27,$W127+1,1)</f>
        <v>6.6749999999999998</v>
      </c>
      <c r="F140" s="4">
        <f t="shared" ca="1" si="50"/>
        <v>4.867</v>
      </c>
      <c r="G140" s="4">
        <f t="shared" ca="1" si="50"/>
        <v>-73.826999999999998</v>
      </c>
      <c r="H140" s="4">
        <f t="shared" ca="1" si="50"/>
        <v>-0.188</v>
      </c>
      <c r="I140" s="4">
        <f t="shared" ca="1" si="50"/>
        <v>-2.7679999999999998</v>
      </c>
      <c r="J140" s="4">
        <f t="shared" ca="1" si="50"/>
        <v>-6.327</v>
      </c>
    </row>
    <row r="141" spans="1:27" x14ac:dyDescent="0.2">
      <c r="D141" s="1" t="s">
        <v>56</v>
      </c>
      <c r="E141" s="4">
        <f ca="1">E134</f>
        <v>-12.801</v>
      </c>
      <c r="F141" s="4">
        <f t="shared" ref="F141:J143" ca="1" si="51">F134</f>
        <v>-8.67</v>
      </c>
      <c r="G141" s="4">
        <f t="shared" ca="1" si="51"/>
        <v>-0.26200000000000001</v>
      </c>
      <c r="H141" s="4">
        <f t="shared" ca="1" si="51"/>
        <v>71.347999999999999</v>
      </c>
      <c r="I141" s="4">
        <f t="shared" ca="1" si="51"/>
        <v>0.97699999999999998</v>
      </c>
      <c r="J141" s="4">
        <f t="shared" ca="1" si="51"/>
        <v>2.2330000000000001</v>
      </c>
    </row>
    <row r="142" spans="1:27" x14ac:dyDescent="0.2">
      <c r="D142" s="1" t="s">
        <v>57</v>
      </c>
      <c r="E142" s="4">
        <f ca="1">E135</f>
        <v>-4.2060000000000004</v>
      </c>
      <c r="F142" s="4">
        <f t="shared" ca="1" si="51"/>
        <v>-3.0409999999999999</v>
      </c>
      <c r="G142" s="4">
        <f t="shared" ca="1" si="51"/>
        <v>45.481999999999999</v>
      </c>
      <c r="H142" s="4">
        <f t="shared" ca="1" si="51"/>
        <v>0.11600000000000001</v>
      </c>
      <c r="I142" s="4">
        <f t="shared" ca="1" si="51"/>
        <v>1.704</v>
      </c>
      <c r="J142" s="4">
        <f t="shared" ca="1" si="51"/>
        <v>3.895</v>
      </c>
    </row>
    <row r="143" spans="1:27" x14ac:dyDescent="0.2">
      <c r="D143" s="1" t="s">
        <v>12</v>
      </c>
      <c r="E143" s="4">
        <f ca="1">E136</f>
        <v>-730.41300000000001</v>
      </c>
      <c r="F143" s="4">
        <f t="shared" ca="1" si="51"/>
        <v>-474.69799999999998</v>
      </c>
      <c r="G143" s="4">
        <f t="shared" ca="1" si="51"/>
        <v>19.73</v>
      </c>
      <c r="H143" s="4">
        <f t="shared" ca="1" si="51"/>
        <v>138.47800000000001</v>
      </c>
      <c r="I143" s="4">
        <f t="shared" ca="1" si="51"/>
        <v>2.6670000000000003</v>
      </c>
      <c r="J143" s="4">
        <f t="shared" ca="1" si="51"/>
        <v>6.0949999999999998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2">E132-(E132-E139)/$M129*$M127</f>
        <v>-16.210812499999999</v>
      </c>
      <c r="F146" s="14">
        <f t="shared" ca="1" si="52"/>
        <v>-10.968</v>
      </c>
      <c r="G146" s="14">
        <f t="shared" ca="1" si="52"/>
        <v>-0.3344375</v>
      </c>
      <c r="H146" s="14">
        <f t="shared" ca="1" si="52"/>
        <v>91.084562500000004</v>
      </c>
      <c r="I146" s="14">
        <f t="shared" ca="1" si="52"/>
        <v>1.2589375</v>
      </c>
      <c r="J146" s="14">
        <f t="shared" ca="1" si="52"/>
        <v>2.87815625</v>
      </c>
      <c r="K146" s="14">
        <f ca="1">(ABS(G146)+ABS(I146))*SIGN(G146)</f>
        <v>-1.593375</v>
      </c>
      <c r="L146" s="14">
        <f ca="1">(ABS(H146)+ABS(J146))*SIGN(H146)</f>
        <v>93.962718750000008</v>
      </c>
      <c r="M146" s="14">
        <f ca="1">(ABS(K146)+0.3*ABS(L146))*SIGN(K146)</f>
        <v>-29.782190624999998</v>
      </c>
      <c r="N146" s="14">
        <f ca="1">(ABS(L146)+0.3*ABS(K146))*SIGN(L146)</f>
        <v>94.440731250000013</v>
      </c>
      <c r="O146" s="14">
        <f ca="1">F146+M146</f>
        <v>-40.750190625000002</v>
      </c>
      <c r="P146" s="14">
        <f ca="1">F146-M146</f>
        <v>18.814190624999998</v>
      </c>
      <c r="Q146" s="14">
        <f ca="1">F146+N146</f>
        <v>83.47273125000001</v>
      </c>
      <c r="R146" s="14">
        <f ca="1">F146-N146</f>
        <v>-105.40873125000002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3">E133-(E133-E140)/$M129*$M127</f>
        <v>-5.5213125000000005</v>
      </c>
      <c r="F147" s="14">
        <f t="shared" ca="1" si="53"/>
        <v>-3.9508125000000005</v>
      </c>
      <c r="G147" s="14">
        <f t="shared" ca="1" si="53"/>
        <v>58.070437500000004</v>
      </c>
      <c r="H147" s="14">
        <f t="shared" ca="1" si="53"/>
        <v>0.14912500000000001</v>
      </c>
      <c r="I147" s="14">
        <f t="shared" ca="1" si="53"/>
        <v>2.1728750000000003</v>
      </c>
      <c r="J147" s="14">
        <f t="shared" ca="1" si="53"/>
        <v>4.9675937499999998</v>
      </c>
      <c r="K147" s="14">
        <f t="shared" ref="K147:L150" ca="1" si="54">(ABS(G147)+ABS(I147))*SIGN(G147)</f>
        <v>60.243312500000002</v>
      </c>
      <c r="L147" s="14">
        <f t="shared" ca="1" si="54"/>
        <v>5.1167187499999995</v>
      </c>
      <c r="M147" s="14">
        <f ca="1">(ABS(K147)+0.3*ABS(L147))*SIGN(K147)</f>
        <v>61.778328125000002</v>
      </c>
      <c r="N147" s="14">
        <f ca="1">(ABS(L147)+0.3*ABS(K147))*SIGN(L147)</f>
        <v>23.189712499999999</v>
      </c>
      <c r="O147" s="14">
        <f ca="1">F147+M147</f>
        <v>57.827515625000004</v>
      </c>
      <c r="P147" s="14">
        <f ca="1">F147-M147</f>
        <v>-65.729140624999999</v>
      </c>
      <c r="Q147" s="14">
        <f ca="1">F147+N147</f>
        <v>19.238899999999997</v>
      </c>
      <c r="R147" s="14">
        <f ca="1">F147-N147</f>
        <v>-27.140525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50" ca="1" si="55">E134</f>
        <v>-12.801</v>
      </c>
      <c r="F148" s="14">
        <f t="shared" ca="1" si="55"/>
        <v>-8.67</v>
      </c>
      <c r="G148" s="14">
        <f t="shared" ca="1" si="55"/>
        <v>-0.26200000000000001</v>
      </c>
      <c r="H148" s="14">
        <f t="shared" ca="1" si="55"/>
        <v>71.347999999999999</v>
      </c>
      <c r="I148" s="14">
        <f t="shared" ca="1" si="55"/>
        <v>0.97699999999999998</v>
      </c>
      <c r="J148" s="14">
        <f t="shared" ca="1" si="55"/>
        <v>2.2330000000000001</v>
      </c>
      <c r="K148" s="14">
        <f t="shared" ca="1" si="54"/>
        <v>-1.2389999999999999</v>
      </c>
      <c r="L148" s="14">
        <f t="shared" ca="1" si="54"/>
        <v>73.581000000000003</v>
      </c>
      <c r="M148" s="14">
        <f ca="1">(ABS(K148)+0.3*ABS(L148))*SIGN(K148)</f>
        <v>-23.313300000000002</v>
      </c>
      <c r="N148" s="14">
        <f ca="1">(ABS(L148)+0.3*ABS(K148))*SIGN(L148)</f>
        <v>73.952700000000007</v>
      </c>
      <c r="O148" s="14">
        <f ca="1">F148+M148</f>
        <v>-31.9833</v>
      </c>
      <c r="P148" s="14">
        <f ca="1">F148-M148</f>
        <v>14.643300000000002</v>
      </c>
      <c r="Q148" s="14">
        <f ca="1">F148+N148</f>
        <v>65.282700000000006</v>
      </c>
      <c r="R148" s="14">
        <f ca="1">F148-N148</f>
        <v>-82.622700000000009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ca="1" si="55"/>
        <v>-4.2060000000000004</v>
      </c>
      <c r="F149" s="14">
        <f t="shared" ca="1" si="55"/>
        <v>-3.0409999999999999</v>
      </c>
      <c r="G149" s="14">
        <f t="shared" ca="1" si="55"/>
        <v>45.481999999999999</v>
      </c>
      <c r="H149" s="14">
        <f t="shared" ca="1" si="55"/>
        <v>0.11600000000000001</v>
      </c>
      <c r="I149" s="14">
        <f t="shared" ca="1" si="55"/>
        <v>1.704</v>
      </c>
      <c r="J149" s="14">
        <f t="shared" ca="1" si="55"/>
        <v>3.895</v>
      </c>
      <c r="K149" s="14">
        <f t="shared" ca="1" si="54"/>
        <v>47.186</v>
      </c>
      <c r="L149" s="14">
        <f t="shared" ca="1" si="54"/>
        <v>4.0110000000000001</v>
      </c>
      <c r="M149" s="14">
        <f ca="1">(ABS(K149)+0.3*ABS(L149))*SIGN(K149)</f>
        <v>48.389299999999999</v>
      </c>
      <c r="N149" s="14">
        <f ca="1">(ABS(L149)+0.3*ABS(K149))*SIGN(L149)</f>
        <v>18.166799999999999</v>
      </c>
      <c r="O149" s="14">
        <f ca="1">F149+M149</f>
        <v>45.348300000000002</v>
      </c>
      <c r="P149" s="14">
        <f ca="1">F149-M149</f>
        <v>-51.430299999999995</v>
      </c>
      <c r="Q149" s="14">
        <f ca="1">F149+N149</f>
        <v>15.125799999999998</v>
      </c>
      <c r="R149" s="14">
        <f ca="1">F149-N149</f>
        <v>-21.207799999999999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-765.90300000000002</v>
      </c>
      <c r="F150" s="14">
        <f ca="1">F136+L136</f>
        <v>-501.99799999999999</v>
      </c>
      <c r="G150" s="14">
        <f t="shared" ca="1" si="55"/>
        <v>19.73</v>
      </c>
      <c r="H150" s="14">
        <f t="shared" ca="1" si="55"/>
        <v>138.47800000000001</v>
      </c>
      <c r="I150" s="14">
        <f t="shared" ca="1" si="55"/>
        <v>2.6670000000000003</v>
      </c>
      <c r="J150" s="14">
        <f t="shared" ca="1" si="55"/>
        <v>6.0949999999999998</v>
      </c>
      <c r="K150" s="14">
        <f t="shared" ca="1" si="54"/>
        <v>22.397000000000002</v>
      </c>
      <c r="L150" s="14">
        <f t="shared" ca="1" si="54"/>
        <v>144.57300000000001</v>
      </c>
      <c r="M150" s="14">
        <f ca="1">(ABS(K150)+0.3*ABS(L150))*SIGN(K150)</f>
        <v>65.768900000000002</v>
      </c>
      <c r="N150" s="14">
        <f ca="1">(ABS(L150)+0.3*ABS(K150))*SIGN(L150)</f>
        <v>151.2921</v>
      </c>
      <c r="O150" s="14">
        <f ca="1">F150+M150</f>
        <v>-436.22910000000002</v>
      </c>
      <c r="P150" s="14">
        <f ca="1">F150-M150</f>
        <v>-567.76689999999996</v>
      </c>
      <c r="Q150" s="14">
        <f ca="1">F150+N150</f>
        <v>-350.70589999999999</v>
      </c>
      <c r="R150" s="14">
        <f ca="1">F150-N150</f>
        <v>-653.29009999999994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6">E139+(E132-E139)/$M129*$M128</f>
        <v>17.070812500000002</v>
      </c>
      <c r="F153" s="14">
        <f t="shared" ca="1" si="56"/>
        <v>11.574000000000002</v>
      </c>
      <c r="G153" s="14">
        <f t="shared" ca="1" si="56"/>
        <v>0.34643750000000001</v>
      </c>
      <c r="H153" s="14">
        <f t="shared" ca="1" si="56"/>
        <v>-94.420562500000003</v>
      </c>
      <c r="I153" s="14">
        <f t="shared" ca="1" si="56"/>
        <v>-1.2809375000000001</v>
      </c>
      <c r="J153" s="14">
        <f t="shared" ca="1" si="56"/>
        <v>-2.9271562499999999</v>
      </c>
      <c r="K153" s="14">
        <f ca="1">(ABS(G153)+ABS(I153))*SIGN(G153)</f>
        <v>1.627375</v>
      </c>
      <c r="L153" s="14">
        <f ca="1">(ABS(H153)+ABS(J153))*SIGN(H153)</f>
        <v>-97.347718749999999</v>
      </c>
      <c r="M153" s="14">
        <f ca="1">(ABS(K153)+0.3*ABS(L153))*SIGN(K153)</f>
        <v>30.831690625</v>
      </c>
      <c r="N153" s="14">
        <f ca="1">(ABS(L153)+0.3*ABS(K153))*SIGN(L153)</f>
        <v>-97.835931250000002</v>
      </c>
      <c r="O153" s="14">
        <f ca="1">F153+M153</f>
        <v>42.405690625000005</v>
      </c>
      <c r="P153" s="14">
        <f ca="1">F153-M153</f>
        <v>-19.257690624999999</v>
      </c>
      <c r="Q153" s="14">
        <f ca="1">F153+N153</f>
        <v>-86.261931250000004</v>
      </c>
      <c r="R153" s="14">
        <f ca="1">F153-N153</f>
        <v>109.40993125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57">E140+(E133-E140)/$M129*$M128</f>
        <v>5.4133125</v>
      </c>
      <c r="F154" s="14">
        <f t="shared" ca="1" si="57"/>
        <v>3.9548125000000001</v>
      </c>
      <c r="G154" s="14">
        <f t="shared" ca="1" si="57"/>
        <v>-60.182437499999999</v>
      </c>
      <c r="H154" s="14">
        <f t="shared" ca="1" si="57"/>
        <v>-0.15312500000000001</v>
      </c>
      <c r="I154" s="14">
        <f t="shared" ca="1" si="57"/>
        <v>-2.256875</v>
      </c>
      <c r="J154" s="14">
        <f t="shared" ca="1" si="57"/>
        <v>-5.1585937499999996</v>
      </c>
      <c r="K154" s="14">
        <f t="shared" ref="K154:L157" ca="1" si="58">(ABS(G154)+ABS(I154))*SIGN(G154)</f>
        <v>-62.4393125</v>
      </c>
      <c r="L154" s="14">
        <f t="shared" ca="1" si="58"/>
        <v>-5.3117187499999998</v>
      </c>
      <c r="M154" s="14">
        <f ca="1">(ABS(K154)+0.3*ABS(L154))*SIGN(K154)</f>
        <v>-64.032828124999995</v>
      </c>
      <c r="N154" s="14">
        <f ca="1">(ABS(L154)+0.3*ABS(K154))*SIGN(L154)</f>
        <v>-24.043512499999999</v>
      </c>
      <c r="O154" s="14">
        <f ca="1">F154+M154</f>
        <v>-60.078015624999992</v>
      </c>
      <c r="P154" s="14">
        <f ca="1">F154-M154</f>
        <v>67.987640624999997</v>
      </c>
      <c r="Q154" s="14">
        <f ca="1">F154+N154</f>
        <v>-20.088699999999999</v>
      </c>
      <c r="R154" s="14">
        <f ca="1">F154-N154</f>
        <v>27.998324999999998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ca="1">E148</f>
        <v>-12.801</v>
      </c>
      <c r="F155" s="14">
        <f t="shared" ref="F155:J156" ca="1" si="59">F148</f>
        <v>-8.67</v>
      </c>
      <c r="G155" s="14">
        <f t="shared" ca="1" si="59"/>
        <v>-0.26200000000000001</v>
      </c>
      <c r="H155" s="14">
        <f t="shared" ca="1" si="59"/>
        <v>71.347999999999999</v>
      </c>
      <c r="I155" s="14">
        <f t="shared" ca="1" si="59"/>
        <v>0.97699999999999998</v>
      </c>
      <c r="J155" s="14">
        <f t="shared" ca="1" si="59"/>
        <v>2.2330000000000001</v>
      </c>
      <c r="K155" s="14">
        <f t="shared" ca="1" si="58"/>
        <v>-1.2389999999999999</v>
      </c>
      <c r="L155" s="14">
        <f t="shared" ca="1" si="58"/>
        <v>73.581000000000003</v>
      </c>
      <c r="M155" s="14">
        <f ca="1">(ABS(K155)+0.3*ABS(L155))*SIGN(K155)</f>
        <v>-23.313300000000002</v>
      </c>
      <c r="N155" s="14">
        <f ca="1">(ABS(L155)+0.3*ABS(K155))*SIGN(L155)</f>
        <v>73.952700000000007</v>
      </c>
      <c r="O155" s="14">
        <f ca="1">F155+M155</f>
        <v>-31.9833</v>
      </c>
      <c r="P155" s="14">
        <f ca="1">F155-M155</f>
        <v>14.643300000000002</v>
      </c>
      <c r="Q155" s="14">
        <f ca="1">F155+N155</f>
        <v>65.282700000000006</v>
      </c>
      <c r="R155" s="14">
        <f ca="1">F155-N155</f>
        <v>-82.622700000000009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ca="1">E149</f>
        <v>-4.2060000000000004</v>
      </c>
      <c r="F156" s="14">
        <f t="shared" ca="1" si="59"/>
        <v>-3.0409999999999999</v>
      </c>
      <c r="G156" s="14">
        <f t="shared" ca="1" si="59"/>
        <v>45.481999999999999</v>
      </c>
      <c r="H156" s="14">
        <f t="shared" ca="1" si="59"/>
        <v>0.11600000000000001</v>
      </c>
      <c r="I156" s="14">
        <f t="shared" ca="1" si="59"/>
        <v>1.704</v>
      </c>
      <c r="J156" s="14">
        <f t="shared" ca="1" si="59"/>
        <v>3.895</v>
      </c>
      <c r="K156" s="14">
        <f t="shared" ca="1" si="58"/>
        <v>47.186</v>
      </c>
      <c r="L156" s="14">
        <f t="shared" ca="1" si="58"/>
        <v>4.0110000000000001</v>
      </c>
      <c r="M156" s="14">
        <f ca="1">(ABS(K156)+0.3*ABS(L156))*SIGN(K156)</f>
        <v>48.389299999999999</v>
      </c>
      <c r="N156" s="14">
        <f ca="1">(ABS(L156)+0.3*ABS(K156))*SIGN(L156)</f>
        <v>18.166799999999999</v>
      </c>
      <c r="O156" s="14">
        <f ca="1">F156+M156</f>
        <v>45.348300000000002</v>
      </c>
      <c r="P156" s="14">
        <f ca="1">F156-M156</f>
        <v>-51.430299999999995</v>
      </c>
      <c r="Q156" s="14">
        <f ca="1">F156+N156</f>
        <v>15.125799999999998</v>
      </c>
      <c r="R156" s="14">
        <f ca="1">F156-N156</f>
        <v>-21.207799999999999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-783.64800000000002</v>
      </c>
      <c r="F157" s="14">
        <f ca="1">F143+L143</f>
        <v>-515.64800000000002</v>
      </c>
      <c r="G157" s="14">
        <f ca="1">G143</f>
        <v>19.73</v>
      </c>
      <c r="H157" s="14">
        <f ca="1">H143</f>
        <v>138.47800000000001</v>
      </c>
      <c r="I157" s="14">
        <f ca="1">I143</f>
        <v>2.6670000000000003</v>
      </c>
      <c r="J157" s="14">
        <f ca="1">J143</f>
        <v>6.0949999999999998</v>
      </c>
      <c r="K157" s="14">
        <f t="shared" ca="1" si="58"/>
        <v>22.397000000000002</v>
      </c>
      <c r="L157" s="14">
        <f t="shared" ca="1" si="58"/>
        <v>144.57300000000001</v>
      </c>
      <c r="M157" s="14">
        <f ca="1">(ABS(K157)+0.3*ABS(L157))*SIGN(K157)</f>
        <v>65.768900000000002</v>
      </c>
      <c r="N157" s="14">
        <f ca="1">(ABS(L157)+0.3*ABS(K157))*SIGN(L157)</f>
        <v>151.2921</v>
      </c>
      <c r="O157" s="14">
        <f ca="1">F157+M157</f>
        <v>-449.87909999999999</v>
      </c>
      <c r="P157" s="14">
        <f ca="1">F157-M157</f>
        <v>-581.41690000000006</v>
      </c>
      <c r="Q157" s="14">
        <f ca="1">F157+N157</f>
        <v>-364.35590000000002</v>
      </c>
      <c r="R157" s="14">
        <f ca="1">F157-N157</f>
        <v>-666.94010000000003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4</v>
      </c>
      <c r="D160" s="1" t="s">
        <v>54</v>
      </c>
      <c r="E160" s="17">
        <f ca="1">E146</f>
        <v>-16.210812499999999</v>
      </c>
      <c r="F160" s="4">
        <f t="shared" ref="F160:I161" ca="1" si="60">O146</f>
        <v>-40.750190625000002</v>
      </c>
      <c r="G160" s="4">
        <f t="shared" ca="1" si="60"/>
        <v>18.814190624999998</v>
      </c>
      <c r="H160" s="18">
        <f t="shared" ca="1" si="60"/>
        <v>83.47273125000001</v>
      </c>
      <c r="I160" s="18">
        <f t="shared" ca="1" si="60"/>
        <v>-105.40873125000002</v>
      </c>
      <c r="J160" s="4">
        <f>INDEX($N$327:$N$338,MATCH(A162,$L$327:$L$338,-1),1)</f>
        <v>105.4755</v>
      </c>
      <c r="K160" s="17">
        <f ca="1">MAX(ABS(F160),IF(J160="---",0,0.3*J160))</f>
        <v>40.750190625000002</v>
      </c>
      <c r="L160" s="17">
        <f ca="1">MAX(ABS(G160),IF(J160="---",0,0.3*J160))</f>
        <v>31.642649999999996</v>
      </c>
      <c r="M160" s="17">
        <f ca="1">MAX(ABS(H160),J160)</f>
        <v>105.4755</v>
      </c>
      <c r="N160" s="17">
        <f ca="1">MAX(ABS(I160),J160)</f>
        <v>105.4755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</v>
      </c>
      <c r="R160" s="19">
        <f ca="1">MAX(L160-$Z128*(1-((0.48*$Z127+L162)/(0.48*$Z127))^2),0)/(($F128-2*$F129)*$O$2)*1000</f>
        <v>0</v>
      </c>
      <c r="S160" s="19">
        <f ca="1">MAX(M160-$Z128*(1-((0.48*$Z127+M162)/(0.48*$Z127))^2),0)/(($F128-2*$F129)*$O$2)*1000</f>
        <v>0</v>
      </c>
      <c r="T160" s="19">
        <f ca="1">MAX(N160-$Z128*(1-((0.48*$Z127+N162)/(0.48*$Z127))^2),0)/(($F128-2*$F129)*$O$2)*1000</f>
        <v>0</v>
      </c>
      <c r="U160" s="17">
        <f ca="1">MAX(P160:T160)</f>
        <v>0</v>
      </c>
      <c r="V160" s="47">
        <v>9.42</v>
      </c>
      <c r="W160" s="8">
        <f>2*V160*$O$2/10</f>
        <v>737.21739130434787</v>
      </c>
      <c r="X160" s="4">
        <f>W160*(F128-2*F129)/200</f>
        <v>228.53739130434784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-5.5213125000000005</v>
      </c>
      <c r="F161" s="18">
        <f t="shared" ca="1" si="60"/>
        <v>57.827515625000004</v>
      </c>
      <c r="G161" s="18">
        <f t="shared" ca="1" si="60"/>
        <v>-65.729140624999999</v>
      </c>
      <c r="H161" s="4">
        <f t="shared" ca="1" si="60"/>
        <v>19.238899999999997</v>
      </c>
      <c r="I161" s="4">
        <f t="shared" ca="1" si="60"/>
        <v>-27.140525</v>
      </c>
      <c r="J161" s="4">
        <f>INDEX($O$327:$O$338,MATCH(A162,$L$327:$L$338,-1),1)</f>
        <v>145.02149999999997</v>
      </c>
      <c r="K161" s="17">
        <f ca="1">MAX(ABS(F161),J161)</f>
        <v>145.02149999999997</v>
      </c>
      <c r="L161" s="17">
        <f ca="1">MAX(ABS(G161),J161)</f>
        <v>145.02149999999997</v>
      </c>
      <c r="M161" s="17">
        <f ca="1">MAX(ABS(H161),IF(J161="---",0,0.3*J161))</f>
        <v>43.506449999999994</v>
      </c>
      <c r="N161" s="17">
        <f ca="1">MAX(ABS(I161),IF(J161="---",0,0.3*J161))</f>
        <v>43.506449999999994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10.405950841396267</v>
      </c>
      <c r="R161" s="19">
        <f ca="1">MAX(L161-$Z129*(1-((0.48*$Z127+L162)/(0.48*$Z127))^2),0)/(($F127-2*$F129)*$O$2)*1000</f>
        <v>8.9197134065760046</v>
      </c>
      <c r="S161" s="19">
        <f ca="1">MAX(M161-$Z129*(1-((0.48*$Z127+M162)/(0.48*$Z127))^2),0)/(($F127-2*$F129)*$O$2)*1000</f>
        <v>0</v>
      </c>
      <c r="T161" s="19">
        <f ca="1">MAX(N161-$Z129*(1-((0.48*$Z127+N162)/(0.48*$Z127))^2),0)/(($F127-2*$F129)*$O$2)*1000</f>
        <v>0</v>
      </c>
      <c r="U161" s="17">
        <f ca="1">MAX(P161:T161)</f>
        <v>10.405950841396267</v>
      </c>
      <c r="V161" s="47">
        <v>10.3</v>
      </c>
      <c r="W161" s="8">
        <f>2*V161*$O$2/10</f>
        <v>806.08695652173924</v>
      </c>
      <c r="X161" s="4">
        <f>W161*(F127-2*F129)/200</f>
        <v>88.669565217391323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-765.90300000000002</v>
      </c>
      <c r="F162" s="8">
        <f ca="1">O150</f>
        <v>-436.22910000000002</v>
      </c>
      <c r="G162" s="8">
        <f ca="1">P150</f>
        <v>-567.76689999999996</v>
      </c>
      <c r="H162" s="8">
        <f ca="1">Q150</f>
        <v>-350.70589999999999</v>
      </c>
      <c r="I162" s="8">
        <f ca="1">R150</f>
        <v>-653.29009999999994</v>
      </c>
      <c r="K162" s="17">
        <f ca="1">F162</f>
        <v>-436.22910000000002</v>
      </c>
      <c r="L162" s="17">
        <f ca="1">G162</f>
        <v>-567.76689999999996</v>
      </c>
      <c r="M162" s="17">
        <f ca="1">H162</f>
        <v>-350.70589999999999</v>
      </c>
      <c r="N162" s="17">
        <f ca="1">I162</f>
        <v>-653.29009999999994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421.83211842522576</v>
      </c>
      <c r="K163" s="4">
        <f ca="1">($Z128+$X160)*(1-ABS((0.48*$Z127+K162)/(0.48*$Z127+$W160))^(1+1/(1+$W160/$Z127)))</f>
        <v>361.22177419746566</v>
      </c>
      <c r="L163" s="4">
        <f ca="1">($Z128+$X160)*(1-ABS((0.48*$Z127+L162)/(0.48*$Z127+$W160))^(1+1/(1+$W160/$Z127)))</f>
        <v>387.72489864282761</v>
      </c>
      <c r="M163" s="4">
        <f ca="1">($Z128+$X160)*(1-ABS((0.48*$Z127+M162)/(0.48*$Z127+$W160))^(1+1/(1+$W160/$Z127)))</f>
        <v>342.38777948683651</v>
      </c>
      <c r="N163" s="4">
        <f ca="1">($Z128+$X160)*(1-ABS((0.48*$Z127+N162)/(0.48*$Z127+$W160))^(1+1/(1+$W160/$Z127)))</f>
        <v>403.31932498935259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173.4857155605477</v>
      </c>
      <c r="K164" s="4">
        <f ca="1">($Z129+$X161)*(1-ABS((0.48*$Z127+K162)/(0.48*$Z127+$W161))^(1+1/(1+$W161/$Z127)))</f>
        <v>149.89656108012355</v>
      </c>
      <c r="L164" s="4">
        <f ca="1">($Z129+$X161)*(1-ABS((0.48*$Z127+L162)/(0.48*$Z127+$W161))^(1+1/(1+$W161/$Z127)))</f>
        <v>160.19489925513241</v>
      </c>
      <c r="M164" s="4">
        <f ca="1">($Z129+$X161)*(1-ABS((0.48*$Z127+M162)/(0.48*$Z127+$W161))^(1+1/(1+$W161/$Z127)))</f>
        <v>142.59001703625736</v>
      </c>
      <c r="N164" s="4">
        <f ca="1">($Z129+$X161)*(1-ABS((0.48*$Z127+N162)/(0.48*$Z127+$W161))^(1+1/(1+$W161/$Z127)))</f>
        <v>166.26549322486372</v>
      </c>
    </row>
    <row r="165" spans="1:27" x14ac:dyDescent="0.2">
      <c r="A165" t="str">
        <f ca="1">IF(MAX(E165:N165)&gt;1,"non verificato","verificato")</f>
        <v>verificato</v>
      </c>
      <c r="D165" s="1" t="s">
        <v>78</v>
      </c>
      <c r="E165" s="3">
        <f ca="1">ABS(E160/E163)^1.5+ABS(E161/E164)^1.5</f>
        <v>1.3211156637718088E-2</v>
      </c>
      <c r="K165" s="3">
        <f ca="1">ABS(K160/K163)^1.5+ABS(K161/K164)^1.5</f>
        <v>0.98950535859605637</v>
      </c>
      <c r="L165" s="3">
        <f ca="1">ABS(L160/L163)^1.5+ABS(L161/L164)^1.5</f>
        <v>0.88465625245530721</v>
      </c>
      <c r="M165" s="3">
        <f ca="1">ABS(M160/M163)^1.5+ABS(M161/M164)^1.5</f>
        <v>0.33951944184525051</v>
      </c>
      <c r="N165" s="3">
        <f ca="1">ABS(N160/N163)^1.5+ABS(N161/N164)^1.5</f>
        <v>0.26759044302977181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17.070812500000002</v>
      </c>
      <c r="F168" s="4">
        <f t="shared" ref="F168:I169" ca="1" si="61">O153</f>
        <v>42.405690625000005</v>
      </c>
      <c r="G168" s="4">
        <f t="shared" ca="1" si="61"/>
        <v>-19.257690624999999</v>
      </c>
      <c r="H168" s="18">
        <f t="shared" ca="1" si="61"/>
        <v>-86.261931250000004</v>
      </c>
      <c r="I168" s="18">
        <f t="shared" ca="1" si="61"/>
        <v>109.40993125</v>
      </c>
      <c r="J168" s="4">
        <f>INDEX($N$327:$N$338,MATCH(A162,$L$327:$L$338,-1)+1,1)</f>
        <v>188.47920000000002</v>
      </c>
      <c r="K168" s="17">
        <f ca="1">MAX(ABS(F168),IF(J168="---",0,0.3*J168))</f>
        <v>56.543760000000006</v>
      </c>
      <c r="L168" s="17">
        <f ca="1">MAX(ABS(G168),IF(J168="---",0,0.3*J168))</f>
        <v>56.543760000000006</v>
      </c>
      <c r="M168" s="17">
        <f ca="1">MAX(ABS(H168),J168)</f>
        <v>188.47920000000002</v>
      </c>
      <c r="N168" s="17">
        <f ca="1">MAX(ABS(I168),J168)</f>
        <v>188.47920000000002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0</v>
      </c>
      <c r="U168" s="17">
        <f ca="1">MAX(P168:T168)</f>
        <v>0</v>
      </c>
      <c r="V168" s="47">
        <v>9.42</v>
      </c>
      <c r="W168" s="8">
        <f>2*V168*$O$2/10</f>
        <v>737.21739130434787</v>
      </c>
      <c r="X168" s="4">
        <f>W168*(F128-2*F129)/200</f>
        <v>228.53739130434784</v>
      </c>
    </row>
    <row r="169" spans="1:27" x14ac:dyDescent="0.2">
      <c r="D169" s="1" t="s">
        <v>55</v>
      </c>
      <c r="E169" s="17">
        <f ca="1">E154</f>
        <v>5.4133125</v>
      </c>
      <c r="F169" s="18">
        <f t="shared" ca="1" si="61"/>
        <v>-60.078015624999992</v>
      </c>
      <c r="G169" s="18">
        <f t="shared" ca="1" si="61"/>
        <v>67.987640624999997</v>
      </c>
      <c r="H169" s="4">
        <f t="shared" ca="1" si="61"/>
        <v>-20.088699999999999</v>
      </c>
      <c r="I169" s="4">
        <f t="shared" ca="1" si="61"/>
        <v>27.998324999999998</v>
      </c>
      <c r="J169" s="4">
        <f>INDEX($O$327:$O$338,MATCH(A162,$L$327:$L$338,-1)+1,1)</f>
        <v>214.76000000000002</v>
      </c>
      <c r="K169" s="17">
        <f ca="1">MAX(ABS(F169),J169)</f>
        <v>214.76000000000002</v>
      </c>
      <c r="L169" s="17">
        <f ca="1">MAX(ABS(G169),J169)</f>
        <v>214.76000000000002</v>
      </c>
      <c r="M169" s="17">
        <f ca="1">MAX(ABS(H169),IF(J169="---",0,0.3*J169))</f>
        <v>64.427999999999997</v>
      </c>
      <c r="N169" s="17">
        <f ca="1">MAX(ABS(I169),IF(J169="---",0,0.3*J169))</f>
        <v>64.427999999999997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0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0</v>
      </c>
      <c r="V169" s="47">
        <v>10.3</v>
      </c>
      <c r="W169" s="8">
        <f>2*V169*$O$2/10</f>
        <v>806.08695652173924</v>
      </c>
      <c r="X169" s="4">
        <f>W169*(F127-2*F129)/200</f>
        <v>88.669565217391323</v>
      </c>
    </row>
    <row r="170" spans="1:27" x14ac:dyDescent="0.2">
      <c r="D170" s="1" t="s">
        <v>12</v>
      </c>
      <c r="E170" s="20">
        <f ca="1">E157</f>
        <v>-783.64800000000002</v>
      </c>
      <c r="F170" s="8">
        <f ca="1">O157</f>
        <v>-449.87909999999999</v>
      </c>
      <c r="G170" s="8">
        <f ca="1">P157</f>
        <v>-581.41690000000006</v>
      </c>
      <c r="H170" s="8">
        <f ca="1">Q157</f>
        <v>-364.35590000000002</v>
      </c>
      <c r="I170" s="8">
        <f ca="1">R157</f>
        <v>-666.94010000000003</v>
      </c>
      <c r="K170" s="17">
        <f ca="1">F170</f>
        <v>-449.87909999999999</v>
      </c>
      <c r="L170" s="17">
        <f ca="1">G170</f>
        <v>-581.41690000000006</v>
      </c>
      <c r="M170" s="17">
        <f ca="1">H170</f>
        <v>-364.35590000000002</v>
      </c>
      <c r="N170" s="17">
        <f ca="1">I170</f>
        <v>-666.94010000000003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424.53561369954781</v>
      </c>
      <c r="K171" s="4">
        <f ca="1">($Z128+$X168)*(1-ABS((0.48*$Z127+K170)/(0.48*$Z127+$W168))^(1+1/(1+$W168/$Z127)))</f>
        <v>364.11188734893739</v>
      </c>
      <c r="L171" s="4">
        <f ca="1">($Z128+$X168)*(1-ABS((0.48*$Z127+L170)/(0.48*$Z127+$W168))^(1+1/(1+$W168/$Z127)))</f>
        <v>390.30135343069242</v>
      </c>
      <c r="M171" s="4">
        <f ca="1">($Z128+$X168)*(1-ABS((0.48*$Z127+M170)/(0.48*$Z127+$W168))^(1+1/(1+$W168/$Z127)))</f>
        <v>345.47732962128259</v>
      </c>
      <c r="N171" s="4">
        <f ca="1">($Z128+$X168)*(1-ABS((0.48*$Z127+N170)/(0.48*$Z127+$W168))^(1+1/(1+$W168/$Z127)))</f>
        <v>405.68671212393218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174.54158661036482</v>
      </c>
      <c r="K172" s="4">
        <f ca="1">($Z129+$X169)*(1-ABS((0.48*$Z127+K170)/(0.48*$Z127+$W169))^(1+1/(1+$W169/$Z127)))</f>
        <v>151.01857132202136</v>
      </c>
      <c r="L172" s="4">
        <f ca="1">($Z129+$X169)*(1-ABS((0.48*$Z127+L170)/(0.48*$Z127+$W169))^(1+1/(1+$W169/$Z127)))</f>
        <v>161.19723504425588</v>
      </c>
      <c r="M172" s="4">
        <f ca="1">($Z129+$X169)*(1-ABS((0.48*$Z127+M170)/(0.48*$Z127+$W169))^(1+1/(1+$W169/$Z127)))</f>
        <v>143.78799649806155</v>
      </c>
      <c r="N172" s="4">
        <f ca="1">($Z129+$X169)*(1-ABS((0.48*$Z127+N170)/(0.48*$Z127+$W169))^(1+1/(1+$W169/$Z127)))</f>
        <v>167.18791471859842</v>
      </c>
    </row>
    <row r="173" spans="1:27" x14ac:dyDescent="0.2">
      <c r="A173" t="str">
        <f ca="1">IF(MAX(E173:N173)&gt;1,"non verificato","verificato")</f>
        <v>non verificato</v>
      </c>
      <c r="D173" s="7" t="s">
        <v>78</v>
      </c>
      <c r="E173" s="3">
        <f ca="1">ABS(E168/E171)^1.5+ABS(E169/E172)^1.5</f>
        <v>1.3525181199345562E-2</v>
      </c>
      <c r="K173" s="3">
        <f ca="1">ABS(K168/K171)^1.5+ABS(K169/K172)^1.5</f>
        <v>1.7570349984636371</v>
      </c>
      <c r="L173" s="3">
        <f ca="1">ABS(L168/L171)^1.5+ABS(L169/L172)^1.5</f>
        <v>1.5929195300974632</v>
      </c>
      <c r="M173" s="3">
        <f ca="1">ABS(M168/M171)^1.5+ABS(M169/M172)^1.5</f>
        <v>0.70289920315335563</v>
      </c>
      <c r="N173" s="3">
        <f ca="1">ABS(N168/N171)^1.5+ABS(N169/N172)^1.5</f>
        <v>0.55589544137346614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4</v>
      </c>
      <c r="D176" t="s">
        <v>22</v>
      </c>
      <c r="E176" s="1" t="s">
        <v>23</v>
      </c>
      <c r="F176" s="44">
        <v>30</v>
      </c>
      <c r="G176" t="s">
        <v>24</v>
      </c>
      <c r="H176" t="s">
        <v>25</v>
      </c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70</v>
      </c>
      <c r="G177" t="s">
        <v>24</v>
      </c>
      <c r="H177" t="s">
        <v>33</v>
      </c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249.9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t="s">
        <v>39</v>
      </c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107.1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2">INDEX(O$4:O$27,$W176,1)</f>
        <v>-20.718</v>
      </c>
      <c r="F181" s="4">
        <f t="shared" ca="1" si="62"/>
        <v>-14.087</v>
      </c>
      <c r="G181" s="4">
        <f t="shared" ca="1" si="62"/>
        <v>-0.55200000000000005</v>
      </c>
      <c r="H181" s="4">
        <f t="shared" ca="1" si="62"/>
        <v>147.03399999999999</v>
      </c>
      <c r="I181" s="4">
        <f t="shared" ca="1" si="62"/>
        <v>2.048</v>
      </c>
      <c r="J181" s="4">
        <f t="shared" ca="1" si="62"/>
        <v>4.6820000000000004</v>
      </c>
    </row>
    <row r="182" spans="1:27" x14ac:dyDescent="0.2">
      <c r="D182" s="1" t="s">
        <v>55</v>
      </c>
      <c r="E182" s="4">
        <f t="shared" ref="E182:J182" ca="1" si="63">INDEX(E$4:E$27,$W176,1)</f>
        <v>-6.1260000000000003</v>
      </c>
      <c r="F182" s="4">
        <f t="shared" ca="1" si="63"/>
        <v>-4.4939999999999998</v>
      </c>
      <c r="G182" s="4">
        <f t="shared" ca="1" si="63"/>
        <v>83.131</v>
      </c>
      <c r="H182" s="4">
        <f t="shared" ca="1" si="63"/>
        <v>0.23200000000000001</v>
      </c>
      <c r="I182" s="4">
        <f t="shared" ca="1" si="63"/>
        <v>3.0550000000000002</v>
      </c>
      <c r="J182" s="4">
        <f t="shared" ca="1" si="63"/>
        <v>6.9829999999999997</v>
      </c>
    </row>
    <row r="183" spans="1:27" x14ac:dyDescent="0.2">
      <c r="D183" s="1" t="s">
        <v>56</v>
      </c>
      <c r="E183" s="4">
        <f t="shared" ref="E183:J183" ca="1" si="64">INDEX(O$4:O$27,$W176+2,1)</f>
        <v>-12.569000000000001</v>
      </c>
      <c r="F183" s="4">
        <f t="shared" ca="1" si="64"/>
        <v>-8.5259999999999998</v>
      </c>
      <c r="G183" s="4">
        <f t="shared" ca="1" si="64"/>
        <v>-0.32200000000000001</v>
      </c>
      <c r="H183" s="4">
        <f t="shared" ca="1" si="64"/>
        <v>88.287000000000006</v>
      </c>
      <c r="I183" s="4">
        <f t="shared" ca="1" si="64"/>
        <v>1.224</v>
      </c>
      <c r="J183" s="4">
        <f t="shared" ca="1" si="64"/>
        <v>2.7970000000000002</v>
      </c>
    </row>
    <row r="184" spans="1:27" x14ac:dyDescent="0.2">
      <c r="D184" s="1" t="s">
        <v>57</v>
      </c>
      <c r="E184" s="4">
        <f t="shared" ref="E184:J184" ca="1" si="65">INDEX(E$4:E$27,$W176+2,1)</f>
        <v>-3.887</v>
      </c>
      <c r="F184" s="4">
        <f t="shared" ca="1" si="65"/>
        <v>-2.8170000000000002</v>
      </c>
      <c r="G184" s="4">
        <f t="shared" ca="1" si="65"/>
        <v>51.698999999999998</v>
      </c>
      <c r="H184" s="4">
        <f t="shared" ca="1" si="65"/>
        <v>0.14399999999999999</v>
      </c>
      <c r="I184" s="4">
        <f t="shared" ca="1" si="65"/>
        <v>1.901</v>
      </c>
      <c r="J184" s="4">
        <f t="shared" ca="1" si="65"/>
        <v>4.3449999999999998</v>
      </c>
      <c r="M184" t="s">
        <v>58</v>
      </c>
    </row>
    <row r="185" spans="1:27" x14ac:dyDescent="0.2">
      <c r="D185" s="1" t="s">
        <v>12</v>
      </c>
      <c r="E185" s="4">
        <f t="shared" ref="E185:J185" ca="1" si="66">INDEX(Y$4:Y$27,$W176+3,1)</f>
        <v>-1032.329</v>
      </c>
      <c r="F185" s="4">
        <f t="shared" ca="1" si="66"/>
        <v>-667.56599999999992</v>
      </c>
      <c r="G185" s="4">
        <f t="shared" ca="1" si="66"/>
        <v>41.439</v>
      </c>
      <c r="H185" s="4">
        <f t="shared" ca="1" si="66"/>
        <v>241.96100000000001</v>
      </c>
      <c r="I185" s="4">
        <f t="shared" ca="1" si="66"/>
        <v>4.91</v>
      </c>
      <c r="J185" s="4">
        <f t="shared" ca="1" si="66"/>
        <v>11.222999999999999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67">INDEX(O$4:O$27,$W176+1,1)</f>
        <v>19.503</v>
      </c>
      <c r="F188" s="4">
        <f t="shared" ca="1" si="67"/>
        <v>13.196</v>
      </c>
      <c r="G188" s="4">
        <f t="shared" ca="1" si="67"/>
        <v>0.48</v>
      </c>
      <c r="H188" s="4">
        <f t="shared" ca="1" si="67"/>
        <v>-135.48400000000001</v>
      </c>
      <c r="I188" s="4">
        <f t="shared" ca="1" si="67"/>
        <v>-1.867</v>
      </c>
      <c r="J188" s="4">
        <f t="shared" ca="1" si="67"/>
        <v>-4.2670000000000003</v>
      </c>
    </row>
    <row r="189" spans="1:27" x14ac:dyDescent="0.2">
      <c r="D189" s="1" t="s">
        <v>55</v>
      </c>
      <c r="E189" s="4">
        <f t="shared" ref="E189:J189" ca="1" si="68">INDEX(E$4:E$27,$W176+1,1)</f>
        <v>6.3109999999999999</v>
      </c>
      <c r="F189" s="4">
        <f t="shared" ca="1" si="68"/>
        <v>4.5190000000000001</v>
      </c>
      <c r="G189" s="4">
        <f t="shared" ca="1" si="68"/>
        <v>-82.305000000000007</v>
      </c>
      <c r="H189" s="4">
        <f t="shared" ca="1" si="68"/>
        <v>-0.23</v>
      </c>
      <c r="I189" s="4">
        <f t="shared" ca="1" si="68"/>
        <v>-3.0289999999999999</v>
      </c>
      <c r="J189" s="4">
        <f t="shared" ca="1" si="68"/>
        <v>-6.923</v>
      </c>
    </row>
    <row r="190" spans="1:27" x14ac:dyDescent="0.2">
      <c r="D190" s="1" t="s">
        <v>56</v>
      </c>
      <c r="E190" s="4">
        <f ca="1">E183</f>
        <v>-12.569000000000001</v>
      </c>
      <c r="F190" s="4">
        <f t="shared" ref="F190:J192" ca="1" si="69">F183</f>
        <v>-8.5259999999999998</v>
      </c>
      <c r="G190" s="4">
        <f t="shared" ca="1" si="69"/>
        <v>-0.32200000000000001</v>
      </c>
      <c r="H190" s="4">
        <f t="shared" ca="1" si="69"/>
        <v>88.287000000000006</v>
      </c>
      <c r="I190" s="4">
        <f t="shared" ca="1" si="69"/>
        <v>1.224</v>
      </c>
      <c r="J190" s="4">
        <f t="shared" ca="1" si="69"/>
        <v>2.7970000000000002</v>
      </c>
    </row>
    <row r="191" spans="1:27" x14ac:dyDescent="0.2">
      <c r="D191" s="1" t="s">
        <v>57</v>
      </c>
      <c r="E191" s="4">
        <f ca="1">E184</f>
        <v>-3.887</v>
      </c>
      <c r="F191" s="4">
        <f t="shared" ca="1" si="69"/>
        <v>-2.8170000000000002</v>
      </c>
      <c r="G191" s="4">
        <f t="shared" ca="1" si="69"/>
        <v>51.698999999999998</v>
      </c>
      <c r="H191" s="4">
        <f t="shared" ca="1" si="69"/>
        <v>0.14399999999999999</v>
      </c>
      <c r="I191" s="4">
        <f t="shared" ca="1" si="69"/>
        <v>1.901</v>
      </c>
      <c r="J191" s="4">
        <f t="shared" ca="1" si="69"/>
        <v>4.3449999999999998</v>
      </c>
    </row>
    <row r="192" spans="1:27" x14ac:dyDescent="0.2">
      <c r="D192" s="1" t="s">
        <v>12</v>
      </c>
      <c r="E192" s="4">
        <f ca="1">E185</f>
        <v>-1032.329</v>
      </c>
      <c r="F192" s="4">
        <f t="shared" ca="1" si="69"/>
        <v>-667.56599999999992</v>
      </c>
      <c r="G192" s="4">
        <f t="shared" ca="1" si="69"/>
        <v>41.439</v>
      </c>
      <c r="H192" s="4">
        <f t="shared" ca="1" si="69"/>
        <v>241.96100000000001</v>
      </c>
      <c r="I192" s="4">
        <f t="shared" ca="1" si="69"/>
        <v>4.91</v>
      </c>
      <c r="J192" s="4">
        <f t="shared" ca="1" si="69"/>
        <v>11.222999999999999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0">E181-(E181-E188)/$M178*$M176</f>
        <v>-16.94728125</v>
      </c>
      <c r="F195" s="14">
        <f t="shared" ca="1" si="70"/>
        <v>-11.52921875</v>
      </c>
      <c r="G195" s="14">
        <f t="shared" ca="1" si="70"/>
        <v>-0.45525000000000004</v>
      </c>
      <c r="H195" s="14">
        <f t="shared" ca="1" si="70"/>
        <v>120.54793749999999</v>
      </c>
      <c r="I195" s="14">
        <f t="shared" ca="1" si="70"/>
        <v>1.6809687499999999</v>
      </c>
      <c r="J195" s="14">
        <f t="shared" ca="1" si="70"/>
        <v>3.8430312500000001</v>
      </c>
      <c r="K195" s="14">
        <f ca="1">(ABS(G195)+ABS(I195))*SIGN(G195)</f>
        <v>-2.1362187499999998</v>
      </c>
      <c r="L195" s="14">
        <f ca="1">(ABS(H195)+ABS(J195))*SIGN(H195)</f>
        <v>124.39096874999998</v>
      </c>
      <c r="M195" s="14">
        <f ca="1">(ABS(K195)+0.3*ABS(L195))*SIGN(K195)</f>
        <v>-39.453509374999989</v>
      </c>
      <c r="N195" s="14">
        <f ca="1">(ABS(L195)+0.3*ABS(K195))*SIGN(L195)</f>
        <v>125.03183437499999</v>
      </c>
      <c r="O195" s="14">
        <f ca="1">F195+M195</f>
        <v>-50.982728124999987</v>
      </c>
      <c r="P195" s="14">
        <f ca="1">F195-M195</f>
        <v>27.92429062499999</v>
      </c>
      <c r="Q195" s="14">
        <f ca="1">F195+N195</f>
        <v>113.50261562499999</v>
      </c>
      <c r="R195" s="14">
        <f ca="1">F195-N195</f>
        <v>-136.561053125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1">E182-(E182-E189)/$M178*$M176</f>
        <v>-4.9600312500000001</v>
      </c>
      <c r="F196" s="14">
        <f t="shared" ca="1" si="71"/>
        <v>-3.6490312499999997</v>
      </c>
      <c r="G196" s="14">
        <f t="shared" ca="1" si="71"/>
        <v>67.621375</v>
      </c>
      <c r="H196" s="14">
        <f t="shared" ca="1" si="71"/>
        <v>0.18868750000000001</v>
      </c>
      <c r="I196" s="14">
        <f t="shared" ca="1" si="71"/>
        <v>2.4846250000000003</v>
      </c>
      <c r="J196" s="14">
        <f t="shared" ca="1" si="71"/>
        <v>5.6793125</v>
      </c>
      <c r="K196" s="14">
        <f t="shared" ref="K196:L199" ca="1" si="72">(ABS(G196)+ABS(I196))*SIGN(G196)</f>
        <v>70.105999999999995</v>
      </c>
      <c r="L196" s="14">
        <f t="shared" ca="1" si="72"/>
        <v>5.8680000000000003</v>
      </c>
      <c r="M196" s="14">
        <f ca="1">(ABS(K196)+0.3*ABS(L196))*SIGN(K196)</f>
        <v>71.866399999999999</v>
      </c>
      <c r="N196" s="14">
        <f ca="1">(ABS(L196)+0.3*ABS(K196))*SIGN(L196)</f>
        <v>26.899799999999999</v>
      </c>
      <c r="O196" s="14">
        <f ca="1">F196+M196</f>
        <v>68.217368750000006</v>
      </c>
      <c r="P196" s="14">
        <f ca="1">F196-M196</f>
        <v>-75.515431249999992</v>
      </c>
      <c r="Q196" s="14">
        <f ca="1">F196+N196</f>
        <v>23.250768749999999</v>
      </c>
      <c r="R196" s="14">
        <f ca="1">F196-N196</f>
        <v>-30.548831249999999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9" ca="1" si="73">E183</f>
        <v>-12.569000000000001</v>
      </c>
      <c r="F197" s="14">
        <f t="shared" ca="1" si="73"/>
        <v>-8.5259999999999998</v>
      </c>
      <c r="G197" s="14">
        <f t="shared" ca="1" si="73"/>
        <v>-0.32200000000000001</v>
      </c>
      <c r="H197" s="14">
        <f t="shared" ca="1" si="73"/>
        <v>88.287000000000006</v>
      </c>
      <c r="I197" s="14">
        <f t="shared" ca="1" si="73"/>
        <v>1.224</v>
      </c>
      <c r="J197" s="14">
        <f t="shared" ca="1" si="73"/>
        <v>2.7970000000000002</v>
      </c>
      <c r="K197" s="14">
        <f t="shared" ca="1" si="72"/>
        <v>-1.546</v>
      </c>
      <c r="L197" s="14">
        <f t="shared" ca="1" si="72"/>
        <v>91.084000000000003</v>
      </c>
      <c r="M197" s="14">
        <f ca="1">(ABS(K197)+0.3*ABS(L197))*SIGN(K197)</f>
        <v>-28.871199999999998</v>
      </c>
      <c r="N197" s="14">
        <f ca="1">(ABS(L197)+0.3*ABS(K197))*SIGN(L197)</f>
        <v>91.547800000000009</v>
      </c>
      <c r="O197" s="14">
        <f ca="1">F197+M197</f>
        <v>-37.397199999999998</v>
      </c>
      <c r="P197" s="14">
        <f ca="1">F197-M197</f>
        <v>20.345199999999998</v>
      </c>
      <c r="Q197" s="14">
        <f ca="1">F197+N197</f>
        <v>83.021800000000013</v>
      </c>
      <c r="R197" s="14">
        <f ca="1">F197-N197</f>
        <v>-100.07380000000001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ca="1" si="73"/>
        <v>-3.887</v>
      </c>
      <c r="F198" s="14">
        <f t="shared" ca="1" si="73"/>
        <v>-2.8170000000000002</v>
      </c>
      <c r="G198" s="14">
        <f t="shared" ca="1" si="73"/>
        <v>51.698999999999998</v>
      </c>
      <c r="H198" s="14">
        <f t="shared" ca="1" si="73"/>
        <v>0.14399999999999999</v>
      </c>
      <c r="I198" s="14">
        <f t="shared" ca="1" si="73"/>
        <v>1.901</v>
      </c>
      <c r="J198" s="14">
        <f t="shared" ca="1" si="73"/>
        <v>4.3449999999999998</v>
      </c>
      <c r="K198" s="14">
        <f t="shared" ca="1" si="72"/>
        <v>53.6</v>
      </c>
      <c r="L198" s="14">
        <f t="shared" ca="1" si="72"/>
        <v>4.4889999999999999</v>
      </c>
      <c r="M198" s="14">
        <f ca="1">(ABS(K198)+0.3*ABS(L198))*SIGN(K198)</f>
        <v>54.9467</v>
      </c>
      <c r="N198" s="14">
        <f ca="1">(ABS(L198)+0.3*ABS(K198))*SIGN(L198)</f>
        <v>20.568999999999999</v>
      </c>
      <c r="O198" s="14">
        <f ca="1">F198+M198</f>
        <v>52.1297</v>
      </c>
      <c r="P198" s="14">
        <f ca="1">F198-M198</f>
        <v>-57.7637</v>
      </c>
      <c r="Q198" s="14">
        <f ca="1">F198+N198</f>
        <v>17.751999999999999</v>
      </c>
      <c r="R198" s="14">
        <f ca="1">F198-N198</f>
        <v>-23.385999999999999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-1085.5639999999999</v>
      </c>
      <c r="F199" s="14">
        <f ca="1">F185+L185</f>
        <v>-708.51599999999996</v>
      </c>
      <c r="G199" s="14">
        <f t="shared" ca="1" si="73"/>
        <v>41.439</v>
      </c>
      <c r="H199" s="14">
        <f t="shared" ca="1" si="73"/>
        <v>241.96100000000001</v>
      </c>
      <c r="I199" s="14">
        <f t="shared" ca="1" si="73"/>
        <v>4.91</v>
      </c>
      <c r="J199" s="14">
        <f t="shared" ca="1" si="73"/>
        <v>11.222999999999999</v>
      </c>
      <c r="K199" s="14">
        <f t="shared" ca="1" si="72"/>
        <v>46.349000000000004</v>
      </c>
      <c r="L199" s="14">
        <f t="shared" ca="1" si="72"/>
        <v>253.18400000000003</v>
      </c>
      <c r="M199" s="14">
        <f ca="1">(ABS(K199)+0.3*ABS(L199))*SIGN(K199)</f>
        <v>122.30420000000001</v>
      </c>
      <c r="N199" s="14">
        <f ca="1">(ABS(L199)+0.3*ABS(K199))*SIGN(L199)</f>
        <v>267.08870000000002</v>
      </c>
      <c r="O199" s="14">
        <f ca="1">F199+M199</f>
        <v>-586.21179999999993</v>
      </c>
      <c r="P199" s="14">
        <f ca="1">F199-M199</f>
        <v>-830.8202</v>
      </c>
      <c r="Q199" s="14">
        <f ca="1">F199+N199</f>
        <v>-441.42729999999995</v>
      </c>
      <c r="R199" s="14">
        <f ca="1">F199-N199</f>
        <v>-975.60469999999998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4">E188+(E181-E188)/$M178*$M177</f>
        <v>15.73228125</v>
      </c>
      <c r="F202" s="14">
        <f t="shared" ca="1" si="74"/>
        <v>10.63821875</v>
      </c>
      <c r="G202" s="14">
        <f t="shared" ca="1" si="74"/>
        <v>0.38324999999999998</v>
      </c>
      <c r="H202" s="14">
        <f t="shared" ca="1" si="74"/>
        <v>-108.99793750000001</v>
      </c>
      <c r="I202" s="14">
        <f t="shared" ca="1" si="74"/>
        <v>-1.4999687499999999</v>
      </c>
      <c r="J202" s="14">
        <f t="shared" ca="1" si="74"/>
        <v>-3.4280312500000001</v>
      </c>
      <c r="K202" s="14">
        <f ca="1">(ABS(G202)+ABS(I202))*SIGN(G202)</f>
        <v>1.8832187499999997</v>
      </c>
      <c r="L202" s="14">
        <f ca="1">(ABS(H202)+ABS(J202))*SIGN(H202)</f>
        <v>-112.42596875000001</v>
      </c>
      <c r="M202" s="14">
        <f ca="1">(ABS(K202)+0.3*ABS(L202))*SIGN(K202)</f>
        <v>35.611009375000002</v>
      </c>
      <c r="N202" s="14">
        <f ca="1">(ABS(L202)+0.3*ABS(K202))*SIGN(L202)</f>
        <v>-112.99093437500001</v>
      </c>
      <c r="O202" s="14">
        <f ca="1">F202+M202</f>
        <v>46.249228125000002</v>
      </c>
      <c r="P202" s="14">
        <f ca="1">F202-M202</f>
        <v>-24.972790625000002</v>
      </c>
      <c r="Q202" s="14">
        <f ca="1">F202+N202</f>
        <v>-102.352715625</v>
      </c>
      <c r="R202" s="14">
        <f ca="1">F202-N202</f>
        <v>123.62915312500002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75">E189+(E182-E189)/$M178*$M177</f>
        <v>5.1450312499999997</v>
      </c>
      <c r="F203" s="14">
        <f t="shared" ca="1" si="75"/>
        <v>3.6740312500000001</v>
      </c>
      <c r="G203" s="14">
        <f t="shared" ca="1" si="75"/>
        <v>-66.795375000000007</v>
      </c>
      <c r="H203" s="14">
        <f t="shared" ca="1" si="75"/>
        <v>-0.18668750000000001</v>
      </c>
      <c r="I203" s="14">
        <f t="shared" ca="1" si="75"/>
        <v>-2.4586250000000001</v>
      </c>
      <c r="J203" s="14">
        <f t="shared" ca="1" si="75"/>
        <v>-5.6193125000000004</v>
      </c>
      <c r="K203" s="14">
        <f t="shared" ref="K203:L206" ca="1" si="76">(ABS(G203)+ABS(I203))*SIGN(G203)</f>
        <v>-69.254000000000005</v>
      </c>
      <c r="L203" s="14">
        <f t="shared" ca="1" si="76"/>
        <v>-5.806</v>
      </c>
      <c r="M203" s="14">
        <f ca="1">(ABS(K203)+0.3*ABS(L203))*SIGN(K203)</f>
        <v>-70.995800000000003</v>
      </c>
      <c r="N203" s="14">
        <f ca="1">(ABS(L203)+0.3*ABS(K203))*SIGN(L203)</f>
        <v>-26.5822</v>
      </c>
      <c r="O203" s="14">
        <f ca="1">F203+M203</f>
        <v>-67.321768750000004</v>
      </c>
      <c r="P203" s="14">
        <f ca="1">F203-M203</f>
        <v>74.669831250000001</v>
      </c>
      <c r="Q203" s="14">
        <f ca="1">F203+N203</f>
        <v>-22.908168750000002</v>
      </c>
      <c r="R203" s="14">
        <f ca="1">F203-N203</f>
        <v>30.256231249999999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ca="1">E197</f>
        <v>-12.569000000000001</v>
      </c>
      <c r="F204" s="14">
        <f t="shared" ref="F204:J205" ca="1" si="77">F197</f>
        <v>-8.5259999999999998</v>
      </c>
      <c r="G204" s="14">
        <f t="shared" ca="1" si="77"/>
        <v>-0.32200000000000001</v>
      </c>
      <c r="H204" s="14">
        <f t="shared" ca="1" si="77"/>
        <v>88.287000000000006</v>
      </c>
      <c r="I204" s="14">
        <f t="shared" ca="1" si="77"/>
        <v>1.224</v>
      </c>
      <c r="J204" s="14">
        <f t="shared" ca="1" si="77"/>
        <v>2.7970000000000002</v>
      </c>
      <c r="K204" s="14">
        <f t="shared" ca="1" si="76"/>
        <v>-1.546</v>
      </c>
      <c r="L204" s="14">
        <f t="shared" ca="1" si="76"/>
        <v>91.084000000000003</v>
      </c>
      <c r="M204" s="14">
        <f ca="1">(ABS(K204)+0.3*ABS(L204))*SIGN(K204)</f>
        <v>-28.871199999999998</v>
      </c>
      <c r="N204" s="14">
        <f ca="1">(ABS(L204)+0.3*ABS(K204))*SIGN(L204)</f>
        <v>91.547800000000009</v>
      </c>
      <c r="O204" s="14">
        <f ca="1">F204+M204</f>
        <v>-37.397199999999998</v>
      </c>
      <c r="P204" s="14">
        <f ca="1">F204-M204</f>
        <v>20.345199999999998</v>
      </c>
      <c r="Q204" s="14">
        <f ca="1">F204+N204</f>
        <v>83.021800000000013</v>
      </c>
      <c r="R204" s="14">
        <f ca="1">F204-N204</f>
        <v>-100.07380000000001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ca="1">E198</f>
        <v>-3.887</v>
      </c>
      <c r="F205" s="14">
        <f t="shared" ca="1" si="77"/>
        <v>-2.8170000000000002</v>
      </c>
      <c r="G205" s="14">
        <f t="shared" ca="1" si="77"/>
        <v>51.698999999999998</v>
      </c>
      <c r="H205" s="14">
        <f t="shared" ca="1" si="77"/>
        <v>0.14399999999999999</v>
      </c>
      <c r="I205" s="14">
        <f t="shared" ca="1" si="77"/>
        <v>1.901</v>
      </c>
      <c r="J205" s="14">
        <f t="shared" ca="1" si="77"/>
        <v>4.3449999999999998</v>
      </c>
      <c r="K205" s="14">
        <f t="shared" ca="1" si="76"/>
        <v>53.6</v>
      </c>
      <c r="L205" s="14">
        <f t="shared" ca="1" si="76"/>
        <v>4.4889999999999999</v>
      </c>
      <c r="M205" s="14">
        <f ca="1">(ABS(K205)+0.3*ABS(L205))*SIGN(K205)</f>
        <v>54.9467</v>
      </c>
      <c r="N205" s="14">
        <f ca="1">(ABS(L205)+0.3*ABS(K205))*SIGN(L205)</f>
        <v>20.568999999999999</v>
      </c>
      <c r="O205" s="14">
        <f ca="1">F205+M205</f>
        <v>52.1297</v>
      </c>
      <c r="P205" s="14">
        <f ca="1">F205-M205</f>
        <v>-57.7637</v>
      </c>
      <c r="Q205" s="14">
        <f ca="1">F205+N205</f>
        <v>17.751999999999999</v>
      </c>
      <c r="R205" s="14">
        <f ca="1">F205-N205</f>
        <v>-23.385999999999999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-1103.309</v>
      </c>
      <c r="F206" s="14">
        <f ca="1">F192+L192</f>
        <v>-722.16599999999994</v>
      </c>
      <c r="G206" s="14">
        <f ca="1">G192</f>
        <v>41.439</v>
      </c>
      <c r="H206" s="14">
        <f ca="1">H192</f>
        <v>241.96100000000001</v>
      </c>
      <c r="I206" s="14">
        <f ca="1">I192</f>
        <v>4.91</v>
      </c>
      <c r="J206" s="14">
        <f ca="1">J192</f>
        <v>11.222999999999999</v>
      </c>
      <c r="K206" s="14">
        <f t="shared" ca="1" si="76"/>
        <v>46.349000000000004</v>
      </c>
      <c r="L206" s="14">
        <f t="shared" ca="1" si="76"/>
        <v>253.18400000000003</v>
      </c>
      <c r="M206" s="14">
        <f ca="1">(ABS(K206)+0.3*ABS(L206))*SIGN(K206)</f>
        <v>122.30420000000001</v>
      </c>
      <c r="N206" s="14">
        <f ca="1">(ABS(L206)+0.3*ABS(K206))*SIGN(L206)</f>
        <v>267.08870000000002</v>
      </c>
      <c r="O206" s="14">
        <f ca="1">F206+M206</f>
        <v>-599.8617999999999</v>
      </c>
      <c r="P206" s="14">
        <f ca="1">F206-M206</f>
        <v>-844.47019999999998</v>
      </c>
      <c r="Q206" s="14">
        <f ca="1">F206+N206</f>
        <v>-455.07729999999992</v>
      </c>
      <c r="R206" s="14">
        <f ca="1">F206-N206</f>
        <v>-989.25469999999996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4</v>
      </c>
      <c r="D209" s="1" t="s">
        <v>54</v>
      </c>
      <c r="E209" s="17">
        <f ca="1">E195</f>
        <v>-16.94728125</v>
      </c>
      <c r="F209" s="4">
        <f t="shared" ref="F209:I210" ca="1" si="78">O195</f>
        <v>-50.982728124999987</v>
      </c>
      <c r="G209" s="4">
        <f t="shared" ca="1" si="78"/>
        <v>27.92429062499999</v>
      </c>
      <c r="H209" s="18">
        <f t="shared" ca="1" si="78"/>
        <v>113.50261562499999</v>
      </c>
      <c r="I209" s="18">
        <f t="shared" ca="1" si="78"/>
        <v>-136.561053125</v>
      </c>
      <c r="J209" s="4">
        <f>INDEX($N$327:$N$338,MATCH(A211,$L$327:$L$338,-1),1)</f>
        <v>148.09079999999997</v>
      </c>
      <c r="K209" s="17">
        <f ca="1">MAX(ABS(F209),IF(J209="---",0,0.3*J209))</f>
        <v>50.982728124999987</v>
      </c>
      <c r="L209" s="17">
        <f ca="1">MAX(ABS(G209),IF(J209="---",0,0.3*J209))</f>
        <v>44.427239999999991</v>
      </c>
      <c r="M209" s="17">
        <f ca="1">MAX(ABS(H209),J209)</f>
        <v>148.09079999999997</v>
      </c>
      <c r="N209" s="17">
        <f ca="1">MAX(ABS(I209),J209)</f>
        <v>148.09079999999997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</v>
      </c>
      <c r="R209" s="19">
        <f ca="1">MAX(L209-$Z177*(1-((0.48*$Z176+L211)/(0.48*$Z176))^2),0)/(($F177-2*$F178)*$O$2)*1000</f>
        <v>0</v>
      </c>
      <c r="S209" s="19">
        <f ca="1">MAX(M209-$Z177*(1-((0.48*$Z176+M211)/(0.48*$Z176))^2),0)/(($F177-2*$F178)*$O$2)*1000</f>
        <v>0.72012708835425721</v>
      </c>
      <c r="T209" s="19">
        <f ca="1">MAX(N209-$Z177*(1-((0.48*$Z176+N211)/(0.48*$Z176))^2),0)/(($F177-2*$F178)*$O$2)*1000</f>
        <v>0</v>
      </c>
      <c r="U209" s="17">
        <f ca="1">MAX(P209:T209)</f>
        <v>0.72012708835425721</v>
      </c>
      <c r="V209" s="47">
        <v>9.42</v>
      </c>
      <c r="W209" s="8">
        <f>2*V209*$O$2/10</f>
        <v>737.21739130434787</v>
      </c>
      <c r="X209" s="4">
        <f>W209*(F177-2*F178)/200</f>
        <v>228.53739130434784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-4.9600312500000001</v>
      </c>
      <c r="F210" s="18">
        <f t="shared" ca="1" si="78"/>
        <v>68.217368750000006</v>
      </c>
      <c r="G210" s="18">
        <f t="shared" ca="1" si="78"/>
        <v>-75.515431249999992</v>
      </c>
      <c r="H210" s="4">
        <f t="shared" ca="1" si="78"/>
        <v>23.250768749999999</v>
      </c>
      <c r="I210" s="4">
        <f t="shared" ca="1" si="78"/>
        <v>-30.548831249999999</v>
      </c>
      <c r="J210" s="4">
        <f>INDEX($O$327:$O$338,MATCH(A211,$L$327:$L$338,-1),1)</f>
        <v>168.73999999999998</v>
      </c>
      <c r="K210" s="17">
        <f ca="1">MAX(ABS(F210),J210)</f>
        <v>168.73999999999998</v>
      </c>
      <c r="L210" s="17">
        <f ca="1">MAX(ABS(G210),J210)</f>
        <v>168.73999999999998</v>
      </c>
      <c r="M210" s="17">
        <f ca="1">MAX(ABS(H210),IF(J210="---",0,0.3*J210))</f>
        <v>50.621999999999993</v>
      </c>
      <c r="N210" s="17">
        <f ca="1">MAX(ABS(I210),IF(J210="---",0,0.3*J210))</f>
        <v>50.621999999999993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11.483362616225943</v>
      </c>
      <c r="R210" s="19">
        <f ca="1">MAX(L210-$Z178*(1-((0.48*$Z176+L211)/(0.48*$Z176))^2),0)/(($F176-2*$F178)*$O$2)*1000</f>
        <v>9.3359366276061309</v>
      </c>
      <c r="S210" s="19">
        <f ca="1">MAX(M210-$Z178*(1-((0.48*$Z176+M211)/(0.48*$Z176))^2),0)/(($F176-2*$F178)*$O$2)*1000</f>
        <v>0</v>
      </c>
      <c r="T210" s="19">
        <f ca="1">MAX(N210-$Z178*(1-((0.48*$Z176+N211)/(0.48*$Z176))^2),0)/(($F176-2*$F178)*$O$2)*1000</f>
        <v>0</v>
      </c>
      <c r="U210" s="17">
        <f ca="1">MAX(P210:T210)</f>
        <v>11.483362616225943</v>
      </c>
      <c r="V210" s="47">
        <v>10.3</v>
      </c>
      <c r="W210" s="8">
        <f>2*V210*$O$2/10</f>
        <v>806.08695652173924</v>
      </c>
      <c r="X210" s="4">
        <f>W210*(F176-2*F178)/200</f>
        <v>88.669565217391323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-1085.5639999999999</v>
      </c>
      <c r="F211" s="8">
        <f ca="1">O199</f>
        <v>-586.21179999999993</v>
      </c>
      <c r="G211" s="8">
        <f ca="1">P199</f>
        <v>-830.8202</v>
      </c>
      <c r="H211" s="8">
        <f ca="1">Q199</f>
        <v>-441.42729999999995</v>
      </c>
      <c r="I211" s="8">
        <f ca="1">R199</f>
        <v>-975.60469999999998</v>
      </c>
      <c r="K211" s="17">
        <f ca="1">F211</f>
        <v>-586.21179999999993</v>
      </c>
      <c r="L211" s="17">
        <f ca="1">G211</f>
        <v>-830.8202</v>
      </c>
      <c r="M211" s="17">
        <f ca="1">H211</f>
        <v>-441.42729999999995</v>
      </c>
      <c r="N211" s="17">
        <f ca="1">I211</f>
        <v>-975.60469999999998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461.17750997867643</v>
      </c>
      <c r="K212" s="4">
        <f ca="1">($Z177+$X209)*(1-ABS((0.48*$Z176+K211)/(0.48*$Z176+$W209))^(1+1/(1+$W209/$Z176)))</f>
        <v>391.1985516298646</v>
      </c>
      <c r="L212" s="4">
        <f ca="1">($Z177+$X209)*(1-ABS((0.48*$Z176+L211)/(0.48*$Z176+$W209))^(1+1/(1+$W209/$Z176)))</f>
        <v>431.43455392331464</v>
      </c>
      <c r="M212" s="4">
        <f ca="1">($Z177+$X209)*(1-ABS((0.48*$Z176+M211)/(0.48*$Z176+$W209))^(1+1/(1+$W209/$Z176)))</f>
        <v>362.32617255217605</v>
      </c>
      <c r="N212" s="4">
        <f ca="1">($Z177+$X209)*(1-ABS((0.48*$Z176+N211)/(0.48*$Z176+$W209))^(1+1/(1+$W209/$Z176)))</f>
        <v>449.93392565869522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188.90914244330918</v>
      </c>
      <c r="K213" s="4">
        <f ca="1">($Z178+$X210)*(1-ABS((0.48*$Z176+K211)/(0.48*$Z176+$W210))^(1+1/(1+$W210/$Z176)))</f>
        <v>161.54633357416176</v>
      </c>
      <c r="L213" s="4">
        <f ca="1">($Z178+$X210)*(1-ABS((0.48*$Z176+L211)/(0.48*$Z176+$W210))^(1+1/(1+$W210/$Z176)))</f>
        <v>177.23802167598188</v>
      </c>
      <c r="M213" s="4">
        <f ca="1">($Z178+$X210)*(1-ABS((0.48*$Z176+M211)/(0.48*$Z176+$W210))^(1+1/(1+$W210/$Z176)))</f>
        <v>150.32528785855743</v>
      </c>
      <c r="N213" s="4">
        <f ca="1">($Z178+$X210)*(1-ABS((0.48*$Z176+N211)/(0.48*$Z176+$W210))^(1+1/(1+$W210/$Z176)))</f>
        <v>184.48602456217731</v>
      </c>
    </row>
    <row r="214" spans="1:27" x14ac:dyDescent="0.2">
      <c r="A214" t="str">
        <f ca="1">IF(MAX(E214:N214)&gt;1,"non verificato","verificato")</f>
        <v>non verificato</v>
      </c>
      <c r="D214" s="1" t="s">
        <v>78</v>
      </c>
      <c r="E214" s="3">
        <f ca="1">ABS(E209/E212)^1.5+ABS(E210/E213)^1.5</f>
        <v>1.1298949262849148E-2</v>
      </c>
      <c r="K214" s="3">
        <f ca="1">ABS(K209/K212)^1.5+ABS(K210/K213)^1.5</f>
        <v>1.1145809826874733</v>
      </c>
      <c r="L214" s="3">
        <f ca="1">ABS(L209/L212)^1.5+ABS(L210/L213)^1.5</f>
        <v>0.96199337437914767</v>
      </c>
      <c r="M214" s="3">
        <f ca="1">ABS(M209/M212)^1.5+ABS(M210/M213)^1.5</f>
        <v>0.45671823861588146</v>
      </c>
      <c r="N214" s="3">
        <f ca="1">ABS(N209/N212)^1.5+ABS(N210/N213)^1.5</f>
        <v>0.33256453624338256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15.73228125</v>
      </c>
      <c r="F217" s="4">
        <f t="shared" ref="F217:I218" ca="1" si="79">O202</f>
        <v>46.249228125000002</v>
      </c>
      <c r="G217" s="4">
        <f t="shared" ca="1" si="79"/>
        <v>-24.972790625000002</v>
      </c>
      <c r="H217" s="18">
        <f t="shared" ca="1" si="79"/>
        <v>-102.352715625</v>
      </c>
      <c r="I217" s="18">
        <f t="shared" ca="1" si="79"/>
        <v>123.62915312500002</v>
      </c>
      <c r="J217" s="4">
        <f>INDEX($N$327:$N$338,MATCH(A211,$L$327:$L$338,-1)+1,1)</f>
        <v>222.61199999999999</v>
      </c>
      <c r="K217" s="17">
        <f ca="1">MAX(ABS(F217),IF(J217="---",0,0.3*J217))</f>
        <v>66.783599999999993</v>
      </c>
      <c r="L217" s="17">
        <f ca="1">MAX(ABS(G217),IF(J217="---",0,0.3*J217))</f>
        <v>66.783599999999993</v>
      </c>
      <c r="M217" s="17">
        <f ca="1">MAX(ABS(H217),J217)</f>
        <v>222.61199999999999</v>
      </c>
      <c r="N217" s="17">
        <f ca="1">MAX(ABS(I217),J217)</f>
        <v>222.61199999999999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0</v>
      </c>
      <c r="U217" s="17">
        <f ca="1">MAX(P217:T217)</f>
        <v>0</v>
      </c>
      <c r="V217" s="47">
        <v>9.42</v>
      </c>
      <c r="W217" s="8">
        <f>2*V217*$O$2/10</f>
        <v>737.21739130434787</v>
      </c>
      <c r="X217" s="4">
        <f>W217*(F177-2*F178)/200</f>
        <v>228.53739130434784</v>
      </c>
    </row>
    <row r="218" spans="1:27" x14ac:dyDescent="0.2">
      <c r="D218" s="1" t="s">
        <v>55</v>
      </c>
      <c r="E218" s="17">
        <f ca="1">E203</f>
        <v>5.1450312499999997</v>
      </c>
      <c r="F218" s="18">
        <f t="shared" ca="1" si="79"/>
        <v>-67.321768750000004</v>
      </c>
      <c r="G218" s="18">
        <f t="shared" ca="1" si="79"/>
        <v>74.669831250000001</v>
      </c>
      <c r="H218" s="4">
        <f t="shared" ca="1" si="79"/>
        <v>-22.908168750000002</v>
      </c>
      <c r="I218" s="4">
        <f t="shared" ca="1" si="79"/>
        <v>30.256231249999999</v>
      </c>
      <c r="J218" s="4">
        <f>INDEX($O$327:$O$338,MATCH(A211,$L$327:$L$338,-1)+1,1)</f>
        <v>270.58199999999999</v>
      </c>
      <c r="K218" s="17">
        <f ca="1">MAX(ABS(F218),J218)</f>
        <v>270.58199999999999</v>
      </c>
      <c r="L218" s="17">
        <f ca="1">MAX(ABS(G218),J218)</f>
        <v>270.58199999999999</v>
      </c>
      <c r="M218" s="17">
        <f ca="1">MAX(ABS(H218),IF(J218="---",0,0.3*J218))</f>
        <v>81.174599999999998</v>
      </c>
      <c r="N218" s="17">
        <f ca="1">MAX(ABS(I218),IF(J218="---",0,0.3*J218))</f>
        <v>81.174599999999998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</v>
      </c>
      <c r="V218" s="47">
        <v>10.3</v>
      </c>
      <c r="W218" s="8">
        <f>2*V218*$O$2/10</f>
        <v>806.08695652173924</v>
      </c>
      <c r="X218" s="4">
        <f>W218*(F176-2*F178)/200</f>
        <v>88.669565217391323</v>
      </c>
    </row>
    <row r="219" spans="1:27" x14ac:dyDescent="0.2">
      <c r="D219" s="1" t="s">
        <v>12</v>
      </c>
      <c r="E219" s="20">
        <f ca="1">E206</f>
        <v>-1103.309</v>
      </c>
      <c r="F219" s="8">
        <f ca="1">O206</f>
        <v>-599.8617999999999</v>
      </c>
      <c r="G219" s="8">
        <f ca="1">P206</f>
        <v>-844.47019999999998</v>
      </c>
      <c r="H219" s="8">
        <f ca="1">Q206</f>
        <v>-455.07729999999992</v>
      </c>
      <c r="I219" s="8">
        <f ca="1">R206</f>
        <v>-989.25469999999996</v>
      </c>
      <c r="K219" s="17">
        <f ca="1">F219</f>
        <v>-599.8617999999999</v>
      </c>
      <c r="L219" s="17">
        <f ca="1">G219</f>
        <v>-844.47019999999998</v>
      </c>
      <c r="M219" s="17">
        <f ca="1">H219</f>
        <v>-455.07729999999992</v>
      </c>
      <c r="N219" s="17">
        <f ca="1">I219</f>
        <v>-989.25469999999996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462.75512676272882</v>
      </c>
      <c r="K220" s="4">
        <f ca="1">($Z177+$X217)*(1-ABS((0.48*$Z176+K219)/(0.48*$Z176+$W217))^(1+1/(1+$W217/$Z176)))</f>
        <v>393.73028282596397</v>
      </c>
      <c r="L220" s="4">
        <f ca="1">($Z177+$X217)*(1-ABS((0.48*$Z176+L219)/(0.48*$Z176+$W217))^(1+1/(1+$W217/$Z176)))</f>
        <v>433.35216920828663</v>
      </c>
      <c r="M220" s="4">
        <f ca="1">($Z177+$X217)*(1-ABS((0.48*$Z176+M219)/(0.48*$Z176+$W217))^(1+1/(1+$W217/$Z176)))</f>
        <v>365.20405536670893</v>
      </c>
      <c r="N220" s="4">
        <f ca="1">($Z177+$X217)*(1-ABS((0.48*$Z176+N219)/(0.48*$Z176+$W217))^(1+1/(1+$W217/$Z176)))</f>
        <v>451.46441672414397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189.53136692803</v>
      </c>
      <c r="K221" s="4">
        <f ca="1">($Z178+$X218)*(1-ABS((0.48*$Z176+K219)/(0.48*$Z176+$W218))^(1+1/(1+$W218/$Z176)))</f>
        <v>162.53158442880445</v>
      </c>
      <c r="L221" s="4">
        <f ca="1">($Z178+$X218)*(1-ABS((0.48*$Z176+L219)/(0.48*$Z176+$W218))^(1+1/(1+$W218/$Z176)))</f>
        <v>177.98806838841639</v>
      </c>
      <c r="M221" s="4">
        <f ca="1">($Z178+$X218)*(1-ABS((0.48*$Z176+M219)/(0.48*$Z176+$W218))^(1+1/(1+$W218/$Z176)))</f>
        <v>151.4426362966127</v>
      </c>
      <c r="N221" s="4">
        <f ca="1">($Z178+$X218)*(1-ABS((0.48*$Z176+N219)/(0.48*$Z176+$W218))^(1+1/(1+$W218/$Z176)))</f>
        <v>185.08711701518592</v>
      </c>
    </row>
    <row r="222" spans="1:27" x14ac:dyDescent="0.2">
      <c r="A222" t="str">
        <f ca="1">IF(MAX(E222:N222)&gt;1,"non verificato","verificato")</f>
        <v>non verificato</v>
      </c>
      <c r="D222" s="7" t="s">
        <v>78</v>
      </c>
      <c r="E222" s="3">
        <f ca="1">ABS(E217/E220)^1.5+ABS(E218/E221)^1.5</f>
        <v>1.0741060958558642E-2</v>
      </c>
      <c r="K222" s="3">
        <f ca="1">ABS(K217/K220)^1.5+ABS(K218/K221)^1.5</f>
        <v>2.2178931648470042</v>
      </c>
      <c r="L222" s="3">
        <f ca="1">ABS(L217/L220)^1.5+ABS(L218/L221)^1.5</f>
        <v>1.9348972070249415</v>
      </c>
      <c r="M222" s="3">
        <f ca="1">ABS(M217/M220)^1.5+ABS(M218/M221)^1.5</f>
        <v>0.86833032516444186</v>
      </c>
      <c r="N222" s="3">
        <f ca="1">ABS(N217/N220)^1.5+ABS(N218/N221)^1.5</f>
        <v>0.6366946027480278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4</v>
      </c>
      <c r="D225" t="s">
        <v>22</v>
      </c>
      <c r="E225" s="1" t="s">
        <v>23</v>
      </c>
      <c r="F225" s="44">
        <v>30</v>
      </c>
      <c r="G225" t="s">
        <v>24</v>
      </c>
      <c r="H225" t="s">
        <v>25</v>
      </c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70</v>
      </c>
      <c r="G226" t="s">
        <v>24</v>
      </c>
      <c r="H226" t="s">
        <v>33</v>
      </c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249.9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t="s">
        <v>39</v>
      </c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107.1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t="shared" ref="E230:J230" ca="1" si="80">INDEX(O$4:O$27,$W225,1)</f>
        <v>-19.181000000000001</v>
      </c>
      <c r="F230" s="4">
        <f t="shared" ca="1" si="80"/>
        <v>-12.94</v>
      </c>
      <c r="G230" s="4">
        <f t="shared" ca="1" si="80"/>
        <v>-0.66700000000000004</v>
      </c>
      <c r="H230" s="4">
        <f t="shared" ca="1" si="80"/>
        <v>159.28100000000001</v>
      </c>
      <c r="I230" s="4">
        <f t="shared" ca="1" si="80"/>
        <v>2.238</v>
      </c>
      <c r="J230" s="4">
        <f t="shared" ca="1" si="80"/>
        <v>5.1150000000000002</v>
      </c>
    </row>
    <row r="231" spans="1:27" x14ac:dyDescent="0.2">
      <c r="D231" s="1" t="s">
        <v>55</v>
      </c>
      <c r="E231" s="4">
        <f t="shared" ref="E231:J231" ca="1" si="81">INDEX(E$4:E$27,$W225,1)</f>
        <v>-6.0010000000000003</v>
      </c>
      <c r="F231" s="4">
        <f t="shared" ca="1" si="81"/>
        <v>-4.1840000000000002</v>
      </c>
      <c r="G231" s="4">
        <f t="shared" ca="1" si="81"/>
        <v>91.13</v>
      </c>
      <c r="H231" s="4">
        <f t="shared" ca="1" si="81"/>
        <v>0.251</v>
      </c>
      <c r="I231" s="4">
        <f t="shared" ca="1" si="81"/>
        <v>3.26</v>
      </c>
      <c r="J231" s="4">
        <f t="shared" ca="1" si="81"/>
        <v>7.452</v>
      </c>
    </row>
    <row r="232" spans="1:27" x14ac:dyDescent="0.2">
      <c r="D232" s="1" t="s">
        <v>56</v>
      </c>
      <c r="E232" s="4">
        <f t="shared" ref="E232:J232" ca="1" si="82">INDEX(O$4:O$27,$W225+2,1)</f>
        <v>-12.204000000000001</v>
      </c>
      <c r="F232" s="4">
        <f t="shared" ca="1" si="82"/>
        <v>-8.1980000000000004</v>
      </c>
      <c r="G232" s="4">
        <f t="shared" ca="1" si="82"/>
        <v>-0.41499999999999998</v>
      </c>
      <c r="H232" s="4">
        <f t="shared" ca="1" si="82"/>
        <v>99.102000000000004</v>
      </c>
      <c r="I232" s="4">
        <f t="shared" ca="1" si="82"/>
        <v>1.3620000000000001</v>
      </c>
      <c r="J232" s="4">
        <f t="shared" ca="1" si="82"/>
        <v>3.1139999999999999</v>
      </c>
    </row>
    <row r="233" spans="1:27" x14ac:dyDescent="0.2">
      <c r="D233" s="1" t="s">
        <v>57</v>
      </c>
      <c r="E233" s="4">
        <f t="shared" ref="E233:J233" ca="1" si="83">INDEX(E$4:E$27,$W225+2,1)</f>
        <v>-3.8450000000000002</v>
      </c>
      <c r="F233" s="4">
        <f t="shared" ca="1" si="83"/>
        <v>-2.653</v>
      </c>
      <c r="G233" s="4">
        <f t="shared" ca="1" si="83"/>
        <v>56.994999999999997</v>
      </c>
      <c r="H233" s="4">
        <f t="shared" ca="1" si="83"/>
        <v>0.158</v>
      </c>
      <c r="I233" s="4">
        <f t="shared" ca="1" si="83"/>
        <v>2.0419999999999998</v>
      </c>
      <c r="J233" s="4">
        <f t="shared" ca="1" si="83"/>
        <v>4.6660000000000004</v>
      </c>
      <c r="M233" t="s">
        <v>58</v>
      </c>
    </row>
    <row r="234" spans="1:27" x14ac:dyDescent="0.2">
      <c r="D234" s="1" t="s">
        <v>12</v>
      </c>
      <c r="E234" s="4">
        <f t="shared" ref="E234:J234" ca="1" si="84">INDEX(Y$4:Y$27,$W225+3,1)</f>
        <v>-1335.1680000000001</v>
      </c>
      <c r="F234" s="4">
        <f t="shared" ca="1" si="84"/>
        <v>-860.35700000000008</v>
      </c>
      <c r="G234" s="4">
        <f t="shared" ca="1" si="84"/>
        <v>67.585000000000008</v>
      </c>
      <c r="H234" s="4">
        <f t="shared" ca="1" si="84"/>
        <v>358.61599999999999</v>
      </c>
      <c r="I234" s="4">
        <f t="shared" ca="1" si="84"/>
        <v>7.5050000000000008</v>
      </c>
      <c r="J234" s="4">
        <f t="shared" ca="1" si="84"/>
        <v>17.152999999999999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5">INDEX(O$4:O$27,$W225+1,1)</f>
        <v>19.873000000000001</v>
      </c>
      <c r="F237" s="4">
        <f t="shared" ca="1" si="85"/>
        <v>13.294</v>
      </c>
      <c r="G237" s="4">
        <f t="shared" ca="1" si="85"/>
        <v>0.66</v>
      </c>
      <c r="H237" s="4">
        <f t="shared" ca="1" si="85"/>
        <v>-157.845</v>
      </c>
      <c r="I237" s="4">
        <f t="shared" ca="1" si="85"/>
        <v>-2.121</v>
      </c>
      <c r="J237" s="4">
        <f t="shared" ca="1" si="85"/>
        <v>-4.8490000000000002</v>
      </c>
    </row>
    <row r="238" spans="1:27" x14ac:dyDescent="0.2">
      <c r="D238" s="1" t="s">
        <v>55</v>
      </c>
      <c r="E238" s="4">
        <f t="shared" ref="E238:J238" ca="1" si="86">INDEX(E$4:E$27,$W225+1,1)</f>
        <v>6.3040000000000003</v>
      </c>
      <c r="F238" s="4">
        <f t="shared" ca="1" si="86"/>
        <v>4.306</v>
      </c>
      <c r="G238" s="4">
        <f t="shared" ca="1" si="86"/>
        <v>-91.254000000000005</v>
      </c>
      <c r="H238" s="4">
        <f t="shared" ca="1" si="86"/>
        <v>-0.253</v>
      </c>
      <c r="I238" s="4">
        <f t="shared" ca="1" si="86"/>
        <v>-3.2719999999999998</v>
      </c>
      <c r="J238" s="4">
        <f t="shared" ca="1" si="86"/>
        <v>-7.48</v>
      </c>
    </row>
    <row r="239" spans="1:27" x14ac:dyDescent="0.2">
      <c r="D239" s="1" t="s">
        <v>56</v>
      </c>
      <c r="E239" s="4">
        <f ca="1">E232</f>
        <v>-12.204000000000001</v>
      </c>
      <c r="F239" s="4">
        <f t="shared" ref="F239:J241" ca="1" si="87">F232</f>
        <v>-8.1980000000000004</v>
      </c>
      <c r="G239" s="4">
        <f t="shared" ca="1" si="87"/>
        <v>-0.41499999999999998</v>
      </c>
      <c r="H239" s="4">
        <f t="shared" ca="1" si="87"/>
        <v>99.102000000000004</v>
      </c>
      <c r="I239" s="4">
        <f t="shared" ca="1" si="87"/>
        <v>1.3620000000000001</v>
      </c>
      <c r="J239" s="4">
        <f t="shared" ca="1" si="87"/>
        <v>3.1139999999999999</v>
      </c>
    </row>
    <row r="240" spans="1:27" x14ac:dyDescent="0.2">
      <c r="D240" s="1" t="s">
        <v>57</v>
      </c>
      <c r="E240" s="4">
        <f ca="1">E233</f>
        <v>-3.8450000000000002</v>
      </c>
      <c r="F240" s="4">
        <f t="shared" ca="1" si="87"/>
        <v>-2.653</v>
      </c>
      <c r="G240" s="4">
        <f t="shared" ca="1" si="87"/>
        <v>56.994999999999997</v>
      </c>
      <c r="H240" s="4">
        <f t="shared" ca="1" si="87"/>
        <v>0.158</v>
      </c>
      <c r="I240" s="4">
        <f t="shared" ca="1" si="87"/>
        <v>2.0419999999999998</v>
      </c>
      <c r="J240" s="4">
        <f t="shared" ca="1" si="87"/>
        <v>4.6660000000000004</v>
      </c>
    </row>
    <row r="241" spans="1:27" x14ac:dyDescent="0.2">
      <c r="D241" s="1" t="s">
        <v>12</v>
      </c>
      <c r="E241" s="4">
        <f ca="1">E234</f>
        <v>-1335.1680000000001</v>
      </c>
      <c r="F241" s="4">
        <f t="shared" ca="1" si="87"/>
        <v>-860.35700000000008</v>
      </c>
      <c r="G241" s="4">
        <f t="shared" ca="1" si="87"/>
        <v>67.585000000000008</v>
      </c>
      <c r="H241" s="4">
        <f t="shared" ca="1" si="87"/>
        <v>358.61599999999999</v>
      </c>
      <c r="I241" s="4">
        <f t="shared" ca="1" si="87"/>
        <v>7.5050000000000008</v>
      </c>
      <c r="J241" s="4">
        <f t="shared" ca="1" si="87"/>
        <v>17.152999999999999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88">E230-(E230-E237)/$M227*$M225</f>
        <v>-15.5196875</v>
      </c>
      <c r="F244" s="14">
        <f t="shared" ca="1" si="88"/>
        <v>-10.4805625</v>
      </c>
      <c r="G244" s="14">
        <f t="shared" ca="1" si="88"/>
        <v>-0.5425937500000001</v>
      </c>
      <c r="H244" s="14">
        <f t="shared" ca="1" si="88"/>
        <v>129.55043750000002</v>
      </c>
      <c r="I244" s="14">
        <f t="shared" ca="1" si="88"/>
        <v>1.82934375</v>
      </c>
      <c r="J244" s="14">
        <f t="shared" ca="1" si="88"/>
        <v>4.1808750000000003</v>
      </c>
      <c r="K244" s="14">
        <f ca="1">(ABS(G244)+ABS(I244))*SIGN(G244)</f>
        <v>-2.3719375</v>
      </c>
      <c r="L244" s="14">
        <f ca="1">(ABS(H244)+ABS(J244))*SIGN(H244)</f>
        <v>133.7313125</v>
      </c>
      <c r="M244" s="14">
        <f ca="1">(ABS(K244)+0.3*ABS(L244))*SIGN(K244)</f>
        <v>-42.491331250000002</v>
      </c>
      <c r="N244" s="14">
        <f ca="1">(ABS(L244)+0.3*ABS(K244))*SIGN(L244)</f>
        <v>134.44289375</v>
      </c>
      <c r="O244" s="14">
        <f ca="1">F244+M244</f>
        <v>-52.97189375</v>
      </c>
      <c r="P244" s="14">
        <f ca="1">F244-M244</f>
        <v>32.010768750000004</v>
      </c>
      <c r="Q244" s="14">
        <f ca="1">F244+N244</f>
        <v>123.96233124999999</v>
      </c>
      <c r="R244" s="14">
        <f ca="1">F244-N244</f>
        <v>-144.92345624999999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89">E231-(E231-E238)/$M227*$M225</f>
        <v>-4.8474062500000006</v>
      </c>
      <c r="F245" s="14">
        <f t="shared" ca="1" si="89"/>
        <v>-3.3880625000000002</v>
      </c>
      <c r="G245" s="14">
        <f t="shared" ca="1" si="89"/>
        <v>74.031499999999994</v>
      </c>
      <c r="H245" s="14">
        <f t="shared" ca="1" si="89"/>
        <v>0.20374999999999999</v>
      </c>
      <c r="I245" s="14">
        <f t="shared" ca="1" si="89"/>
        <v>2.6476249999999997</v>
      </c>
      <c r="J245" s="14">
        <f t="shared" ca="1" si="89"/>
        <v>6.0521250000000002</v>
      </c>
      <c r="K245" s="14">
        <f t="shared" ref="K245:L248" ca="1" si="90">(ABS(G245)+ABS(I245))*SIGN(G245)</f>
        <v>76.679124999999999</v>
      </c>
      <c r="L245" s="14">
        <f t="shared" ca="1" si="90"/>
        <v>6.2558750000000005</v>
      </c>
      <c r="M245" s="14">
        <f ca="1">(ABS(K245)+0.3*ABS(L245))*SIGN(K245)</f>
        <v>78.555887499999997</v>
      </c>
      <c r="N245" s="14">
        <f ca="1">(ABS(L245)+0.3*ABS(K245))*SIGN(L245)</f>
        <v>29.259612499999999</v>
      </c>
      <c r="O245" s="14">
        <f ca="1">F245+M245</f>
        <v>75.167824999999993</v>
      </c>
      <c r="P245" s="14">
        <f ca="1">F245-M245</f>
        <v>-81.943950000000001</v>
      </c>
      <c r="Q245" s="14">
        <f ca="1">F245+N245</f>
        <v>25.871549999999999</v>
      </c>
      <c r="R245" s="14">
        <f ca="1">F245-N245</f>
        <v>-32.647675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1">E232</f>
        <v>-12.204000000000001</v>
      </c>
      <c r="F246" s="14">
        <f t="shared" ca="1" si="91"/>
        <v>-8.1980000000000004</v>
      </c>
      <c r="G246" s="14">
        <f t="shared" ca="1" si="91"/>
        <v>-0.41499999999999998</v>
      </c>
      <c r="H246" s="14">
        <f t="shared" ca="1" si="91"/>
        <v>99.102000000000004</v>
      </c>
      <c r="I246" s="14">
        <f t="shared" ca="1" si="91"/>
        <v>1.3620000000000001</v>
      </c>
      <c r="J246" s="14">
        <f t="shared" ca="1" si="91"/>
        <v>3.1139999999999999</v>
      </c>
      <c r="K246" s="14">
        <f t="shared" ca="1" si="90"/>
        <v>-1.7770000000000001</v>
      </c>
      <c r="L246" s="14">
        <f t="shared" ca="1" si="90"/>
        <v>102.21600000000001</v>
      </c>
      <c r="M246" s="14">
        <f ca="1">(ABS(K246)+0.3*ABS(L246))*SIGN(K246)</f>
        <v>-32.441800000000001</v>
      </c>
      <c r="N246" s="14">
        <f ca="1">(ABS(L246)+0.3*ABS(K246))*SIGN(L246)</f>
        <v>102.74910000000001</v>
      </c>
      <c r="O246" s="14">
        <f ca="1">F246+M246</f>
        <v>-40.639800000000001</v>
      </c>
      <c r="P246" s="14">
        <f ca="1">F246-M246</f>
        <v>24.2438</v>
      </c>
      <c r="Q246" s="14">
        <f ca="1">F246+N246</f>
        <v>94.551100000000019</v>
      </c>
      <c r="R246" s="14">
        <f ca="1">F246-N246</f>
        <v>-110.94710000000001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1"/>
        <v>-3.8450000000000002</v>
      </c>
      <c r="F247" s="14">
        <f t="shared" ca="1" si="91"/>
        <v>-2.653</v>
      </c>
      <c r="G247" s="14">
        <f t="shared" ca="1" si="91"/>
        <v>56.994999999999997</v>
      </c>
      <c r="H247" s="14">
        <f t="shared" ca="1" si="91"/>
        <v>0.158</v>
      </c>
      <c r="I247" s="14">
        <f t="shared" ca="1" si="91"/>
        <v>2.0419999999999998</v>
      </c>
      <c r="J247" s="14">
        <f t="shared" ca="1" si="91"/>
        <v>4.6660000000000004</v>
      </c>
      <c r="K247" s="14">
        <f t="shared" ca="1" si="90"/>
        <v>59.036999999999999</v>
      </c>
      <c r="L247" s="14">
        <f t="shared" ca="1" si="90"/>
        <v>4.8240000000000007</v>
      </c>
      <c r="M247" s="14">
        <f ca="1">(ABS(K247)+0.3*ABS(L247))*SIGN(K247)</f>
        <v>60.484200000000001</v>
      </c>
      <c r="N247" s="14">
        <f ca="1">(ABS(L247)+0.3*ABS(K247))*SIGN(L247)</f>
        <v>22.5351</v>
      </c>
      <c r="O247" s="14">
        <f ca="1">F247+M247</f>
        <v>57.831200000000003</v>
      </c>
      <c r="P247" s="14">
        <f ca="1">F247-M247</f>
        <v>-63.1372</v>
      </c>
      <c r="Q247" s="14">
        <f ca="1">F247+N247</f>
        <v>19.882100000000001</v>
      </c>
      <c r="R247" s="14">
        <f ca="1">F247-N247</f>
        <v>-25.188099999999999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-1406.1480000000001</v>
      </c>
      <c r="F248" s="14">
        <f ca="1">F234+L234</f>
        <v>-914.95700000000011</v>
      </c>
      <c r="G248" s="14">
        <f t="shared" ca="1" si="91"/>
        <v>67.585000000000008</v>
      </c>
      <c r="H248" s="14">
        <f t="shared" ca="1" si="91"/>
        <v>358.61599999999999</v>
      </c>
      <c r="I248" s="14">
        <f t="shared" ca="1" si="91"/>
        <v>7.5050000000000008</v>
      </c>
      <c r="J248" s="14">
        <f t="shared" ca="1" si="91"/>
        <v>17.152999999999999</v>
      </c>
      <c r="K248" s="14">
        <f t="shared" ca="1" si="90"/>
        <v>75.09</v>
      </c>
      <c r="L248" s="14">
        <f t="shared" ca="1" si="90"/>
        <v>375.76900000000001</v>
      </c>
      <c r="M248" s="14">
        <f ca="1">(ABS(K248)+0.3*ABS(L248))*SIGN(K248)</f>
        <v>187.82069999999999</v>
      </c>
      <c r="N248" s="14">
        <f ca="1">(ABS(L248)+0.3*ABS(K248))*SIGN(L248)</f>
        <v>398.29599999999999</v>
      </c>
      <c r="O248" s="14">
        <f ca="1">F248+M248</f>
        <v>-727.13630000000012</v>
      </c>
      <c r="P248" s="14">
        <f ca="1">F248-M248</f>
        <v>-1102.7777000000001</v>
      </c>
      <c r="Q248" s="14">
        <f ca="1">F248+N248</f>
        <v>-516.66100000000006</v>
      </c>
      <c r="R248" s="14">
        <f ca="1">F248-N248</f>
        <v>-1313.2530000000002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2">E237+(E230-E237)/$M227*$M226</f>
        <v>16.2116875</v>
      </c>
      <c r="F251" s="14">
        <f t="shared" ca="1" si="92"/>
        <v>10.834562500000001</v>
      </c>
      <c r="G251" s="14">
        <f t="shared" ca="1" si="92"/>
        <v>0.53559375000000009</v>
      </c>
      <c r="H251" s="14">
        <f t="shared" ca="1" si="92"/>
        <v>-128.11443750000001</v>
      </c>
      <c r="I251" s="14">
        <f t="shared" ca="1" si="92"/>
        <v>-1.7123437500000001</v>
      </c>
      <c r="J251" s="14">
        <f t="shared" ca="1" si="92"/>
        <v>-3.9148750000000003</v>
      </c>
      <c r="K251" s="14">
        <f ca="1">(ABS(G251)+ABS(I251))*SIGN(G251)</f>
        <v>2.2479374999999999</v>
      </c>
      <c r="L251" s="14">
        <f ca="1">(ABS(H251)+ABS(J251))*SIGN(H251)</f>
        <v>-132.0293125</v>
      </c>
      <c r="M251" s="14">
        <f ca="1">(ABS(K251)+0.3*ABS(L251))*SIGN(K251)</f>
        <v>41.856731249999996</v>
      </c>
      <c r="N251" s="14">
        <f ca="1">(ABS(L251)+0.3*ABS(K251))*SIGN(L251)</f>
        <v>-132.70369375000001</v>
      </c>
      <c r="O251" s="14">
        <f ca="1">F251+M251</f>
        <v>52.69129375</v>
      </c>
      <c r="P251" s="14">
        <f ca="1">F251-M251</f>
        <v>-31.022168749999995</v>
      </c>
      <c r="Q251" s="14">
        <f ca="1">F251+N251</f>
        <v>-121.86913125000001</v>
      </c>
      <c r="R251" s="14">
        <f ca="1">F251-N251</f>
        <v>143.53825625000002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3">E238+(E231-E238)/$M227*$M226</f>
        <v>5.1504062500000005</v>
      </c>
      <c r="F252" s="14">
        <f t="shared" ca="1" si="93"/>
        <v>3.5100625000000001</v>
      </c>
      <c r="G252" s="14">
        <f t="shared" ca="1" si="93"/>
        <v>-74.155500000000004</v>
      </c>
      <c r="H252" s="14">
        <f t="shared" ca="1" si="93"/>
        <v>-0.20574999999999999</v>
      </c>
      <c r="I252" s="14">
        <f t="shared" ca="1" si="93"/>
        <v>-2.6596249999999997</v>
      </c>
      <c r="J252" s="14">
        <f t="shared" ca="1" si="93"/>
        <v>-6.0801250000000007</v>
      </c>
      <c r="K252" s="14">
        <f t="shared" ref="K252:L255" ca="1" si="94">(ABS(G252)+ABS(I252))*SIGN(G252)</f>
        <v>-76.815125000000009</v>
      </c>
      <c r="L252" s="14">
        <f t="shared" ca="1" si="94"/>
        <v>-6.2858750000000008</v>
      </c>
      <c r="M252" s="14">
        <f ca="1">(ABS(K252)+0.3*ABS(L252))*SIGN(K252)</f>
        <v>-78.700887500000007</v>
      </c>
      <c r="N252" s="14">
        <f ca="1">(ABS(L252)+0.3*ABS(K252))*SIGN(L252)</f>
        <v>-29.330412500000001</v>
      </c>
      <c r="O252" s="14">
        <f ca="1">F252+M252</f>
        <v>-75.190825000000004</v>
      </c>
      <c r="P252" s="14">
        <f ca="1">F252-M252</f>
        <v>82.210950000000011</v>
      </c>
      <c r="Q252" s="14">
        <f ca="1">F252+N252</f>
        <v>-25.820350000000001</v>
      </c>
      <c r="R252" s="14">
        <f ca="1">F252-N252</f>
        <v>32.840474999999998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-12.204000000000001</v>
      </c>
      <c r="F253" s="14">
        <f t="shared" ref="F253:J254" ca="1" si="95">F246</f>
        <v>-8.1980000000000004</v>
      </c>
      <c r="G253" s="14">
        <f t="shared" ca="1" si="95"/>
        <v>-0.41499999999999998</v>
      </c>
      <c r="H253" s="14">
        <f t="shared" ca="1" si="95"/>
        <v>99.102000000000004</v>
      </c>
      <c r="I253" s="14">
        <f t="shared" ca="1" si="95"/>
        <v>1.3620000000000001</v>
      </c>
      <c r="J253" s="14">
        <f t="shared" ca="1" si="95"/>
        <v>3.1139999999999999</v>
      </c>
      <c r="K253" s="14">
        <f t="shared" ca="1" si="94"/>
        <v>-1.7770000000000001</v>
      </c>
      <c r="L253" s="14">
        <f t="shared" ca="1" si="94"/>
        <v>102.21600000000001</v>
      </c>
      <c r="M253" s="14">
        <f ca="1">(ABS(K253)+0.3*ABS(L253))*SIGN(K253)</f>
        <v>-32.441800000000001</v>
      </c>
      <c r="N253" s="14">
        <f ca="1">(ABS(L253)+0.3*ABS(K253))*SIGN(L253)</f>
        <v>102.74910000000001</v>
      </c>
      <c r="O253" s="14">
        <f ca="1">F253+M253</f>
        <v>-40.639800000000001</v>
      </c>
      <c r="P253" s="14">
        <f ca="1">F253-M253</f>
        <v>24.2438</v>
      </c>
      <c r="Q253" s="14">
        <f ca="1">F253+N253</f>
        <v>94.551100000000019</v>
      </c>
      <c r="R253" s="14">
        <f ca="1">F253-N253</f>
        <v>-110.94710000000001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-3.8450000000000002</v>
      </c>
      <c r="F254" s="14">
        <f t="shared" ca="1" si="95"/>
        <v>-2.653</v>
      </c>
      <c r="G254" s="14">
        <f t="shared" ca="1" si="95"/>
        <v>56.994999999999997</v>
      </c>
      <c r="H254" s="14">
        <f t="shared" ca="1" si="95"/>
        <v>0.158</v>
      </c>
      <c r="I254" s="14">
        <f t="shared" ca="1" si="95"/>
        <v>2.0419999999999998</v>
      </c>
      <c r="J254" s="14">
        <f t="shared" ca="1" si="95"/>
        <v>4.6660000000000004</v>
      </c>
      <c r="K254" s="14">
        <f t="shared" ca="1" si="94"/>
        <v>59.036999999999999</v>
      </c>
      <c r="L254" s="14">
        <f t="shared" ca="1" si="94"/>
        <v>4.8240000000000007</v>
      </c>
      <c r="M254" s="14">
        <f ca="1">(ABS(K254)+0.3*ABS(L254))*SIGN(K254)</f>
        <v>60.484200000000001</v>
      </c>
      <c r="N254" s="14">
        <f ca="1">(ABS(L254)+0.3*ABS(K254))*SIGN(L254)</f>
        <v>22.5351</v>
      </c>
      <c r="O254" s="14">
        <f ca="1">F254+M254</f>
        <v>57.831200000000003</v>
      </c>
      <c r="P254" s="14">
        <f ca="1">F254-M254</f>
        <v>-63.1372</v>
      </c>
      <c r="Q254" s="14">
        <f ca="1">F254+N254</f>
        <v>19.882100000000001</v>
      </c>
      <c r="R254" s="14">
        <f ca="1">F254-N254</f>
        <v>-25.188099999999999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-1423.893</v>
      </c>
      <c r="F255" s="14">
        <f ca="1">F241+L241</f>
        <v>-928.60700000000008</v>
      </c>
      <c r="G255" s="14">
        <f ca="1">G241</f>
        <v>67.585000000000008</v>
      </c>
      <c r="H255" s="14">
        <f ca="1">H241</f>
        <v>358.61599999999999</v>
      </c>
      <c r="I255" s="14">
        <f ca="1">I241</f>
        <v>7.5050000000000008</v>
      </c>
      <c r="J255" s="14">
        <f ca="1">J241</f>
        <v>17.152999999999999</v>
      </c>
      <c r="K255" s="14">
        <f t="shared" ca="1" si="94"/>
        <v>75.09</v>
      </c>
      <c r="L255" s="14">
        <f t="shared" ca="1" si="94"/>
        <v>375.76900000000001</v>
      </c>
      <c r="M255" s="14">
        <f ca="1">(ABS(K255)+0.3*ABS(L255))*SIGN(K255)</f>
        <v>187.82069999999999</v>
      </c>
      <c r="N255" s="14">
        <f ca="1">(ABS(L255)+0.3*ABS(K255))*SIGN(L255)</f>
        <v>398.29599999999999</v>
      </c>
      <c r="O255" s="14">
        <f ca="1">F255+M255</f>
        <v>-740.7863000000001</v>
      </c>
      <c r="P255" s="14">
        <f ca="1">F255-M255</f>
        <v>-1116.4277000000002</v>
      </c>
      <c r="Q255" s="14">
        <f ca="1">F255+N255</f>
        <v>-530.31100000000015</v>
      </c>
      <c r="R255" s="14">
        <f ca="1">F255-N255</f>
        <v>-1326.903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4</v>
      </c>
      <c r="D258" s="1" t="s">
        <v>54</v>
      </c>
      <c r="E258" s="17">
        <f ca="1">E244</f>
        <v>-15.5196875</v>
      </c>
      <c r="F258" s="4">
        <f t="shared" ref="F258:I259" ca="1" si="96">O244</f>
        <v>-52.97189375</v>
      </c>
      <c r="G258" s="4">
        <f t="shared" ca="1" si="96"/>
        <v>32.010768750000004</v>
      </c>
      <c r="H258" s="18">
        <f t="shared" ca="1" si="96"/>
        <v>123.96233124999999</v>
      </c>
      <c r="I258" s="18">
        <f t="shared" ca="1" si="96"/>
        <v>-144.92345624999999</v>
      </c>
      <c r="J258" s="4">
        <f>INDEX($N$327:$N$338,MATCH(A260,$L$327:$L$338,-1),1)</f>
        <v>148.40799999999999</v>
      </c>
      <c r="K258" s="17">
        <f ca="1">MAX(ABS(F258),IF(J258="---",0,0.3*J258))</f>
        <v>52.97189375</v>
      </c>
      <c r="L258" s="17">
        <f ca="1">MAX(ABS(G258),IF(J258="---",0,0.3*J258))</f>
        <v>44.522399999999998</v>
      </c>
      <c r="M258" s="17">
        <f ca="1">MAX(ABS(H258),J258)</f>
        <v>148.40799999999999</v>
      </c>
      <c r="N258" s="17">
        <f ca="1">MAX(ABS(I258),J258)</f>
        <v>148.40799999999999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</v>
      </c>
      <c r="R258" s="19">
        <f ca="1">MAX(L258-$Z226*(1-((0.48*$Z225+L260)/(0.48*$Z225))^2),0)/(($F226-2*$F227)*$O$2)*1000</f>
        <v>0</v>
      </c>
      <c r="S258" s="19">
        <f ca="1">MAX(M258-$Z226*(1-((0.48*$Z225+M260)/(0.48*$Z225))^2),0)/(($F226-2*$F227)*$O$2)*1000</f>
        <v>1.1941549209141047E-2</v>
      </c>
      <c r="T258" s="19">
        <f ca="1">MAX(N258-$Z226*(1-((0.48*$Z225+N260)/(0.48*$Z225))^2),0)/(($F226-2*$F227)*$O$2)*1000</f>
        <v>0</v>
      </c>
      <c r="U258" s="17">
        <f ca="1">MAX(P258:T258)</f>
        <v>1.1941549209141047E-2</v>
      </c>
      <c r="V258" s="47">
        <v>9.42</v>
      </c>
      <c r="W258" s="8">
        <f>2*V258*$O$2/10</f>
        <v>737.21739130434787</v>
      </c>
      <c r="X258" s="4">
        <f>W258*(F226-2*F227)/200</f>
        <v>228.53739130434784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-4.8474062500000006</v>
      </c>
      <c r="F259" s="18">
        <f t="shared" ca="1" si="96"/>
        <v>75.167824999999993</v>
      </c>
      <c r="G259" s="18">
        <f t="shared" ca="1" si="96"/>
        <v>-81.943950000000001</v>
      </c>
      <c r="H259" s="4">
        <f t="shared" ca="1" si="96"/>
        <v>25.871549999999999</v>
      </c>
      <c r="I259" s="4">
        <f t="shared" ca="1" si="96"/>
        <v>-32.647675</v>
      </c>
      <c r="J259" s="4">
        <f>INDEX($O$327:$O$338,MATCH(A260,$L$327:$L$338,-1),1)</f>
        <v>180.38800000000001</v>
      </c>
      <c r="K259" s="17">
        <f ca="1">MAX(ABS(F259),J259)</f>
        <v>180.38800000000001</v>
      </c>
      <c r="L259" s="17">
        <f ca="1">MAX(ABS(G259),J259)</f>
        <v>180.38800000000001</v>
      </c>
      <c r="M259" s="17">
        <f ca="1">MAX(ABS(H259),IF(J259="---",0,0.3*J259))</f>
        <v>54.116399999999999</v>
      </c>
      <c r="N259" s="17">
        <f ca="1">MAX(ABS(I259),IF(J259="---",0,0.3*J259))</f>
        <v>54.116399999999999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11.510087550262837</v>
      </c>
      <c r="R259" s="19">
        <f ca="1">MAX(L259-$Z227*(1-((0.48*$Z225+L260)/(0.48*$Z225))^2),0)/(($F225-2*$F227)*$O$2)*1000</f>
        <v>9.1585446061448703</v>
      </c>
      <c r="S259" s="19">
        <f ca="1">MAX(M259-$Z227*(1-((0.48*$Z225+M260)/(0.48*$Z225))^2),0)/(($F225-2*$F227)*$O$2)*1000</f>
        <v>0</v>
      </c>
      <c r="T259" s="19">
        <f ca="1">MAX(N259-$Z227*(1-((0.48*$Z225+N260)/(0.48*$Z225))^2),0)/(($F225-2*$F227)*$O$2)*1000</f>
        <v>0</v>
      </c>
      <c r="U259" s="17">
        <f ca="1">MAX(P259:T259)</f>
        <v>11.510087550262837</v>
      </c>
      <c r="V259" s="47">
        <v>10.3</v>
      </c>
      <c r="W259" s="8">
        <f>2*V259*$O$2/10</f>
        <v>806.08695652173924</v>
      </c>
      <c r="X259" s="4">
        <f>W259*(F225-2*F227)/200</f>
        <v>88.669565217391323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-1406.1480000000001</v>
      </c>
      <c r="F260" s="8">
        <f ca="1">O248</f>
        <v>-727.13630000000012</v>
      </c>
      <c r="G260" s="8">
        <f ca="1">P248</f>
        <v>-1102.7777000000001</v>
      </c>
      <c r="H260" s="8">
        <f ca="1">Q248</f>
        <v>-516.66100000000006</v>
      </c>
      <c r="I260" s="8">
        <f ca="1">R248</f>
        <v>-1313.2530000000002</v>
      </c>
      <c r="K260" s="17">
        <f ca="1">F260</f>
        <v>-727.13630000000012</v>
      </c>
      <c r="L260" s="17">
        <f ca="1">G260</f>
        <v>-1102.7777000000001</v>
      </c>
      <c r="M260" s="17">
        <f ca="1">H260</f>
        <v>-516.66100000000006</v>
      </c>
      <c r="N260" s="17">
        <f ca="1">I260</f>
        <v>-1313.2530000000002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478.31599749246931</v>
      </c>
      <c r="K261" s="4">
        <f ca="1">($Z226+$X258)*(1-ABS((0.48*$Z225+K260)/(0.48*$Z225+$W258))^(1+1/(1+$W258/$Z225)))</f>
        <v>415.72213773046718</v>
      </c>
      <c r="L261" s="4">
        <f ca="1">($Z226+$X258)*(1-ABS((0.48*$Z225+L260)/(0.48*$Z225+$W258))^(1+1/(1+$W258/$Z225)))</f>
        <v>462.70887002334121</v>
      </c>
      <c r="M261" s="4">
        <f ca="1">($Z226+$X258)*(1-ABS((0.48*$Z225+M260)/(0.48*$Z225+$W258))^(1+1/(1+$W258/$Z225)))</f>
        <v>377.78658972774269</v>
      </c>
      <c r="N261" s="4">
        <f ca="1">($Z226+$X258)*(1-ABS((0.48*$Z225+N260)/(0.48*$Z225+$W258))^(1+1/(1+$W258/$Z225)))</f>
        <v>476.02936742706345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195.71933623821181</v>
      </c>
      <c r="K262" s="4">
        <f ca="1">($Z227+$X259)*(1-ABS((0.48*$Z225+K260)/(0.48*$Z225+$W259))^(1+1/(1+$W259/$Z225)))</f>
        <v>171.10089193454382</v>
      </c>
      <c r="L262" s="4">
        <f ca="1">($Z227+$X259)*(1-ABS((0.48*$Z225+L260)/(0.48*$Z225+$W259))^(1+1/(1+$W259/$Z225)))</f>
        <v>189.51311592422059</v>
      </c>
      <c r="M262" s="4">
        <f ca="1">($Z227+$X259)*(1-ABS((0.48*$Z225+M260)/(0.48*$Z225+$W259))^(1+1/(1+$W259/$Z225)))</f>
        <v>156.33063638639285</v>
      </c>
      <c r="N262" s="4">
        <f ca="1">($Z227+$X259)*(1-ABS((0.48*$Z225+N260)/(0.48*$Z225+$W259))^(1+1/(1+$W259/$Z225)))</f>
        <v>194.79703056378352</v>
      </c>
    </row>
    <row r="263" spans="1:27" x14ac:dyDescent="0.2">
      <c r="A263" t="str">
        <f ca="1">IF(MAX(E263:N263)&gt;1,"non verificato","verificato")</f>
        <v>non verificato</v>
      </c>
      <c r="D263" s="1" t="s">
        <v>78</v>
      </c>
      <c r="E263" s="3">
        <f ca="1">ABS(E258/E261)^1.5+ABS(E259/E262)^1.5</f>
        <v>9.7423096599033657E-3</v>
      </c>
      <c r="K263" s="3">
        <f ca="1">ABS(K258/K261)^1.5+ABS(K259/K262)^1.5</f>
        <v>1.1279973466678872</v>
      </c>
      <c r="L263" s="3">
        <f ca="1">ABS(L258/L261)^1.5+ABS(L259/L262)^1.5</f>
        <v>0.95849842893039017</v>
      </c>
      <c r="M263" s="3">
        <f ca="1">ABS(M258/M261)^1.5+ABS(M259/M262)^1.5</f>
        <v>0.44988600366692566</v>
      </c>
      <c r="N263" s="3">
        <f ca="1">ABS(N258/N261)^1.5+ABS(N259/N262)^1.5</f>
        <v>0.32050113365434152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16.2116875</v>
      </c>
      <c r="F266" s="4">
        <f t="shared" ref="F266:I267" ca="1" si="97">O251</f>
        <v>52.69129375</v>
      </c>
      <c r="G266" s="4">
        <f t="shared" ca="1" si="97"/>
        <v>-31.022168749999995</v>
      </c>
      <c r="H266" s="18">
        <f t="shared" ca="1" si="97"/>
        <v>-121.86913125000001</v>
      </c>
      <c r="I266" s="18">
        <f t="shared" ca="1" si="97"/>
        <v>143.53825625000002</v>
      </c>
      <c r="J266" s="4">
        <f>INDEX($N$327:$N$338,MATCH(A260,$L$327:$L$338,-1)+1,1)</f>
        <v>241.16299999999998</v>
      </c>
      <c r="K266" s="17">
        <f ca="1">MAX(ABS(F266),IF(J266="---",0,0.3*J266))</f>
        <v>72.348899999999986</v>
      </c>
      <c r="L266" s="17">
        <f ca="1">MAX(ABS(G266),IF(J266="---",0,0.3*J266))</f>
        <v>72.348899999999986</v>
      </c>
      <c r="M266" s="17">
        <f ca="1">MAX(ABS(H266),J266)</f>
        <v>241.16299999999998</v>
      </c>
      <c r="N266" s="17">
        <f ca="1">MAX(ABS(I266),J266)</f>
        <v>241.16299999999998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0</v>
      </c>
      <c r="U266" s="17">
        <f ca="1">MAX(P266:T266)</f>
        <v>0</v>
      </c>
      <c r="V266" s="47">
        <v>9.42</v>
      </c>
      <c r="W266" s="8">
        <f>2*V266*$O$2/10</f>
        <v>737.21739130434787</v>
      </c>
      <c r="X266" s="4">
        <f>W266*(F226-2*F227)/200</f>
        <v>228.53739130434784</v>
      </c>
    </row>
    <row r="267" spans="1:27" x14ac:dyDescent="0.2">
      <c r="D267" s="1" t="s">
        <v>55</v>
      </c>
      <c r="E267" s="17">
        <f ca="1">E252</f>
        <v>5.1504062500000005</v>
      </c>
      <c r="F267" s="18">
        <f t="shared" ca="1" si="97"/>
        <v>-75.190825000000004</v>
      </c>
      <c r="G267" s="18">
        <f t="shared" ca="1" si="97"/>
        <v>82.210950000000011</v>
      </c>
      <c r="H267" s="4">
        <f t="shared" ca="1" si="97"/>
        <v>-25.820350000000001</v>
      </c>
      <c r="I267" s="4">
        <f t="shared" ca="1" si="97"/>
        <v>32.840474999999998</v>
      </c>
      <c r="J267" s="4">
        <f>INDEX($O$327:$O$338,MATCH(A260,$L$327:$L$338,-1)+1,1)</f>
        <v>293.13049999999998</v>
      </c>
      <c r="K267" s="17">
        <f ca="1">MAX(ABS(F267),J267)</f>
        <v>293.13049999999998</v>
      </c>
      <c r="L267" s="17">
        <f ca="1">MAX(ABS(G267),J267)</f>
        <v>293.13049999999998</v>
      </c>
      <c r="M267" s="17">
        <f ca="1">MAX(ABS(H267),IF(J267="---",0,0.3*J267))</f>
        <v>87.939149999999998</v>
      </c>
      <c r="N267" s="17">
        <f ca="1">MAX(ABS(I267),IF(J267="---",0,0.3*J267))</f>
        <v>87.939149999999998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0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0</v>
      </c>
      <c r="V267" s="47">
        <v>10.3</v>
      </c>
      <c r="W267" s="8">
        <f>2*V267*$O$2/10</f>
        <v>806.08695652173924</v>
      </c>
      <c r="X267" s="4">
        <f>W267*(F225-2*F227)/200</f>
        <v>88.669565217391323</v>
      </c>
    </row>
    <row r="268" spans="1:27" x14ac:dyDescent="0.2">
      <c r="D268" s="1" t="s">
        <v>12</v>
      </c>
      <c r="E268" s="20">
        <f ca="1">E255</f>
        <v>-1423.893</v>
      </c>
      <c r="F268" s="8">
        <f ca="1">O255</f>
        <v>-740.7863000000001</v>
      </c>
      <c r="G268" s="8">
        <f ca="1">P255</f>
        <v>-1116.4277000000002</v>
      </c>
      <c r="H268" s="8">
        <f ca="1">Q255</f>
        <v>-530.31100000000015</v>
      </c>
      <c r="I268" s="8">
        <f ca="1">R255</f>
        <v>-1326.903</v>
      </c>
      <c r="K268" s="17">
        <f ca="1">F268</f>
        <v>-740.7863000000001</v>
      </c>
      <c r="L268" s="17">
        <f ca="1">G268</f>
        <v>-1116.4277000000002</v>
      </c>
      <c r="M268" s="17">
        <f ca="1">H268</f>
        <v>-530.31100000000015</v>
      </c>
      <c r="N268" s="17">
        <f ca="1">I268</f>
        <v>-1326.903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478.4314149705296</v>
      </c>
      <c r="K269" s="4">
        <f ca="1">($Z226+$X266)*(1-ABS((0.48*$Z225+K268)/(0.48*$Z225+$W266))^(1+1/(1+$W266/$Z225)))</f>
        <v>417.9052562158098</v>
      </c>
      <c r="L269" s="4">
        <f ca="1">($Z226+$X266)*(1-ABS((0.48*$Z225+L268)/(0.48*$Z225+$W266))^(1+1/(1+$W266/$Z225)))</f>
        <v>463.87800662300566</v>
      </c>
      <c r="M269" s="4">
        <f ca="1">($Z226+$X266)*(1-ABS((0.48*$Z225+M268)/(0.48*$Z225+$W266))^(1+1/(1+$W266/$Z225)))</f>
        <v>380.48597573271616</v>
      </c>
      <c r="N269" s="4">
        <f ca="1">($Z226+$X266)*(1-ABS((0.48*$Z225+N268)/(0.48*$Z225+$W266))^(1+1/(1+$W266/$Z225)))</f>
        <v>476.52058677789222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195.7670313166465</v>
      </c>
      <c r="K270" s="4">
        <f ca="1">($Z227+$X267)*(1-ABS((0.48*$Z225+K268)/(0.48*$Z225+$W267))^(1+1/(1+$W267/$Z225)))</f>
        <v>171.9527719258173</v>
      </c>
      <c r="L270" s="4">
        <f ca="1">($Z227+$X267)*(1-ABS((0.48*$Z225+L268)/(0.48*$Z225+$W267))^(1+1/(1+$W267/$Z225)))</f>
        <v>189.9745460895478</v>
      </c>
      <c r="M270" s="4">
        <f ca="1">($Z227+$X267)*(1-ABS((0.48*$Z225+M268)/(0.48*$Z225+$W267))^(1+1/(1+$W267/$Z225)))</f>
        <v>157.3799057887372</v>
      </c>
      <c r="N270" s="4">
        <f ca="1">($Z227+$X267)*(1-ABS((0.48*$Z225+N268)/(0.48*$Z225+$W267))^(1+1/(1+$W267/$Z225)))</f>
        <v>194.99398807083642</v>
      </c>
    </row>
    <row r="271" spans="1:27" x14ac:dyDescent="0.2">
      <c r="A271" t="str">
        <f ca="1">IF(MAX(E271:N271)&gt;1,"non verificato","verificato")</f>
        <v>non verificato</v>
      </c>
      <c r="D271" s="7" t="s">
        <v>78</v>
      </c>
      <c r="E271" s="3">
        <f ca="1">ABS(E266/E269)^1.5+ABS(E267/E270)^1.5</f>
        <v>1.0504829484578872E-2</v>
      </c>
      <c r="K271" s="3">
        <f ca="1">ABS(K266/K269)^1.5+ABS(K267/K270)^1.5</f>
        <v>2.2977899081699644</v>
      </c>
      <c r="L271" s="3">
        <f ca="1">ABS(L266/L269)^1.5+ABS(L267/L270)^1.5</f>
        <v>1.9782691516619733</v>
      </c>
      <c r="M271" s="3">
        <f ca="1">ABS(M266/M269)^1.5+ABS(M267/M270)^1.5</f>
        <v>0.92229810849365468</v>
      </c>
      <c r="N271" s="3">
        <f ca="1">ABS(N266/N269)^1.5+ABS(N267/N270)^1.5</f>
        <v>0.66289375160474651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4</v>
      </c>
      <c r="D274" t="s">
        <v>22</v>
      </c>
      <c r="E274" s="1" t="s">
        <v>23</v>
      </c>
      <c r="F274" s="44">
        <v>30</v>
      </c>
      <c r="G274" t="s">
        <v>24</v>
      </c>
      <c r="H274" t="s">
        <v>25</v>
      </c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70</v>
      </c>
      <c r="G275" t="s">
        <v>24</v>
      </c>
      <c r="H275" t="s">
        <v>33</v>
      </c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249.9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t="s">
        <v>39</v>
      </c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107.1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98">INDEX(O$4:O$27,$W274,1)</f>
        <v>-11.381</v>
      </c>
      <c r="F279" s="4">
        <f t="shared" ca="1" si="98"/>
        <v>-7.5990000000000002</v>
      </c>
      <c r="G279" s="4">
        <f t="shared" ca="1" si="98"/>
        <v>-0.51900000000000002</v>
      </c>
      <c r="H279" s="4">
        <f t="shared" ca="1" si="98"/>
        <v>145.05500000000001</v>
      </c>
      <c r="I279" s="4">
        <f t="shared" ca="1" si="98"/>
        <v>2.2599999999999998</v>
      </c>
      <c r="J279" s="4">
        <f t="shared" ca="1" si="98"/>
        <v>5.165</v>
      </c>
    </row>
    <row r="280" spans="1:27" x14ac:dyDescent="0.2">
      <c r="D280" s="1" t="s">
        <v>55</v>
      </c>
      <c r="E280" s="4">
        <f t="shared" ref="E280:J280" ca="1" si="99">INDEX(E$4:E$27,$W274,1)</f>
        <v>-3.0009999999999999</v>
      </c>
      <c r="F280" s="4">
        <f t="shared" ca="1" si="99"/>
        <v>-2.0409999999999999</v>
      </c>
      <c r="G280" s="4">
        <f t="shared" ca="1" si="99"/>
        <v>71.915999999999997</v>
      </c>
      <c r="H280" s="4">
        <f t="shared" ca="1" si="99"/>
        <v>0.11</v>
      </c>
      <c r="I280" s="4">
        <f t="shared" ca="1" si="99"/>
        <v>2.3319999999999999</v>
      </c>
      <c r="J280" s="4">
        <f t="shared" ca="1" si="99"/>
        <v>5.33</v>
      </c>
    </row>
    <row r="281" spans="1:27" x14ac:dyDescent="0.2">
      <c r="D281" s="1" t="s">
        <v>56</v>
      </c>
      <c r="E281" s="4">
        <f t="shared" ref="E281:J281" ca="1" si="100">INDEX(O$4:O$27,$W274+2,1)</f>
        <v>-4.8460000000000001</v>
      </c>
      <c r="F281" s="4">
        <f t="shared" ca="1" si="100"/>
        <v>-3.2360000000000002</v>
      </c>
      <c r="G281" s="4">
        <f t="shared" ca="1" si="100"/>
        <v>-0.44400000000000001</v>
      </c>
      <c r="H281" s="4">
        <f t="shared" ca="1" si="100"/>
        <v>120.482</v>
      </c>
      <c r="I281" s="4">
        <f t="shared" ca="1" si="100"/>
        <v>1.829</v>
      </c>
      <c r="J281" s="4">
        <f t="shared" ca="1" si="100"/>
        <v>4.181</v>
      </c>
    </row>
    <row r="282" spans="1:27" x14ac:dyDescent="0.2">
      <c r="D282" s="1" t="s">
        <v>57</v>
      </c>
      <c r="E282" s="4">
        <f t="shared" ref="E282:J282" ca="1" si="101">INDEX(E$4:E$27,$W274+2,1)</f>
        <v>-1.444</v>
      </c>
      <c r="F282" s="4">
        <f t="shared" ca="1" si="101"/>
        <v>-0.97399999999999998</v>
      </c>
      <c r="G282" s="4">
        <f t="shared" ca="1" si="101"/>
        <v>39.805</v>
      </c>
      <c r="H282" s="4">
        <f t="shared" ca="1" si="101"/>
        <v>6.2E-2</v>
      </c>
      <c r="I282" s="4">
        <f t="shared" ca="1" si="101"/>
        <v>1.292</v>
      </c>
      <c r="J282" s="4">
        <f t="shared" ca="1" si="101"/>
        <v>2.9540000000000002</v>
      </c>
      <c r="M282" t="s">
        <v>58</v>
      </c>
    </row>
    <row r="283" spans="1:27" x14ac:dyDescent="0.2">
      <c r="D283" s="1" t="s">
        <v>12</v>
      </c>
      <c r="E283" s="4">
        <f t="shared" ref="E283:J283" ca="1" si="102">INDEX(Y$4:Y$27,$W274+3,1)</f>
        <v>-1638.077</v>
      </c>
      <c r="F283" s="4">
        <f t="shared" ca="1" si="102"/>
        <v>-1052.606</v>
      </c>
      <c r="G283" s="4">
        <f t="shared" ca="1" si="102"/>
        <v>100.607</v>
      </c>
      <c r="H283" s="4">
        <f t="shared" ca="1" si="102"/>
        <v>476.91399999999999</v>
      </c>
      <c r="I283" s="4">
        <f t="shared" ca="1" si="102"/>
        <v>10.343999999999999</v>
      </c>
      <c r="J283" s="4">
        <f t="shared" ca="1" si="102"/>
        <v>23.645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3">INDEX(O$4:O$27,$W274+1,1)</f>
        <v>6.5490000000000004</v>
      </c>
      <c r="F286" s="4">
        <f t="shared" ca="1" si="103"/>
        <v>4.3739999999999997</v>
      </c>
      <c r="G286" s="4">
        <f t="shared" ca="1" si="103"/>
        <v>1.1240000000000001</v>
      </c>
      <c r="H286" s="4">
        <f t="shared" ca="1" si="103"/>
        <v>-300.72800000000001</v>
      </c>
      <c r="I286" s="4">
        <f t="shared" ca="1" si="103"/>
        <v>-4.5069999999999997</v>
      </c>
      <c r="J286" s="4">
        <f t="shared" ca="1" si="103"/>
        <v>-10.303000000000001</v>
      </c>
    </row>
    <row r="287" spans="1:27" x14ac:dyDescent="0.2">
      <c r="D287" s="1" t="s">
        <v>55</v>
      </c>
      <c r="E287" s="4">
        <f t="shared" ref="E287:J287" ca="1" si="104">INDEX(E$4:E$27,$W274+1,1)</f>
        <v>2.343</v>
      </c>
      <c r="F287" s="4">
        <f t="shared" ca="1" si="104"/>
        <v>1.5640000000000001</v>
      </c>
      <c r="G287" s="4">
        <f t="shared" ca="1" si="104"/>
        <v>-75.361000000000004</v>
      </c>
      <c r="H287" s="4">
        <f t="shared" ca="1" si="104"/>
        <v>-0.11799999999999999</v>
      </c>
      <c r="I287" s="4">
        <f t="shared" ca="1" si="104"/>
        <v>-2.4489999999999998</v>
      </c>
      <c r="J287" s="4">
        <f t="shared" ca="1" si="104"/>
        <v>-5.5979999999999999</v>
      </c>
    </row>
    <row r="288" spans="1:27" x14ac:dyDescent="0.2">
      <c r="D288" s="1" t="s">
        <v>56</v>
      </c>
      <c r="E288" s="4">
        <f ca="1">E281</f>
        <v>-4.8460000000000001</v>
      </c>
      <c r="F288" s="4">
        <f t="shared" ref="F288:J290" ca="1" si="105">F281</f>
        <v>-3.2360000000000002</v>
      </c>
      <c r="G288" s="4">
        <f t="shared" ca="1" si="105"/>
        <v>-0.44400000000000001</v>
      </c>
      <c r="H288" s="4">
        <f t="shared" ca="1" si="105"/>
        <v>120.482</v>
      </c>
      <c r="I288" s="4">
        <f t="shared" ca="1" si="105"/>
        <v>1.829</v>
      </c>
      <c r="J288" s="4">
        <f t="shared" ca="1" si="105"/>
        <v>4.181</v>
      </c>
    </row>
    <row r="289" spans="1:27" x14ac:dyDescent="0.2">
      <c r="D289" s="1" t="s">
        <v>57</v>
      </c>
      <c r="E289" s="4">
        <f ca="1">E282</f>
        <v>-1.444</v>
      </c>
      <c r="F289" s="4">
        <f t="shared" ca="1" si="105"/>
        <v>-0.97399999999999998</v>
      </c>
      <c r="G289" s="4">
        <f t="shared" ca="1" si="105"/>
        <v>39.805</v>
      </c>
      <c r="H289" s="4">
        <f t="shared" ca="1" si="105"/>
        <v>6.2E-2</v>
      </c>
      <c r="I289" s="4">
        <f t="shared" ca="1" si="105"/>
        <v>1.292</v>
      </c>
      <c r="J289" s="4">
        <f t="shared" ca="1" si="105"/>
        <v>2.9540000000000002</v>
      </c>
    </row>
    <row r="290" spans="1:27" x14ac:dyDescent="0.2">
      <c r="D290" s="1" t="s">
        <v>12</v>
      </c>
      <c r="E290" s="4">
        <f ca="1">E283</f>
        <v>-1638.077</v>
      </c>
      <c r="F290" s="4">
        <f t="shared" ca="1" si="105"/>
        <v>-1052.606</v>
      </c>
      <c r="G290" s="4">
        <f t="shared" ca="1" si="105"/>
        <v>100.607</v>
      </c>
      <c r="H290" s="4">
        <f t="shared" ca="1" si="105"/>
        <v>476.91399999999999</v>
      </c>
      <c r="I290" s="4">
        <f t="shared" ca="1" si="105"/>
        <v>10.343999999999999</v>
      </c>
      <c r="J290" s="4">
        <f t="shared" ca="1" si="105"/>
        <v>23.645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06">E279-(E279-E286)/$M276*$M274</f>
        <v>-9.9272162162162161</v>
      </c>
      <c r="F293" s="14">
        <f t="shared" ca="1" si="106"/>
        <v>-6.6282162162162166</v>
      </c>
      <c r="G293" s="14">
        <f t="shared" ca="1" si="106"/>
        <v>-0.38578378378378375</v>
      </c>
      <c r="H293" s="14">
        <f t="shared" ca="1" si="106"/>
        <v>108.91043243243243</v>
      </c>
      <c r="I293" s="14">
        <f t="shared" ca="1" si="106"/>
        <v>1.7113243243243241</v>
      </c>
      <c r="J293" s="14">
        <f t="shared" ca="1" si="106"/>
        <v>3.9108378378378381</v>
      </c>
      <c r="K293" s="14">
        <f ca="1">(ABS(G293)+ABS(I293))*SIGN(G293)</f>
        <v>-2.0971081081081078</v>
      </c>
      <c r="L293" s="14">
        <f ca="1">(ABS(H293)+ABS(J293))*SIGN(H293)</f>
        <v>112.82127027027026</v>
      </c>
      <c r="M293" s="14">
        <f ca="1">(ABS(K293)+0.3*ABS(L293))*SIGN(K293)</f>
        <v>-35.943489189189187</v>
      </c>
      <c r="N293" s="14">
        <f ca="1">(ABS(L293)+0.3*ABS(K293))*SIGN(L293)</f>
        <v>113.45040270270269</v>
      </c>
      <c r="O293" s="14">
        <f ca="1">F293+M293</f>
        <v>-42.571705405405403</v>
      </c>
      <c r="P293" s="14">
        <f ca="1">F293-M293</f>
        <v>29.31527297297297</v>
      </c>
      <c r="Q293" s="14">
        <f ca="1">F293+N293</f>
        <v>106.82218648648647</v>
      </c>
      <c r="R293" s="14">
        <f ca="1">F293-N293</f>
        <v>-120.07861891891891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07">E280-(E280-E287)/$M276*$M274</f>
        <v>-2.5677027027027028</v>
      </c>
      <c r="F294" s="14">
        <f t="shared" ca="1" si="107"/>
        <v>-1.7487027027027027</v>
      </c>
      <c r="G294" s="14">
        <f t="shared" ca="1" si="107"/>
        <v>59.974621621621623</v>
      </c>
      <c r="H294" s="14">
        <f t="shared" ca="1" si="107"/>
        <v>9.1513513513513514E-2</v>
      </c>
      <c r="I294" s="14">
        <f t="shared" ca="1" si="107"/>
        <v>1.9443513513513513</v>
      </c>
      <c r="J294" s="14">
        <f t="shared" ca="1" si="107"/>
        <v>4.4439459459459458</v>
      </c>
      <c r="K294" s="14">
        <f t="shared" ref="K294:L297" ca="1" si="108">(ABS(G294)+ABS(I294))*SIGN(G294)</f>
        <v>61.918972972972973</v>
      </c>
      <c r="L294" s="14">
        <f t="shared" ca="1" si="108"/>
        <v>4.5354594594594593</v>
      </c>
      <c r="M294" s="14">
        <f ca="1">(ABS(K294)+0.3*ABS(L294))*SIGN(K294)</f>
        <v>63.279610810810809</v>
      </c>
      <c r="N294" s="14">
        <f ca="1">(ABS(L294)+0.3*ABS(K294))*SIGN(L294)</f>
        <v>23.111151351351353</v>
      </c>
      <c r="O294" s="14">
        <f ca="1">F294+M294</f>
        <v>61.530908108108108</v>
      </c>
      <c r="P294" s="14">
        <f ca="1">F294-M294</f>
        <v>-65.02831351351351</v>
      </c>
      <c r="Q294" s="14">
        <f ca="1">F294+N294</f>
        <v>21.362448648648652</v>
      </c>
      <c r="R294" s="14">
        <f ca="1">F294-N294</f>
        <v>-24.859854054054054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09">E281</f>
        <v>-4.8460000000000001</v>
      </c>
      <c r="F295" s="14">
        <f t="shared" ca="1" si="109"/>
        <v>-3.2360000000000002</v>
      </c>
      <c r="G295" s="14">
        <f t="shared" ca="1" si="109"/>
        <v>-0.44400000000000001</v>
      </c>
      <c r="H295" s="14">
        <f t="shared" ca="1" si="109"/>
        <v>120.482</v>
      </c>
      <c r="I295" s="14">
        <f t="shared" ca="1" si="109"/>
        <v>1.829</v>
      </c>
      <c r="J295" s="14">
        <f t="shared" ca="1" si="109"/>
        <v>4.181</v>
      </c>
      <c r="K295" s="14">
        <f t="shared" ca="1" si="108"/>
        <v>-2.2730000000000001</v>
      </c>
      <c r="L295" s="14">
        <f t="shared" ca="1" si="108"/>
        <v>124.663</v>
      </c>
      <c r="M295" s="14">
        <f ca="1">(ABS(K295)+0.3*ABS(L295))*SIGN(K295)</f>
        <v>-39.671900000000001</v>
      </c>
      <c r="N295" s="14">
        <f ca="1">(ABS(L295)+0.3*ABS(K295))*SIGN(L295)</f>
        <v>125.3449</v>
      </c>
      <c r="O295" s="14">
        <f ca="1">F295+M295</f>
        <v>-42.907899999999998</v>
      </c>
      <c r="P295" s="14">
        <f ca="1">F295-M295</f>
        <v>36.435900000000004</v>
      </c>
      <c r="Q295" s="14">
        <f ca="1">F295+N295</f>
        <v>122.10889999999999</v>
      </c>
      <c r="R295" s="14">
        <f ca="1">F295-N295</f>
        <v>-128.58089999999999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09"/>
        <v>-1.444</v>
      </c>
      <c r="F296" s="14">
        <f t="shared" ca="1" si="109"/>
        <v>-0.97399999999999998</v>
      </c>
      <c r="G296" s="14">
        <f t="shared" ca="1" si="109"/>
        <v>39.805</v>
      </c>
      <c r="H296" s="14">
        <f t="shared" ca="1" si="109"/>
        <v>6.2E-2</v>
      </c>
      <c r="I296" s="14">
        <f t="shared" ca="1" si="109"/>
        <v>1.292</v>
      </c>
      <c r="J296" s="14">
        <f t="shared" ca="1" si="109"/>
        <v>2.9540000000000002</v>
      </c>
      <c r="K296" s="14">
        <f t="shared" ca="1" si="108"/>
        <v>41.097000000000001</v>
      </c>
      <c r="L296" s="14">
        <f t="shared" ca="1" si="108"/>
        <v>3.016</v>
      </c>
      <c r="M296" s="14">
        <f ca="1">(ABS(K296)+0.3*ABS(L296))*SIGN(K296)</f>
        <v>42.001800000000003</v>
      </c>
      <c r="N296" s="14">
        <f ca="1">(ABS(L296)+0.3*ABS(K296))*SIGN(L296)</f>
        <v>15.3451</v>
      </c>
      <c r="O296" s="14">
        <f ca="1">F296+M296</f>
        <v>41.027800000000006</v>
      </c>
      <c r="P296" s="14">
        <f ca="1">F296-M296</f>
        <v>-42.9758</v>
      </c>
      <c r="Q296" s="14">
        <f ca="1">F296+N296</f>
        <v>14.3711</v>
      </c>
      <c r="R296" s="14">
        <f ca="1">F296-N296</f>
        <v>-16.319099999999999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-1754.1020000000001</v>
      </c>
      <c r="F297" s="14">
        <f ca="1">F283+L283</f>
        <v>-1141.856</v>
      </c>
      <c r="G297" s="14">
        <f t="shared" ca="1" si="109"/>
        <v>100.607</v>
      </c>
      <c r="H297" s="14">
        <f t="shared" ca="1" si="109"/>
        <v>476.91399999999999</v>
      </c>
      <c r="I297" s="14">
        <f t="shared" ca="1" si="109"/>
        <v>10.343999999999999</v>
      </c>
      <c r="J297" s="14">
        <f t="shared" ca="1" si="109"/>
        <v>23.645</v>
      </c>
      <c r="K297" s="14">
        <f t="shared" ca="1" si="108"/>
        <v>110.95099999999999</v>
      </c>
      <c r="L297" s="14">
        <f t="shared" ca="1" si="108"/>
        <v>500.55899999999997</v>
      </c>
      <c r="M297" s="14">
        <f ca="1">(ABS(K297)+0.3*ABS(L297))*SIGN(K297)</f>
        <v>261.11869999999999</v>
      </c>
      <c r="N297" s="14">
        <f ca="1">(ABS(L297)+0.3*ABS(K297))*SIGN(L297)</f>
        <v>533.84429999999998</v>
      </c>
      <c r="O297" s="14">
        <f ca="1">F297+M297</f>
        <v>-880.7373</v>
      </c>
      <c r="P297" s="14">
        <f ca="1">F297-M297</f>
        <v>-1402.9747</v>
      </c>
      <c r="Q297" s="14">
        <f ca="1">F297+N297</f>
        <v>-608.01170000000002</v>
      </c>
      <c r="R297" s="14">
        <f ca="1">F297-N297</f>
        <v>-1675.7003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0">E286+(E279-E286)/$M276*$M275</f>
        <v>6.5490000000000004</v>
      </c>
      <c r="F300" s="14">
        <f t="shared" ca="1" si="110"/>
        <v>4.3739999999999997</v>
      </c>
      <c r="G300" s="14">
        <f t="shared" ca="1" si="110"/>
        <v>1.1240000000000001</v>
      </c>
      <c r="H300" s="14">
        <f t="shared" ca="1" si="110"/>
        <v>-300.72800000000001</v>
      </c>
      <c r="I300" s="14">
        <f t="shared" ca="1" si="110"/>
        <v>-4.5069999999999997</v>
      </c>
      <c r="J300" s="14">
        <f t="shared" ca="1" si="110"/>
        <v>-10.303000000000001</v>
      </c>
      <c r="K300" s="14">
        <f ca="1">(ABS(G300)+ABS(I300))*SIGN(G300)</f>
        <v>5.6310000000000002</v>
      </c>
      <c r="L300" s="14">
        <f ca="1">(ABS(H300)+ABS(J300))*SIGN(H300)</f>
        <v>-311.03100000000001</v>
      </c>
      <c r="M300" s="14">
        <f ca="1">(ABS(K300)+0.3*ABS(L300))*SIGN(K300)</f>
        <v>98.940299999999993</v>
      </c>
      <c r="N300" s="14">
        <f ca="1">(ABS(L300)+0.3*ABS(K300))*SIGN(L300)</f>
        <v>-312.72030000000001</v>
      </c>
      <c r="O300" s="14">
        <f ca="1">F300+M300</f>
        <v>103.31429999999999</v>
      </c>
      <c r="P300" s="14">
        <f ca="1">F300-M300</f>
        <v>-94.566299999999998</v>
      </c>
      <c r="Q300" s="14">
        <f ca="1">F300+N300</f>
        <v>-308.34629999999999</v>
      </c>
      <c r="R300" s="14">
        <f ca="1">F300-N300</f>
        <v>317.09430000000003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1">E287+(E280-E287)/$M276*$M275</f>
        <v>2.343</v>
      </c>
      <c r="F301" s="14">
        <f t="shared" ca="1" si="111"/>
        <v>1.5640000000000001</v>
      </c>
      <c r="G301" s="14">
        <f t="shared" ca="1" si="111"/>
        <v>-75.361000000000004</v>
      </c>
      <c r="H301" s="14">
        <f t="shared" ca="1" si="111"/>
        <v>-0.11799999999999999</v>
      </c>
      <c r="I301" s="14">
        <f t="shared" ca="1" si="111"/>
        <v>-2.4489999999999998</v>
      </c>
      <c r="J301" s="14">
        <f t="shared" ca="1" si="111"/>
        <v>-5.5979999999999999</v>
      </c>
      <c r="K301" s="14">
        <f t="shared" ref="K301:L304" ca="1" si="112">(ABS(G301)+ABS(I301))*SIGN(G301)</f>
        <v>-77.81</v>
      </c>
      <c r="L301" s="14">
        <f t="shared" ca="1" si="112"/>
        <v>-5.7160000000000002</v>
      </c>
      <c r="M301" s="14">
        <f ca="1">(ABS(K301)+0.3*ABS(L301))*SIGN(K301)</f>
        <v>-79.524799999999999</v>
      </c>
      <c r="N301" s="14">
        <f ca="1">(ABS(L301)+0.3*ABS(K301))*SIGN(L301)</f>
        <v>-29.059000000000001</v>
      </c>
      <c r="O301" s="14">
        <f ca="1">F301+M301</f>
        <v>-77.960800000000006</v>
      </c>
      <c r="P301" s="14">
        <f ca="1">F301-M301</f>
        <v>81.088799999999992</v>
      </c>
      <c r="Q301" s="14">
        <f ca="1">F301+N301</f>
        <v>-27.495000000000001</v>
      </c>
      <c r="R301" s="14">
        <f ca="1">F301-N301</f>
        <v>30.623000000000001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-4.8460000000000001</v>
      </c>
      <c r="F302" s="14">
        <f t="shared" ref="F302:J303" ca="1" si="113">F295</f>
        <v>-3.2360000000000002</v>
      </c>
      <c r="G302" s="14">
        <f t="shared" ca="1" si="113"/>
        <v>-0.44400000000000001</v>
      </c>
      <c r="H302" s="14">
        <f t="shared" ca="1" si="113"/>
        <v>120.482</v>
      </c>
      <c r="I302" s="14">
        <f t="shared" ca="1" si="113"/>
        <v>1.829</v>
      </c>
      <c r="J302" s="14">
        <f t="shared" ca="1" si="113"/>
        <v>4.181</v>
      </c>
      <c r="K302" s="14">
        <f t="shared" ca="1" si="112"/>
        <v>-2.2730000000000001</v>
      </c>
      <c r="L302" s="14">
        <f t="shared" ca="1" si="112"/>
        <v>124.663</v>
      </c>
      <c r="M302" s="14">
        <f ca="1">(ABS(K302)+0.3*ABS(L302))*SIGN(K302)</f>
        <v>-39.671900000000001</v>
      </c>
      <c r="N302" s="14">
        <f ca="1">(ABS(L302)+0.3*ABS(K302))*SIGN(L302)</f>
        <v>125.3449</v>
      </c>
      <c r="O302" s="14">
        <f ca="1">F302+M302</f>
        <v>-42.907899999999998</v>
      </c>
      <c r="P302" s="14">
        <f ca="1">F302-M302</f>
        <v>36.435900000000004</v>
      </c>
      <c r="Q302" s="14">
        <f ca="1">F302+N302</f>
        <v>122.10889999999999</v>
      </c>
      <c r="R302" s="14">
        <f ca="1">F302-N302</f>
        <v>-128.58089999999999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-1.444</v>
      </c>
      <c r="F303" s="14">
        <f t="shared" ca="1" si="113"/>
        <v>-0.97399999999999998</v>
      </c>
      <c r="G303" s="14">
        <f t="shared" ca="1" si="113"/>
        <v>39.805</v>
      </c>
      <c r="H303" s="14">
        <f t="shared" ca="1" si="113"/>
        <v>6.2E-2</v>
      </c>
      <c r="I303" s="14">
        <f t="shared" ca="1" si="113"/>
        <v>1.292</v>
      </c>
      <c r="J303" s="14">
        <f t="shared" ca="1" si="113"/>
        <v>2.9540000000000002</v>
      </c>
      <c r="K303" s="14">
        <f t="shared" ca="1" si="112"/>
        <v>41.097000000000001</v>
      </c>
      <c r="L303" s="14">
        <f t="shared" ca="1" si="112"/>
        <v>3.016</v>
      </c>
      <c r="M303" s="14">
        <f ca="1">(ABS(K303)+0.3*ABS(L303))*SIGN(K303)</f>
        <v>42.001800000000003</v>
      </c>
      <c r="N303" s="14">
        <f ca="1">(ABS(L303)+0.3*ABS(K303))*SIGN(L303)</f>
        <v>15.3451</v>
      </c>
      <c r="O303" s="14">
        <f ca="1">F303+M303</f>
        <v>41.027800000000006</v>
      </c>
      <c r="P303" s="14">
        <f ca="1">F303-M303</f>
        <v>-42.9758</v>
      </c>
      <c r="Q303" s="14">
        <f ca="1">F303+N303</f>
        <v>14.3711</v>
      </c>
      <c r="R303" s="14">
        <f ca="1">F303-N303</f>
        <v>-16.319099999999999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-1777.307</v>
      </c>
      <c r="F304" s="14">
        <f ca="1">F290+L290</f>
        <v>-1159.7059999999999</v>
      </c>
      <c r="G304" s="14">
        <f ca="1">G290</f>
        <v>100.607</v>
      </c>
      <c r="H304" s="14">
        <f ca="1">H290</f>
        <v>476.91399999999999</v>
      </c>
      <c r="I304" s="14">
        <f ca="1">I290</f>
        <v>10.343999999999999</v>
      </c>
      <c r="J304" s="14">
        <f ca="1">J290</f>
        <v>23.645</v>
      </c>
      <c r="K304" s="14">
        <f t="shared" ca="1" si="112"/>
        <v>110.95099999999999</v>
      </c>
      <c r="L304" s="14">
        <f t="shared" ca="1" si="112"/>
        <v>500.55899999999997</v>
      </c>
      <c r="M304" s="14">
        <f ca="1">(ABS(K304)+0.3*ABS(L304))*SIGN(K304)</f>
        <v>261.11869999999999</v>
      </c>
      <c r="N304" s="14">
        <f ca="1">(ABS(L304)+0.3*ABS(K304))*SIGN(L304)</f>
        <v>533.84429999999998</v>
      </c>
      <c r="O304" s="14">
        <f ca="1">F304+M304</f>
        <v>-898.58729999999991</v>
      </c>
      <c r="P304" s="14">
        <f ca="1">F304-M304</f>
        <v>-1420.8246999999999</v>
      </c>
      <c r="Q304" s="14">
        <f ca="1">F304+N304</f>
        <v>-625.86169999999993</v>
      </c>
      <c r="R304" s="14">
        <f ca="1">F304-N304</f>
        <v>-1693.5502999999999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4</v>
      </c>
      <c r="D307" s="1" t="s">
        <v>54</v>
      </c>
      <c r="E307" s="17">
        <f ca="1">E293</f>
        <v>-9.9272162162162161</v>
      </c>
      <c r="F307" s="4">
        <f t="shared" ref="F307:I308" ca="1" si="114">O293</f>
        <v>-42.571705405405403</v>
      </c>
      <c r="G307" s="4">
        <f t="shared" ca="1" si="114"/>
        <v>29.31527297297297</v>
      </c>
      <c r="H307" s="18">
        <f t="shared" ca="1" si="114"/>
        <v>106.82218648648647</v>
      </c>
      <c r="I307" s="18">
        <f t="shared" ca="1" si="114"/>
        <v>-120.07861891891891</v>
      </c>
      <c r="J307" s="4">
        <f>INDEX($N$327:$N$338,MATCH(A309,$L$327:$L$338,-1),1)</f>
        <v>129.857</v>
      </c>
      <c r="K307" s="17">
        <f ca="1">MAX(ABS(F307),IF(J307="---",0,0.3*J307))</f>
        <v>42.571705405405403</v>
      </c>
      <c r="L307" s="17">
        <f ca="1">MAX(ABS(G307),IF(J307="---",0,0.3*J307))</f>
        <v>38.957099999999997</v>
      </c>
      <c r="M307" s="17">
        <f ca="1">MAX(ABS(H307),J307)</f>
        <v>129.857</v>
      </c>
      <c r="N307" s="17">
        <f ca="1">MAX(ABS(I307),J307)</f>
        <v>129.857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0</v>
      </c>
      <c r="S307" s="19">
        <f ca="1">MAX(M307-$Z275*(1-((0.48*$Z274+M309)/(0.48*$Z274))^2),0)/(($F275-2*$F276)*$O$2)*1000</f>
        <v>0</v>
      </c>
      <c r="T307" s="19">
        <f ca="1">MAX(N307-$Z275*(1-((0.48*$Z274+N309)/(0.48*$Z274))^2),0)/(($F275-2*$F276)*$O$2)*1000</f>
        <v>0</v>
      </c>
      <c r="U307" s="17">
        <f ca="1">MAX(P307:T307)</f>
        <v>0</v>
      </c>
      <c r="V307" s="47">
        <v>9.42</v>
      </c>
      <c r="W307" s="8">
        <f>2*V307*$O$2/10</f>
        <v>737.21739130434787</v>
      </c>
      <c r="X307" s="4">
        <f>W307*(F275-2*F276)/200</f>
        <v>228.53739130434784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-2.5677027027027028</v>
      </c>
      <c r="F308" s="18">
        <f t="shared" ca="1" si="114"/>
        <v>61.530908108108108</v>
      </c>
      <c r="G308" s="18">
        <f t="shared" ca="1" si="114"/>
        <v>-65.02831351351351</v>
      </c>
      <c r="H308" s="4">
        <f t="shared" ca="1" si="114"/>
        <v>21.362448648648652</v>
      </c>
      <c r="I308" s="4">
        <f t="shared" ca="1" si="114"/>
        <v>-24.859854054054054</v>
      </c>
      <c r="J308" s="4">
        <f>INDEX($O$327:$O$338,MATCH(A309,$L$327:$L$338,-1),1)</f>
        <v>157.83949999999999</v>
      </c>
      <c r="K308" s="17">
        <f ca="1">MAX(ABS(F308),J308)</f>
        <v>157.83949999999999</v>
      </c>
      <c r="L308" s="17">
        <f ca="1">MAX(ABS(G308),J308)</f>
        <v>157.83949999999999</v>
      </c>
      <c r="M308" s="17">
        <f ca="1">MAX(ABS(H308),IF(J308="---",0,0.3*J308))</f>
        <v>47.351849999999992</v>
      </c>
      <c r="N308" s="17">
        <f ca="1">MAX(ABS(I308),IF(J308="---",0,0.3*J308))</f>
        <v>47.351849999999992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7.721187846070916</v>
      </c>
      <c r="R308" s="19">
        <f ca="1">MAX(L308-$Z276*(1-((0.48*$Z274+L309)/(0.48*$Z274))^2),0)/(($F274-2*$F276)*$O$2)*1000</f>
        <v>5.8978031230694716</v>
      </c>
      <c r="S308" s="19">
        <f ca="1">MAX(M308-$Z276*(1-((0.48*$Z274+M309)/(0.48*$Z274))^2),0)/(($F274-2*$F276)*$O$2)*1000</f>
        <v>0</v>
      </c>
      <c r="T308" s="19">
        <f ca="1">MAX(N308-$Z276*(1-((0.48*$Z274+N309)/(0.48*$Z274))^2),0)/(($F274-2*$F276)*$O$2)*1000</f>
        <v>0</v>
      </c>
      <c r="U308" s="17">
        <f ca="1">MAX(P308:T308)</f>
        <v>7.721187846070916</v>
      </c>
      <c r="V308" s="47">
        <v>10.3</v>
      </c>
      <c r="W308" s="8">
        <f>2*V308*$O$2/10</f>
        <v>806.08695652173924</v>
      </c>
      <c r="X308" s="4">
        <f>W308*(F274-2*F276)/200</f>
        <v>88.669565217391323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-1754.1020000000001</v>
      </c>
      <c r="F309" s="8">
        <f ca="1">O297</f>
        <v>-880.7373</v>
      </c>
      <c r="G309" s="8">
        <f ca="1">P297</f>
        <v>-1402.9747</v>
      </c>
      <c r="H309" s="8">
        <f ca="1">Q297</f>
        <v>-608.01170000000002</v>
      </c>
      <c r="I309" s="8">
        <f ca="1">R297</f>
        <v>-1675.7003</v>
      </c>
      <c r="K309" s="17">
        <f ca="1">F309</f>
        <v>-880.7373</v>
      </c>
      <c r="L309" s="17">
        <f ca="1">G309</f>
        <v>-1402.9747</v>
      </c>
      <c r="M309" s="17">
        <f ca="1">H309</f>
        <v>-608.01170000000002</v>
      </c>
      <c r="N309" s="17">
        <f ca="1">I309</f>
        <v>-1675.7003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462.63214719746935</v>
      </c>
      <c r="K310" s="4">
        <f ca="1">($Z275+$X307)*(1-ABS((0.48*$Z274+K309)/(0.48*$Z274+$W307))^(1+1/(1+$W307/$Z274)))</f>
        <v>438.2736613797224</v>
      </c>
      <c r="L310" s="4">
        <f ca="1">($Z275+$X307)*(1-ABS((0.48*$Z274+L309)/(0.48*$Z274+$W307))^(1+1/(1+$W307/$Z274)))</f>
        <v>478.28241045627385</v>
      </c>
      <c r="M310" s="4">
        <f ca="1">($Z275+$X307)*(1-ABS((0.48*$Z274+M309)/(0.48*$Z274+$W307))^(1+1/(1+$W307/$Z274)))</f>
        <v>395.22605085074878</v>
      </c>
      <c r="N310" s="4">
        <f ca="1">($Z275+$X307)*(1-ABS((0.48*$Z274+N309)/(0.48*$Z274+$W307))^(1+1/(1+$W307/$Z274)))</f>
        <v>468.80654163163251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189.4828452160734</v>
      </c>
      <c r="K311" s="4">
        <f ca="1">($Z276+$X308)*(1-ABS((0.48*$Z274+K309)/(0.48*$Z274+$W308))^(1+1/(1+$W308/$Z274)))</f>
        <v>179.91424858741684</v>
      </c>
      <c r="L311" s="4">
        <f ca="1">($Z276+$X308)*(1-ABS((0.48*$Z274+L309)/(0.48*$Z274+$W308))^(1+1/(1+$W308/$Z274)))</f>
        <v>195.70556576687386</v>
      </c>
      <c r="M311" s="4">
        <f ca="1">($Z276+$X308)*(1-ABS((0.48*$Z274+M309)/(0.48*$Z274+$W308))^(1+1/(1+$W308/$Z274)))</f>
        <v>163.11379059487749</v>
      </c>
      <c r="N311" s="4">
        <f ca="1">($Z276+$X308)*(1-ABS((0.48*$Z274+N309)/(0.48*$Z274+$W308))^(1+1/(1+$W308/$Z274)))</f>
        <v>191.9233747084339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4.7207863286753216E-3</v>
      </c>
      <c r="K312" s="3">
        <f ca="1">ABS(K307/K310)^1.5+ABS(K308/K311)^1.5</f>
        <v>0.85199611242591355</v>
      </c>
      <c r="L312" s="3">
        <f ca="1">ABS(L307/L310)^1.5+ABS(L308/L311)^1.5</f>
        <v>0.74754676259267316</v>
      </c>
      <c r="M312" s="3">
        <f ca="1">ABS(M307/M310)^1.5+ABS(M308/M311)^1.5</f>
        <v>0.34474618334738383</v>
      </c>
      <c r="N312" s="3">
        <f ca="1">ABS(N307/N310)^1.5+ABS(N308/N311)^1.5</f>
        <v>0.26833331080730471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6.5490000000000004</v>
      </c>
      <c r="F315" s="4">
        <f t="shared" ref="F315:I316" ca="1" si="115">O300</f>
        <v>103.31429999999999</v>
      </c>
      <c r="G315" s="4">
        <f t="shared" ca="1" si="115"/>
        <v>-94.566299999999998</v>
      </c>
      <c r="H315" s="18">
        <f t="shared" ca="1" si="115"/>
        <v>-308.34629999999999</v>
      </c>
      <c r="I315" s="18">
        <f t="shared" ca="1" si="115"/>
        <v>317.09430000000003</v>
      </c>
      <c r="J315" s="4" t="str">
        <f>INDEX($N$327:$N$338,MATCH(A309,$L$327:$L$338,-1)+1,1)</f>
        <v>---</v>
      </c>
      <c r="K315" s="17">
        <f ca="1">MAX(ABS(F315),IF(J315="---",0,0.3*J315))</f>
        <v>103.31429999999999</v>
      </c>
      <c r="L315" s="17">
        <f ca="1">MAX(ABS(G315),IF(J315="---",0,0.3*J315))</f>
        <v>94.566299999999998</v>
      </c>
      <c r="M315" s="17">
        <f ca="1">MAX(ABS(H315),J315)</f>
        <v>308.34629999999999</v>
      </c>
      <c r="N315" s="17">
        <f ca="1">MAX(ABS(I315),J315)</f>
        <v>317.09430000000003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3.1258601153656427</v>
      </c>
      <c r="U315" s="17">
        <f ca="1">MAX(P315:T315)</f>
        <v>3.1258601153656427</v>
      </c>
      <c r="V315" s="47">
        <v>9.42</v>
      </c>
      <c r="W315" s="8">
        <f>2*V315*$O$2/10</f>
        <v>737.21739130434787</v>
      </c>
      <c r="X315" s="4">
        <f>W315*(F275-2*F276)/200</f>
        <v>228.53739130434784</v>
      </c>
    </row>
    <row r="316" spans="1:27" x14ac:dyDescent="0.2">
      <c r="D316" s="1" t="s">
        <v>55</v>
      </c>
      <c r="E316" s="17">
        <f ca="1">E301</f>
        <v>2.343</v>
      </c>
      <c r="F316" s="18">
        <f t="shared" ca="1" si="115"/>
        <v>-77.960800000000006</v>
      </c>
      <c r="G316" s="18">
        <f t="shared" ca="1" si="115"/>
        <v>81.088799999999992</v>
      </c>
      <c r="H316" s="4">
        <f t="shared" ca="1" si="115"/>
        <v>-27.495000000000001</v>
      </c>
      <c r="I316" s="4">
        <f t="shared" ca="1" si="115"/>
        <v>30.623000000000001</v>
      </c>
      <c r="J316" s="4" t="str">
        <f>INDEX($O$327:$O$338,MATCH(A309,$L$327:$L$338,-1)+1,1)</f>
        <v>---</v>
      </c>
      <c r="K316" s="17">
        <f ca="1">MAX(ABS(F316),J316)</f>
        <v>77.960800000000006</v>
      </c>
      <c r="L316" s="17">
        <f ca="1">MAX(ABS(G316),J316)</f>
        <v>81.088799999999992</v>
      </c>
      <c r="M316" s="17">
        <f ca="1">MAX(ABS(H316),IF(J316="---",0,0.3*J316))</f>
        <v>27.495000000000001</v>
      </c>
      <c r="N316" s="17">
        <f ca="1">MAX(ABS(I316),IF(J316="---",0,0.3*J316))</f>
        <v>30.623000000000001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0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0</v>
      </c>
      <c r="V316" s="47">
        <v>10.3</v>
      </c>
      <c r="W316" s="8">
        <f>2*V316*$O$2/10</f>
        <v>806.08695652173924</v>
      </c>
      <c r="X316" s="4">
        <f>W316*(F274-2*F276)/200</f>
        <v>88.669565217391323</v>
      </c>
    </row>
    <row r="317" spans="1:27" x14ac:dyDescent="0.2">
      <c r="D317" s="1" t="s">
        <v>12</v>
      </c>
      <c r="E317" s="20">
        <f ca="1">E304</f>
        <v>-1777.307</v>
      </c>
      <c r="F317" s="8">
        <f ca="1">O304</f>
        <v>-898.58729999999991</v>
      </c>
      <c r="G317" s="8">
        <f ca="1">P304</f>
        <v>-1420.8246999999999</v>
      </c>
      <c r="H317" s="8">
        <f ca="1">Q304</f>
        <v>-625.86169999999993</v>
      </c>
      <c r="I317" s="8">
        <f ca="1">R304</f>
        <v>-1693.5502999999999</v>
      </c>
      <c r="K317" s="17">
        <f ca="1">F317</f>
        <v>-898.58729999999991</v>
      </c>
      <c r="L317" s="17">
        <f ca="1">G317</f>
        <v>-1420.8246999999999</v>
      </c>
      <c r="M317" s="17">
        <f ca="1">H317</f>
        <v>-625.86169999999993</v>
      </c>
      <c r="N317" s="17">
        <f ca="1">I317</f>
        <v>-1693.5502999999999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460.5486359849213</v>
      </c>
      <c r="K318" s="4">
        <f ca="1">($Z275+$X315)*(1-ABS((0.48*$Z274+K317)/(0.48*$Z274+$W315))^(1+1/(1+$W315/$Z274)))</f>
        <v>440.60262329892811</v>
      </c>
      <c r="L318" s="4">
        <f ca="1">($Z275+$X315)*(1-ABS((0.48*$Z274+L317)/(0.48*$Z274+$W315))^(1+1/(1+$W315/$Z274)))</f>
        <v>478.42106290435754</v>
      </c>
      <c r="M318" s="4">
        <f ca="1">($Z275+$X315)*(1-ABS((0.48*$Z274+M317)/(0.48*$Z274+$W315))^(1+1/(1+$W315/$Z274)))</f>
        <v>398.46060713834464</v>
      </c>
      <c r="N318" s="4">
        <f ca="1">($Z275+$X315)*(1-ABS((0.48*$Z274+N317)/(0.48*$Z274+$W315))^(1+1/(1+$W315/$Z274)))</f>
        <v>467.52038343871573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188.66124052345131</v>
      </c>
      <c r="K319" s="4">
        <f ca="1">($Z276+$X316)*(1-ABS((0.48*$Z274+K317)/(0.48*$Z274+$W316))^(1+1/(1+$W316/$Z274)))</f>
        <v>180.82641454616098</v>
      </c>
      <c r="L319" s="4">
        <f ca="1">($Z276+$X316)*(1-ABS((0.48*$Z274+L317)/(0.48*$Z274+$W316))^(1+1/(1+$W316/$Z274)))</f>
        <v>195.76269830827556</v>
      </c>
      <c r="M319" s="4">
        <f ca="1">($Z276+$X316)*(1-ABS((0.48*$Z274+M317)/(0.48*$Z274+$W316))^(1+1/(1+$W316/$Z274)))</f>
        <v>164.37308714261218</v>
      </c>
      <c r="N319" s="4">
        <f ca="1">($Z276+$X316)*(1-ABS((0.48*$Z274+N317)/(0.48*$Z274+$W316))^(1+1/(1+$W316/$Z274)))</f>
        <v>191.41415881512737</v>
      </c>
    </row>
    <row r="320" spans="1:27" x14ac:dyDescent="0.2">
      <c r="A320" t="str">
        <f ca="1">IF(MAX(E320:N320)&gt;1,"non verificato","verificato")</f>
        <v>verificato</v>
      </c>
      <c r="D320" s="7" t="s">
        <v>78</v>
      </c>
      <c r="E320" s="3">
        <f ca="1">ABS(E315/E318)^1.5+ABS(E316/E319)^1.5</f>
        <v>3.079695466544137E-3</v>
      </c>
      <c r="K320" s="3">
        <f ca="1">ABS(K315/K318)^1.5+ABS(K316/K319)^1.5</f>
        <v>0.39663363578839672</v>
      </c>
      <c r="L320" s="3">
        <f ca="1">ABS(L315/L318)^1.5+ABS(L316/L319)^1.5</f>
        <v>0.35447138024225211</v>
      </c>
      <c r="M320" s="3">
        <f ca="1">ABS(M315/M318)^1.5+ABS(M316/M319)^1.5</f>
        <v>0.74915039740783562</v>
      </c>
      <c r="N320" s="3">
        <f ca="1">ABS(N315/N318)^1.5+ABS(N316/N319)^1.5</f>
        <v>0.62256519312378189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247.89999999999998</v>
      </c>
      <c r="F328" s="7" t="s">
        <v>87</v>
      </c>
      <c r="G328" s="48">
        <v>157.80000000000001</v>
      </c>
      <c r="H328" s="6" t="s">
        <v>45</v>
      </c>
      <c r="I328" s="50">
        <v>0.52</v>
      </c>
      <c r="M328" s="6" t="s">
        <v>60</v>
      </c>
      <c r="N328" s="19">
        <f>IF(I328="","",G328*$H$325*I328)</f>
        <v>106.67280000000001</v>
      </c>
      <c r="O328" s="19">
        <f>IF(I328="","",E328*$H$325*I328)</f>
        <v>167.5804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98.467200000000005</v>
      </c>
      <c r="O329" s="19">
        <f>IF(I330="","",IF(I328="","---",E328*$H$325*I329))</f>
        <v>154.68959999999998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247.89999999999998</v>
      </c>
      <c r="F330" s="7" t="s">
        <v>87</v>
      </c>
      <c r="G330" s="48">
        <v>180.3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128.91450000000003</v>
      </c>
      <c r="O330" s="19">
        <f>IF(I330="","",E330*$H$325*I330)</f>
        <v>177.24850000000001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105.4755</v>
      </c>
      <c r="O331" s="19">
        <f>IF(I332="","",IF(I330="","---",E330*$H$325*I331))</f>
        <v>145.02149999999997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295</v>
      </c>
      <c r="F332" s="7" t="s">
        <v>87</v>
      </c>
      <c r="G332" s="48">
        <v>258.89999999999998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188.47920000000002</v>
      </c>
      <c r="O332" s="19">
        <f>IF(I332="","",E332*$H$325*I332)</f>
        <v>214.76000000000002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148.09079999999997</v>
      </c>
      <c r="O333" s="19">
        <f>IF(I334="","",IF(I332="","---",E332*$H$325*I333))</f>
        <v>168.73999999999998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346.9</v>
      </c>
      <c r="F334" s="7" t="s">
        <v>87</v>
      </c>
      <c r="G334" s="48">
        <v>285.39999999999998</v>
      </c>
      <c r="H334" s="6" t="s">
        <v>45</v>
      </c>
      <c r="I334" s="51">
        <v>0.6</v>
      </c>
      <c r="M334" s="6" t="s">
        <v>60</v>
      </c>
      <c r="N334" s="19">
        <f>IF(I334="","",G334*$H$325*I334)</f>
        <v>222.61199999999999</v>
      </c>
      <c r="O334" s="19">
        <f>IF(I334="","",E334*$H$325*I334)</f>
        <v>270.58199999999999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148.40799999999999</v>
      </c>
      <c r="O335" s="19">
        <f>IF(I336="","",IF(I334="","---",E334*$H$325*I335))</f>
        <v>180.38800000000001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346.9</v>
      </c>
      <c r="F336" s="7" t="s">
        <v>87</v>
      </c>
      <c r="G336" s="48">
        <v>285.39999999999998</v>
      </c>
      <c r="H336" s="6" t="s">
        <v>45</v>
      </c>
      <c r="I336" s="50">
        <v>0.65</v>
      </c>
      <c r="M336" s="6" t="s">
        <v>60</v>
      </c>
      <c r="N336" s="19">
        <f>IF(I336="","",G336*$H$325*I336)</f>
        <v>241.16299999999998</v>
      </c>
      <c r="O336" s="19">
        <f>IF(I336="","",E336*$H$325*I336)</f>
        <v>293.13049999999998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129.857</v>
      </c>
      <c r="O337" s="19">
        <f>IF(I336="","---",E336*$H$325*I337)</f>
        <v>157.83949999999999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125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-120.8</v>
      </c>
      <c r="G342" s="89">
        <v>-120.8</v>
      </c>
      <c r="H342" s="131">
        <f>IF((ABS(G342)+F343)&gt;(ABS(F342)+G343),(ABS(G342)+F343),(ABS(F342)+G343))</f>
        <v>247.89999999999998</v>
      </c>
      <c r="I342" s="89">
        <v>0</v>
      </c>
      <c r="J342" s="89">
        <v>-157.80000000000001</v>
      </c>
      <c r="K342" s="131">
        <f>IF((ABS(J342)+I343)&gt;(ABS(I342)+J343),(ABS(J342)+I343),(ABS(I342)+J343))</f>
        <v>157.80000000000001</v>
      </c>
    </row>
    <row r="343" spans="4:15" x14ac:dyDescent="0.2">
      <c r="D343" s="122"/>
      <c r="E343" s="90" t="s">
        <v>117</v>
      </c>
      <c r="F343" s="89">
        <v>127.1</v>
      </c>
      <c r="G343" s="89">
        <v>127.1</v>
      </c>
      <c r="H343" s="132"/>
      <c r="I343" s="89">
        <v>0</v>
      </c>
      <c r="J343" s="89">
        <v>118.3</v>
      </c>
      <c r="K343" s="132"/>
    </row>
    <row r="344" spans="4:15" x14ac:dyDescent="0.2">
      <c r="D344" s="122">
        <v>4</v>
      </c>
      <c r="E344" s="90" t="s">
        <v>116</v>
      </c>
      <c r="F344" s="89">
        <v>-120.8</v>
      </c>
      <c r="G344" s="89">
        <v>-120.8</v>
      </c>
      <c r="H344" s="131">
        <f>IF((ABS(G344)+F345)&gt;(ABS(F344)+G345),(ABS(G344)+F345),(ABS(F344)+G345))</f>
        <v>247.89999999999998</v>
      </c>
      <c r="I344" s="89">
        <v>0</v>
      </c>
      <c r="J344" s="89">
        <v>-180.3</v>
      </c>
      <c r="K344" s="131">
        <f>IF((ABS(J344)+I345)&gt;(ABS(I344)+J345),(ABS(J344)+I345),(ABS(I344)+J345))</f>
        <v>180.3</v>
      </c>
    </row>
    <row r="345" spans="4:15" x14ac:dyDescent="0.2">
      <c r="D345" s="122"/>
      <c r="E345" s="90" t="s">
        <v>117</v>
      </c>
      <c r="F345" s="89">
        <v>127.1</v>
      </c>
      <c r="G345" s="89">
        <v>127.1</v>
      </c>
      <c r="H345" s="132"/>
      <c r="I345" s="89">
        <v>0</v>
      </c>
      <c r="J345" s="89">
        <v>157.80000000000001</v>
      </c>
      <c r="K345" s="132"/>
    </row>
    <row r="346" spans="4:15" x14ac:dyDescent="0.2">
      <c r="D346" s="122">
        <v>3</v>
      </c>
      <c r="E346" s="90" t="s">
        <v>116</v>
      </c>
      <c r="F346" s="89">
        <v>-144.4</v>
      </c>
      <c r="G346" s="89">
        <v>-144.4</v>
      </c>
      <c r="H346" s="131">
        <f>IF((ABS(G346)+F347)&gt;(ABS(F346)+G347),(ABS(G346)+F347),(ABS(F346)+G347))</f>
        <v>295</v>
      </c>
      <c r="I346" s="89">
        <v>0</v>
      </c>
      <c r="J346" s="89">
        <v>-258.89999999999998</v>
      </c>
      <c r="K346" s="133">
        <f>IF((ABS(J346)+I347)&gt;(ABS(I346)+J347),(ABS(J346)+I347),(ABS(I346)+J347))</f>
        <v>258.89999999999998</v>
      </c>
    </row>
    <row r="347" spans="4:15" x14ac:dyDescent="0.2">
      <c r="D347" s="122"/>
      <c r="E347" s="90" t="s">
        <v>117</v>
      </c>
      <c r="F347" s="89">
        <v>150.6</v>
      </c>
      <c r="G347" s="92">
        <v>150.6</v>
      </c>
      <c r="H347" s="132"/>
      <c r="I347" s="89">
        <v>0</v>
      </c>
      <c r="J347" s="89">
        <v>232.4</v>
      </c>
      <c r="K347" s="134"/>
    </row>
    <row r="348" spans="4:15" x14ac:dyDescent="0.2">
      <c r="D348" s="122">
        <v>2</v>
      </c>
      <c r="E348" s="90" t="s">
        <v>116</v>
      </c>
      <c r="F348" s="89">
        <v>-144.4</v>
      </c>
      <c r="G348" s="89">
        <v>-196.3</v>
      </c>
      <c r="H348" s="131">
        <f>IF((ABS(G348)+F349)&gt;(ABS(F348)+G349),(ABS(G348)+F349),(ABS(F348)+G349))</f>
        <v>346.9</v>
      </c>
      <c r="I348" s="89">
        <v>0</v>
      </c>
      <c r="J348" s="89">
        <v>-285.39999999999998</v>
      </c>
      <c r="K348" s="131">
        <f>IF((ABS(J348)+I349)&gt;(ABS(I348)+J349),(ABS(J348)+I349),(ABS(I348)+J349))</f>
        <v>285.39999999999998</v>
      </c>
    </row>
    <row r="349" spans="4:15" x14ac:dyDescent="0.2">
      <c r="D349" s="122"/>
      <c r="E349" s="90" t="s">
        <v>117</v>
      </c>
      <c r="F349" s="89">
        <v>150.6</v>
      </c>
      <c r="G349" s="92">
        <v>150</v>
      </c>
      <c r="H349" s="132"/>
      <c r="I349" s="89">
        <v>0</v>
      </c>
      <c r="J349" s="89">
        <v>258.89999999999998</v>
      </c>
      <c r="K349" s="132"/>
    </row>
    <row r="350" spans="4:15" x14ac:dyDescent="0.2">
      <c r="D350" s="122">
        <v>1</v>
      </c>
      <c r="E350" s="90" t="s">
        <v>116</v>
      </c>
      <c r="F350" s="89">
        <v>-144.4</v>
      </c>
      <c r="G350" s="89">
        <v>-196.3</v>
      </c>
      <c r="H350" s="131">
        <f>IF((ABS(G350)+F351)&gt;(ABS(F350)+G351),(ABS(G350)+F351),(ABS(F350)+G351))</f>
        <v>346.9</v>
      </c>
      <c r="I350" s="89">
        <v>0</v>
      </c>
      <c r="J350" s="89">
        <v>-285.39999999999998</v>
      </c>
      <c r="K350" s="131">
        <f>IF((ABS(J350)+I351)&gt;(ABS(I350)+J351),(ABS(J350)+I351),(ABS(I350)+J351))</f>
        <v>285.39999999999998</v>
      </c>
    </row>
    <row r="351" spans="4:15" x14ac:dyDescent="0.2">
      <c r="D351" s="122"/>
      <c r="E351" s="90" t="s">
        <v>117</v>
      </c>
      <c r="F351" s="89">
        <v>150.6</v>
      </c>
      <c r="G351" s="92">
        <v>150</v>
      </c>
      <c r="H351" s="132"/>
      <c r="I351" s="89">
        <v>0</v>
      </c>
      <c r="J351" s="89">
        <v>285.39999999999998</v>
      </c>
      <c r="K351" s="132"/>
    </row>
    <row r="357" spans="6:6" x14ac:dyDescent="0.2">
      <c r="F357" s="7"/>
    </row>
  </sheetData>
  <sheetProtection selectLockedCells="1"/>
  <mergeCells count="20">
    <mergeCell ref="D348:D349"/>
    <mergeCell ref="H348:H349"/>
    <mergeCell ref="K348:K349"/>
    <mergeCell ref="D350:D351"/>
    <mergeCell ref="H350:H351"/>
    <mergeCell ref="K350:K351"/>
    <mergeCell ref="D344:D345"/>
    <mergeCell ref="H344:H345"/>
    <mergeCell ref="K344:K345"/>
    <mergeCell ref="D346:D347"/>
    <mergeCell ref="H346:H347"/>
    <mergeCell ref="K346:K347"/>
    <mergeCell ref="D342:D343"/>
    <mergeCell ref="H342:H343"/>
    <mergeCell ref="K342:K343"/>
    <mergeCell ref="D339:K339"/>
    <mergeCell ref="D340:D341"/>
    <mergeCell ref="E340:E341"/>
    <mergeCell ref="F340:H340"/>
    <mergeCell ref="I340:K340"/>
  </mergeCells>
  <conditionalFormatting sqref="E263 K263:N263 E271 K271:N271 E312 K312:N312 E320 K320:N320">
    <cfRule type="cellIs" dxfId="74" priority="5" stopIfTrue="1" operator="greaterThan">
      <formula>1</formula>
    </cfRule>
  </conditionalFormatting>
  <conditionalFormatting sqref="E214 K214:N214 E222 K222:N222">
    <cfRule type="cellIs" dxfId="73" priority="4" stopIfTrue="1" operator="greaterThan">
      <formula>1</formula>
    </cfRule>
  </conditionalFormatting>
  <conditionalFormatting sqref="E116 K116:N116 E124 K124:N124 E165 K165:N165 E173 K173:N173">
    <cfRule type="cellIs" dxfId="72" priority="3" stopIfTrue="1" operator="greaterThan">
      <formula>1</formula>
    </cfRule>
  </conditionalFormatting>
  <conditionalFormatting sqref="E67 K67:N67 E75 K75:N75">
    <cfRule type="cellIs" dxfId="71" priority="2" stopIfTrue="1" operator="greaterThan">
      <formula>1</formula>
    </cfRule>
  </conditionalFormatting>
  <conditionalFormatting sqref="E165 K165:N165 E173 K173:N173">
    <cfRule type="cellIs" dxfId="70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7"/>
  <sheetViews>
    <sheetView topLeftCell="B327" zoomScaleNormal="100" zoomScaleSheetLayoutView="93" workbookViewId="0">
      <selection activeCell="K342" sqref="K342:K351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5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5</v>
      </c>
      <c r="B4" s="21">
        <f ca="1">MATCH(C2,INDIRECT("Pilastri!B1:B"&amp;TRIM(S1)),0)</f>
        <v>98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31.986999999999998</v>
      </c>
      <c r="F4" s="22">
        <f ca="1">INDEX(Pilastri!$A$1:$K$10000,$B4,7)</f>
        <v>17.509</v>
      </c>
      <c r="G4" s="22">
        <f ca="1">INDEX(Pilastri!$A$1:$K$10000,$B4,8)</f>
        <v>65.066999999999993</v>
      </c>
      <c r="H4" s="22">
        <f ca="1">INDEX(Pilastri!$A$1:$K$10000,$B4,9)</f>
        <v>0.13500000000000001</v>
      </c>
      <c r="I4" s="22">
        <f ca="1">INDEX(Pilastri!$A$1:$K$10000,$B4,10)</f>
        <v>2.7570000000000001</v>
      </c>
      <c r="J4" s="22">
        <f ca="1">INDEX(Pilastri!$A$1:$K$10000,$B4,11)</f>
        <v>6.3019999999999996</v>
      </c>
      <c r="K4" s="21">
        <f ca="1">INDEX(Pilastri!$A$1:$K$10000,$L4,2)</f>
        <v>5</v>
      </c>
      <c r="L4" s="21">
        <f ca="1">MATCH(C2,INDIRECT("Pilastri!B"&amp;TRIM(S2)&amp;":B10000"),0)+S1</f>
        <v>722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-12.346</v>
      </c>
      <c r="P4" s="22">
        <f ca="1">INDEX(Pilastri!$A$1:$K$10000,$L4,7)</f>
        <v>-8.2309999999999999</v>
      </c>
      <c r="Q4" s="22">
        <f ca="1">INDEX(Pilastri!$A$1:$K$10000,$L4,8)</f>
        <v>-5.5E-2</v>
      </c>
      <c r="R4" s="22">
        <f ca="1">INDEX(Pilastri!$A$1:$K$10000,$L4,9)</f>
        <v>4.976</v>
      </c>
      <c r="S4" s="22">
        <f ca="1">INDEX(Pilastri!$A$1:$K$10000,$L4,10)</f>
        <v>0.20599999999999999</v>
      </c>
      <c r="T4" s="22">
        <f ca="1">INDEX(Pilastri!$A$1:$K$10000,$L4,11)</f>
        <v>0.47099999999999997</v>
      </c>
      <c r="U4" s="22"/>
      <c r="V4" s="36">
        <f ca="1">K4</f>
        <v>5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99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-39.417000000000002</v>
      </c>
      <c r="F5" s="25">
        <f ca="1">INDEX(Pilastri!$A$1:$K$10000,$B5,7)</f>
        <v>-18.734000000000002</v>
      </c>
      <c r="G5" s="25">
        <f ca="1">INDEX(Pilastri!$A$1:$K$10000,$B5,8)</f>
        <v>-30.997</v>
      </c>
      <c r="H5" s="25">
        <f ca="1">INDEX(Pilastri!$A$1:$K$10000,$B5,9)</f>
        <v>-0.06</v>
      </c>
      <c r="I5" s="25">
        <f ca="1">INDEX(Pilastri!$A$1:$K$10000,$B5,10)</f>
        <v>-1.47</v>
      </c>
      <c r="J5" s="25">
        <f ca="1">INDEX(Pilastri!$A$1:$K$10000,$B5,11)</f>
        <v>-3.359</v>
      </c>
      <c r="K5" s="24"/>
      <c r="L5" s="1">
        <f ca="1">L4+1</f>
        <v>723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12.124000000000001</v>
      </c>
      <c r="P5" s="25">
        <f ca="1">INDEX(Pilastri!$A$1:$K$10000,$L5,7)</f>
        <v>7.6719999999999997</v>
      </c>
      <c r="Q5" s="25">
        <f ca="1">INDEX(Pilastri!$A$1:$K$10000,$L5,8)</f>
        <v>-5.6000000000000001E-2</v>
      </c>
      <c r="R5" s="25">
        <f ca="1">INDEX(Pilastri!$A$1:$K$10000,$L5,9)</f>
        <v>3.94</v>
      </c>
      <c r="S5" s="25">
        <f ca="1">INDEX(Pilastri!$A$1:$K$10000,$L5,10)</f>
        <v>0.186</v>
      </c>
      <c r="T5" s="25">
        <f ca="1">INDEX(Pilastri!$A$1:$K$10000,$L5,11)</f>
        <v>0.42499999999999999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100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22.314</v>
      </c>
      <c r="F6" s="25">
        <f ca="1">INDEX(Pilastri!$A$1:$K$10000,$B6,7)</f>
        <v>11.326000000000001</v>
      </c>
      <c r="G6" s="25">
        <f ca="1">INDEX(Pilastri!$A$1:$K$10000,$B6,8)</f>
        <v>30.02</v>
      </c>
      <c r="H6" s="25">
        <f ca="1">INDEX(Pilastri!$A$1:$K$10000,$B6,9)</f>
        <v>6.0999999999999999E-2</v>
      </c>
      <c r="I6" s="25">
        <f ca="1">INDEX(Pilastri!$A$1:$K$10000,$B6,10)</f>
        <v>1.321</v>
      </c>
      <c r="J6" s="25">
        <f ca="1">INDEX(Pilastri!$A$1:$K$10000,$B6,11)</f>
        <v>3.0190000000000001</v>
      </c>
      <c r="K6" s="24"/>
      <c r="L6" s="1">
        <f ca="1">L5+1</f>
        <v>724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-7.6470000000000002</v>
      </c>
      <c r="P6" s="25">
        <f ca="1">INDEX(Pilastri!$A$1:$K$10000,$L6,7)</f>
        <v>-4.97</v>
      </c>
      <c r="Q6" s="25">
        <f ca="1">INDEX(Pilastri!$A$1:$K$10000,$L6,8)</f>
        <v>1E-3</v>
      </c>
      <c r="R6" s="25">
        <f ca="1">INDEX(Pilastri!$A$1:$K$10000,$L6,9)</f>
        <v>0.32400000000000001</v>
      </c>
      <c r="S6" s="25">
        <f ca="1">INDEX(Pilastri!$A$1:$K$10000,$L6,10)</f>
        <v>6.0000000000000001E-3</v>
      </c>
      <c r="T6" s="25">
        <f ca="1">INDEX(Pilastri!$A$1:$K$10000,$L6,11)</f>
        <v>1.4E-2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101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-111.858</v>
      </c>
      <c r="F7" s="25">
        <f ca="1">INDEX(Pilastri!$A$1:$K$10000,$B7,7)</f>
        <v>-78.867999999999995</v>
      </c>
      <c r="G7" s="25">
        <f ca="1">INDEX(Pilastri!$A$1:$K$10000,$B7,8)</f>
        <v>0.92900000000000005</v>
      </c>
      <c r="H7" s="25">
        <f ca="1">INDEX(Pilastri!$A$1:$K$10000,$B7,9)</f>
        <v>-2E-3</v>
      </c>
      <c r="I7" s="25">
        <f ca="1">INDEX(Pilastri!$A$1:$K$10000,$B7,10)</f>
        <v>8.5000000000000006E-2</v>
      </c>
      <c r="J7" s="25">
        <f ca="1">INDEX(Pilastri!$A$1:$K$10000,$B7,11)</f>
        <v>0.19400000000000001</v>
      </c>
      <c r="K7" s="24"/>
      <c r="L7" s="1">
        <f ca="1">L6+1</f>
        <v>725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-14.784000000000001</v>
      </c>
      <c r="P7" s="25">
        <f ca="1">INDEX(Pilastri!$A$1:$K$10000,$L7,7)</f>
        <v>-9.8979999999999997</v>
      </c>
      <c r="Q7" s="25">
        <f ca="1">INDEX(Pilastri!$A$1:$K$10000,$L7,8)</f>
        <v>-2.1000000000000001E-2</v>
      </c>
      <c r="R7" s="25">
        <f ca="1">INDEX(Pilastri!$A$1:$K$10000,$L7,9)</f>
        <v>1.9330000000000001</v>
      </c>
      <c r="S7" s="25">
        <f ca="1">INDEX(Pilastri!$A$1:$K$10000,$L7,10)</f>
        <v>0.08</v>
      </c>
      <c r="T7" s="25">
        <f ca="1">INDEX(Pilastri!$A$1:$K$10000,$L7,11)</f>
        <v>0.183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-126.64200000000001</v>
      </c>
      <c r="Z7" s="40">
        <f t="shared" ca="1" si="0"/>
        <v>-88.765999999999991</v>
      </c>
      <c r="AA7" s="40">
        <f t="shared" ca="1" si="0"/>
        <v>0.90800000000000003</v>
      </c>
      <c r="AB7" s="40">
        <f t="shared" ca="1" si="0"/>
        <v>1.931</v>
      </c>
      <c r="AC7" s="40">
        <f t="shared" ca="1" si="0"/>
        <v>0.16500000000000001</v>
      </c>
      <c r="AD7" s="42">
        <f t="shared" ca="1" si="0"/>
        <v>0.377</v>
      </c>
    </row>
    <row r="8" spans="1:30" x14ac:dyDescent="0.2">
      <c r="A8" s="23"/>
      <c r="B8" s="1">
        <f ca="1">IF(ROW(C8)-ROW(C$4)&gt;=4*$C$4,"",B7+1)</f>
        <v>102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46.765000000000001</v>
      </c>
      <c r="F8" s="25">
        <f ca="1">IF(D8="","",INDEX(Pilastri!$A$1:$K$10000,$B8,7))</f>
        <v>20.3</v>
      </c>
      <c r="G8" s="25">
        <f ca="1">IF(E8="","",INDEX(Pilastri!$A$1:$K$10000,$B8,8))</f>
        <v>116.05500000000001</v>
      </c>
      <c r="H8" s="25">
        <f ca="1">IF(F8="","",INDEX(Pilastri!$A$1:$K$10000,$B8,9))</f>
        <v>0.254</v>
      </c>
      <c r="I8" s="25">
        <f ca="1">IF(G8="","",INDEX(Pilastri!$A$1:$K$10000,$B8,10))</f>
        <v>4.3840000000000003</v>
      </c>
      <c r="J8" s="25">
        <f ca="1">IF(H8="","",INDEX(Pilastri!$A$1:$K$10000,$B8,11))</f>
        <v>10.02</v>
      </c>
      <c r="K8" s="24"/>
      <c r="L8" s="1">
        <f ca="1">IF(ROW(M8)-ROW(M$4)&gt;=4*$C$4,"",L7+1)</f>
        <v>726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-11.481999999999999</v>
      </c>
      <c r="P8" s="25">
        <f ca="1">IF(N8="","",INDEX(Pilastri!$A$1:$K$10000,$L8,7))</f>
        <v>-6.9</v>
      </c>
      <c r="Q8" s="25">
        <f ca="1">IF(O8="","",INDEX(Pilastri!$A$1:$K$10000,$L8,8))</f>
        <v>-0.14699999999999999</v>
      </c>
      <c r="R8" s="25">
        <f ca="1">IF(P8="","",INDEX(Pilastri!$A$1:$K$10000,$L8,9))</f>
        <v>11.864000000000001</v>
      </c>
      <c r="S8" s="25">
        <f ca="1">IF(Q8="","",INDEX(Pilastri!$A$1:$K$10000,$L8,10))</f>
        <v>0.52100000000000002</v>
      </c>
      <c r="T8" s="25">
        <f ca="1">IF(R8="","",INDEX(Pilastri!$A$1:$K$10000,$L8,11))</f>
        <v>1.1919999999999999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103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-44.543999999999997</v>
      </c>
      <c r="F9" s="25">
        <f ca="1">IF(D9="","",INDEX(Pilastri!$A$1:$K$10000,$B9,7))</f>
        <v>-19.010000000000002</v>
      </c>
      <c r="G9" s="25">
        <f ca="1">IF(E9="","",INDEX(Pilastri!$A$1:$K$10000,$B9,8))</f>
        <v>-83.466999999999999</v>
      </c>
      <c r="H9" s="25">
        <f ca="1">IF(F9="","",INDEX(Pilastri!$A$1:$K$10000,$B9,9))</f>
        <v>-0.159</v>
      </c>
      <c r="I9" s="25">
        <f ca="1">IF(G9="","",INDEX(Pilastri!$A$1:$K$10000,$B9,10))</f>
        <v>-3.2679999999999998</v>
      </c>
      <c r="J9" s="25">
        <f ca="1">IF(H9="","",INDEX(Pilastri!$A$1:$K$10000,$B9,11))</f>
        <v>-7.4690000000000003</v>
      </c>
      <c r="K9" s="24"/>
      <c r="L9" s="24">
        <f t="shared" ref="L9:L27" ca="1" si="2">IF(ROW(M9)-ROW(M$4)&gt;=4*$C$4,"",L8+1)</f>
        <v>727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11.654999999999999</v>
      </c>
      <c r="P9" s="25">
        <f ca="1">IF(N9="","",INDEX(Pilastri!$A$1:$K$10000,$L9,7))</f>
        <v>7.1319999999999997</v>
      </c>
      <c r="Q9" s="25">
        <f ca="1">IF(O9="","",INDEX(Pilastri!$A$1:$K$10000,$L9,8))</f>
        <v>3.5000000000000003E-2</v>
      </c>
      <c r="R9" s="25">
        <f ca="1">IF(P9="","",INDEX(Pilastri!$A$1:$K$10000,$L9,9))</f>
        <v>-2.7839999999999998</v>
      </c>
      <c r="S9" s="25">
        <f ca="1">IF(Q9="","",INDEX(Pilastri!$A$1:$K$10000,$L9,10))</f>
        <v>-0.113</v>
      </c>
      <c r="T9" s="25">
        <f ca="1">IF(R9="","",INDEX(Pilastri!$A$1:$K$10000,$L9,11))</f>
        <v>-0.25900000000000001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104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28.533999999999999</v>
      </c>
      <c r="F10" s="25">
        <f ca="1">IF(D10="","",INDEX(Pilastri!$A$1:$K$10000,$B10,7))</f>
        <v>12.284000000000001</v>
      </c>
      <c r="G10" s="25">
        <f ca="1">IF(E10="","",INDEX(Pilastri!$A$1:$K$10000,$B10,8))</f>
        <v>62.350999999999999</v>
      </c>
      <c r="H10" s="25">
        <f ca="1">IF(F10="","",INDEX(Pilastri!$A$1:$K$10000,$B10,9))</f>
        <v>0.129</v>
      </c>
      <c r="I10" s="25">
        <f ca="1">IF(G10="","",INDEX(Pilastri!$A$1:$K$10000,$B10,10))</f>
        <v>2.391</v>
      </c>
      <c r="J10" s="25">
        <f ca="1">IF(H10="","",INDEX(Pilastri!$A$1:$K$10000,$B10,11))</f>
        <v>5.4649999999999999</v>
      </c>
      <c r="K10" s="24"/>
      <c r="L10" s="24">
        <f t="shared" ca="1" si="2"/>
        <v>728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-7.23</v>
      </c>
      <c r="P10" s="25">
        <f ca="1">IF(N10="","",INDEX(Pilastri!$A$1:$K$10000,$L10,7))</f>
        <v>-4.3849999999999998</v>
      </c>
      <c r="Q10" s="25">
        <f ca="1">IF(O10="","",INDEX(Pilastri!$A$1:$K$10000,$L10,8))</f>
        <v>-5.7000000000000002E-2</v>
      </c>
      <c r="R10" s="25">
        <f ca="1">IF(P10="","",INDEX(Pilastri!$A$1:$K$10000,$L10,9))</f>
        <v>4.577</v>
      </c>
      <c r="S10" s="25">
        <f ca="1">IF(Q10="","",INDEX(Pilastri!$A$1:$K$10000,$L10,10))</f>
        <v>0.19800000000000001</v>
      </c>
      <c r="T10" s="25">
        <f ca="1">IF(R10="","",INDEX(Pilastri!$A$1:$K$10000,$L10,11))</f>
        <v>0.45300000000000001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105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-294.51499999999999</v>
      </c>
      <c r="F11" s="25">
        <f ca="1">IF(D11="","",INDEX(Pilastri!$A$1:$K$10000,$B11,7))</f>
        <v>-213.839</v>
      </c>
      <c r="G11" s="25">
        <f ca="1">IF(E11="","",INDEX(Pilastri!$A$1:$K$10000,$B11,8))</f>
        <v>9.1110000000000007</v>
      </c>
      <c r="H11" s="25">
        <f ca="1">IF(F11="","",INDEX(Pilastri!$A$1:$K$10000,$B11,9))</f>
        <v>1.2E-2</v>
      </c>
      <c r="I11" s="25">
        <f ca="1">IF(G11="","",INDEX(Pilastri!$A$1:$K$10000,$B11,10))</f>
        <v>0.436</v>
      </c>
      <c r="J11" s="25">
        <f ca="1">IF(H11="","",INDEX(Pilastri!$A$1:$K$10000,$B11,11))</f>
        <v>0.996</v>
      </c>
      <c r="K11" s="24"/>
      <c r="L11" s="24">
        <f t="shared" ca="1" si="2"/>
        <v>729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-42.911999999999999</v>
      </c>
      <c r="P11" s="25">
        <f ca="1">IF(N11="","",INDEX(Pilastri!$A$1:$K$10000,$L11,7))</f>
        <v>-27.228999999999999</v>
      </c>
      <c r="Q11" s="25">
        <f ca="1">IF(O11="","",INDEX(Pilastri!$A$1:$K$10000,$L11,8))</f>
        <v>-5.7000000000000002E-2</v>
      </c>
      <c r="R11" s="25">
        <f ca="1">IF(P11="","",INDEX(Pilastri!$A$1:$K$10000,$L11,9))</f>
        <v>5.05</v>
      </c>
      <c r="S11" s="25">
        <f ca="1">IF(Q11="","",INDEX(Pilastri!$A$1:$K$10000,$L11,10))</f>
        <v>0.21199999999999999</v>
      </c>
      <c r="T11" s="25">
        <f ca="1">IF(R11="","",INDEX(Pilastri!$A$1:$K$10000,$L11,11))</f>
        <v>0.48499999999999999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-337.42699999999996</v>
      </c>
      <c r="Z11" s="40">
        <f t="shared" ca="1" si="3"/>
        <v>-241.06799999999998</v>
      </c>
      <c r="AA11" s="40">
        <f t="shared" ca="1" si="3"/>
        <v>9.0540000000000003</v>
      </c>
      <c r="AB11" s="40">
        <f t="shared" ca="1" si="3"/>
        <v>5.0619999999999994</v>
      </c>
      <c r="AC11" s="40">
        <f t="shared" ca="1" si="3"/>
        <v>0.64800000000000002</v>
      </c>
      <c r="AD11" s="42">
        <f t="shared" ca="1" si="3"/>
        <v>1.4809999999999999</v>
      </c>
    </row>
    <row r="12" spans="1:30" x14ac:dyDescent="0.2">
      <c r="A12" s="23"/>
      <c r="B12" s="24">
        <f t="shared" ca="1" si="1"/>
        <v>106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39.548999999999999</v>
      </c>
      <c r="F12" s="25">
        <f ca="1">IF(D12="","",INDEX(Pilastri!$A$1:$K$10000,$B12,7))</f>
        <v>18.780999999999999</v>
      </c>
      <c r="G12" s="25">
        <f ca="1">IF(E12="","",INDEX(Pilastri!$A$1:$K$10000,$B12,8))</f>
        <v>142.4</v>
      </c>
      <c r="H12" s="25">
        <f ca="1">IF(F12="","",INDEX(Pilastri!$A$1:$K$10000,$B12,9))</f>
        <v>0.38200000000000001</v>
      </c>
      <c r="I12" s="25">
        <f ca="1">IF(G12="","",INDEX(Pilastri!$A$1:$K$10000,$B12,10))</f>
        <v>5.298</v>
      </c>
      <c r="J12" s="25">
        <f ca="1">IF(H12="","",INDEX(Pilastri!$A$1:$K$10000,$B12,11))</f>
        <v>12.109</v>
      </c>
      <c r="K12" s="24"/>
      <c r="L12" s="24">
        <f t="shared" ca="1" si="2"/>
        <v>730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-11.856999999999999</v>
      </c>
      <c r="P12" s="25">
        <f ca="1">IF(N12="","",INDEX(Pilastri!$A$1:$K$10000,$L12,7))</f>
        <v>-7.3520000000000003</v>
      </c>
      <c r="Q12" s="25">
        <f ca="1">IF(O12="","",INDEX(Pilastri!$A$1:$K$10000,$L12,8))</f>
        <v>-9.0999999999999998E-2</v>
      </c>
      <c r="R12" s="25">
        <f ca="1">IF(P12="","",INDEX(Pilastri!$A$1:$K$10000,$L12,9))</f>
        <v>7.9749999999999996</v>
      </c>
      <c r="S12" s="25">
        <f ca="1">IF(Q12="","",INDEX(Pilastri!$A$1:$K$10000,$L12,10))</f>
        <v>0.35</v>
      </c>
      <c r="T12" s="25">
        <f ca="1">IF(R12="","",INDEX(Pilastri!$A$1:$K$10000,$L12,11))</f>
        <v>0.79900000000000004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107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-34.593000000000004</v>
      </c>
      <c r="F13" s="25">
        <f ca="1">IF(D13="","",INDEX(Pilastri!$A$1:$K$10000,$B13,7))</f>
        <v>-18.364000000000001</v>
      </c>
      <c r="G13" s="25">
        <f ca="1">IF(E13="","",INDEX(Pilastri!$A$1:$K$10000,$B13,8))</f>
        <v>-149.30699999999999</v>
      </c>
      <c r="H13" s="25">
        <f ca="1">IF(F13="","",INDEX(Pilastri!$A$1:$K$10000,$B13,9))</f>
        <v>-0.371</v>
      </c>
      <c r="I13" s="25">
        <f ca="1">IF(G13="","",INDEX(Pilastri!$A$1:$K$10000,$B13,10))</f>
        <v>-5.6379999999999999</v>
      </c>
      <c r="J13" s="25">
        <f ca="1">IF(H13="","",INDEX(Pilastri!$A$1:$K$10000,$B13,11))</f>
        <v>-12.885999999999999</v>
      </c>
      <c r="K13" s="24"/>
      <c r="L13" s="24">
        <f t="shared" ca="1" si="2"/>
        <v>731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11.933</v>
      </c>
      <c r="P13" s="25">
        <f ca="1">IF(N13="","",INDEX(Pilastri!$A$1:$K$10000,$L13,7))</f>
        <v>7.3659999999999997</v>
      </c>
      <c r="Q13" s="25">
        <f ca="1">IF(O13="","",INDEX(Pilastri!$A$1:$K$10000,$L13,8))</f>
        <v>5.5E-2</v>
      </c>
      <c r="R13" s="25">
        <f ca="1">IF(P13="","",INDEX(Pilastri!$A$1:$K$10000,$L13,9))</f>
        <v>-4.7229999999999999</v>
      </c>
      <c r="S13" s="25">
        <f ca="1">IF(Q13="","",INDEX(Pilastri!$A$1:$K$10000,$L13,10))</f>
        <v>-0.19400000000000001</v>
      </c>
      <c r="T13" s="25">
        <f ca="1">IF(R13="","",INDEX(Pilastri!$A$1:$K$10000,$L13,11))</f>
        <v>-0.443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108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23.169</v>
      </c>
      <c r="F14" s="25">
        <f ca="1">IF(D14="","",INDEX(Pilastri!$A$1:$K$10000,$B14,7))</f>
        <v>11.608000000000001</v>
      </c>
      <c r="G14" s="25">
        <f ca="1">IF(E14="","",INDEX(Pilastri!$A$1:$K$10000,$B14,8))</f>
        <v>91.158000000000001</v>
      </c>
      <c r="H14" s="25">
        <f ca="1">IF(F14="","",INDEX(Pilastri!$A$1:$K$10000,$B14,9))</f>
        <v>0.23499999999999999</v>
      </c>
      <c r="I14" s="25">
        <f ca="1">IF(G14="","",INDEX(Pilastri!$A$1:$K$10000,$B14,10))</f>
        <v>3.4169999999999998</v>
      </c>
      <c r="J14" s="25">
        <f ca="1">IF(H14="","",INDEX(Pilastri!$A$1:$K$10000,$B14,11))</f>
        <v>7.8109999999999999</v>
      </c>
      <c r="K14" s="24"/>
      <c r="L14" s="24">
        <f t="shared" ca="1" si="2"/>
        <v>732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-7.4340000000000002</v>
      </c>
      <c r="P14" s="25">
        <f ca="1">IF(N14="","",INDEX(Pilastri!$A$1:$K$10000,$L14,7))</f>
        <v>-4.5999999999999996</v>
      </c>
      <c r="Q14" s="25">
        <f ca="1">IF(O14="","",INDEX(Pilastri!$A$1:$K$10000,$L14,8))</f>
        <v>-4.5999999999999999E-2</v>
      </c>
      <c r="R14" s="25">
        <f ca="1">IF(P14="","",INDEX(Pilastri!$A$1:$K$10000,$L14,9))</f>
        <v>3.968</v>
      </c>
      <c r="S14" s="25">
        <f ca="1">IF(Q14="","",INDEX(Pilastri!$A$1:$K$10000,$L14,10))</f>
        <v>0.17</v>
      </c>
      <c r="T14" s="25">
        <f ca="1">IF(R14="","",INDEX(Pilastri!$A$1:$K$10000,$L14,11))</f>
        <v>0.38800000000000001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109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-478.51299999999998</v>
      </c>
      <c r="F15" s="25">
        <f ca="1">IF(D15="","",INDEX(Pilastri!$A$1:$K$10000,$B15,7))</f>
        <v>-349.82600000000002</v>
      </c>
      <c r="G15" s="25">
        <f ca="1">IF(E15="","",INDEX(Pilastri!$A$1:$K$10000,$B15,8))</f>
        <v>28.728000000000002</v>
      </c>
      <c r="H15" s="25">
        <f ca="1">IF(F15="","",INDEX(Pilastri!$A$1:$K$10000,$B15,9))</f>
        <v>5.8000000000000003E-2</v>
      </c>
      <c r="I15" s="25">
        <f ca="1">IF(G15="","",INDEX(Pilastri!$A$1:$K$10000,$B15,10))</f>
        <v>1.1839999999999999</v>
      </c>
      <c r="J15" s="25">
        <f ca="1">IF(H15="","",INDEX(Pilastri!$A$1:$K$10000,$B15,11))</f>
        <v>2.706</v>
      </c>
      <c r="K15" s="24"/>
      <c r="L15" s="24">
        <f t="shared" ca="1" si="2"/>
        <v>733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-71.003</v>
      </c>
      <c r="P15" s="25">
        <f ca="1">IF(N15="","",INDEX(Pilastri!$A$1:$K$10000,$L15,7))</f>
        <v>-44.527000000000001</v>
      </c>
      <c r="Q15" s="25">
        <f ca="1">IF(O15="","",INDEX(Pilastri!$A$1:$K$10000,$L15,8))</f>
        <v>-0.107</v>
      </c>
      <c r="R15" s="25">
        <f ca="1">IF(P15="","",INDEX(Pilastri!$A$1:$K$10000,$L15,9))</f>
        <v>9.2720000000000002</v>
      </c>
      <c r="S15" s="25">
        <f ca="1">IF(Q15="","",INDEX(Pilastri!$A$1:$K$10000,$L15,10))</f>
        <v>0.39400000000000002</v>
      </c>
      <c r="T15" s="25">
        <f ca="1">IF(R15="","",INDEX(Pilastri!$A$1:$K$10000,$L15,11))</f>
        <v>0.9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-549.51599999999996</v>
      </c>
      <c r="Z15" s="40">
        <f t="shared" ca="1" si="4"/>
        <v>-394.35300000000001</v>
      </c>
      <c r="AA15" s="40">
        <f t="shared" ca="1" si="4"/>
        <v>28.621000000000002</v>
      </c>
      <c r="AB15" s="40">
        <f t="shared" ca="1" si="4"/>
        <v>9.33</v>
      </c>
      <c r="AC15" s="40">
        <f t="shared" ca="1" si="4"/>
        <v>1.5779999999999998</v>
      </c>
      <c r="AD15" s="42">
        <f t="shared" ca="1" si="4"/>
        <v>3.6059999999999999</v>
      </c>
    </row>
    <row r="16" spans="1:30" x14ac:dyDescent="0.2">
      <c r="A16" s="23"/>
      <c r="B16" s="24">
        <f t="shared" ca="1" si="1"/>
        <v>110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30.498999999999999</v>
      </c>
      <c r="F16" s="25">
        <f ca="1">IF(D16="","",INDEX(Pilastri!$A$1:$K$10000,$B16,7))</f>
        <v>18.181999999999999</v>
      </c>
      <c r="G16" s="25">
        <f ca="1">IF(E16="","",INDEX(Pilastri!$A$1:$K$10000,$B16,8))</f>
        <v>188.42699999999999</v>
      </c>
      <c r="H16" s="25">
        <f ca="1">IF(F16="","",INDEX(Pilastri!$A$1:$K$10000,$B16,9))</f>
        <v>0.54300000000000004</v>
      </c>
      <c r="I16" s="25">
        <f ca="1">IF(G16="","",INDEX(Pilastri!$A$1:$K$10000,$B16,10))</f>
        <v>6.883</v>
      </c>
      <c r="J16" s="25">
        <f ca="1">IF(H16="","",INDEX(Pilastri!$A$1:$K$10000,$B16,11))</f>
        <v>15.731999999999999</v>
      </c>
      <c r="K16" s="24"/>
      <c r="L16" s="24">
        <f t="shared" ca="1" si="2"/>
        <v>734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-11.493</v>
      </c>
      <c r="P16" s="25">
        <f ca="1">IF(N16="","",INDEX(Pilastri!$A$1:$K$10000,$L16,7))</f>
        <v>-7.0709999999999997</v>
      </c>
      <c r="Q16" s="25">
        <f ca="1">IF(O16="","",INDEX(Pilastri!$A$1:$K$10000,$L16,8))</f>
        <v>-8.3000000000000004E-2</v>
      </c>
      <c r="R16" s="25">
        <f ca="1">IF(P16="","",INDEX(Pilastri!$A$1:$K$10000,$L16,9))</f>
        <v>7.0810000000000004</v>
      </c>
      <c r="S16" s="25">
        <f ca="1">IF(Q16="","",INDEX(Pilastri!$A$1:$K$10000,$L16,10))</f>
        <v>0.31900000000000001</v>
      </c>
      <c r="T16" s="25">
        <f ca="1">IF(R16="","",INDEX(Pilastri!$A$1:$K$10000,$L16,11))</f>
        <v>0.72899999999999998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111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-27.956</v>
      </c>
      <c r="F17" s="25">
        <f ca="1">IF(D17="","",INDEX(Pilastri!$A$1:$K$10000,$B17,7))</f>
        <v>-16.23</v>
      </c>
      <c r="G17" s="25">
        <f ca="1">IF(E17="","",INDEX(Pilastri!$A$1:$K$10000,$B17,8))</f>
        <v>-176.99199999999999</v>
      </c>
      <c r="H17" s="25">
        <f ca="1">IF(F17="","",INDEX(Pilastri!$A$1:$K$10000,$B17,9))</f>
        <v>-0.49399999999999999</v>
      </c>
      <c r="I17" s="25">
        <f ca="1">IF(G17="","",INDEX(Pilastri!$A$1:$K$10000,$B17,10))</f>
        <v>-6.5389999999999997</v>
      </c>
      <c r="J17" s="25">
        <f ca="1">IF(H17="","",INDEX(Pilastri!$A$1:$K$10000,$B17,11))</f>
        <v>-14.946</v>
      </c>
      <c r="K17" s="24"/>
      <c r="L17" s="24">
        <f t="shared" ca="1" si="2"/>
        <v>735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11.098000000000001</v>
      </c>
      <c r="P17" s="25">
        <f ca="1">IF(N17="","",INDEX(Pilastri!$A$1:$K$10000,$L17,7))</f>
        <v>6.8289999999999997</v>
      </c>
      <c r="Q17" s="25">
        <f ca="1">IF(O17="","",INDEX(Pilastri!$A$1:$K$10000,$L17,8))</f>
        <v>4.1000000000000002E-2</v>
      </c>
      <c r="R17" s="25">
        <f ca="1">IF(P17="","",INDEX(Pilastri!$A$1:$K$10000,$L17,9))</f>
        <v>-5.4050000000000002</v>
      </c>
      <c r="S17" s="25">
        <f ca="1">IF(Q17="","",INDEX(Pilastri!$A$1:$K$10000,$L17,10))</f>
        <v>-0.23799999999999999</v>
      </c>
      <c r="T17" s="25">
        <f ca="1">IF(R17="","",INDEX(Pilastri!$A$1:$K$10000,$L17,11))</f>
        <v>-0.54400000000000004</v>
      </c>
      <c r="U17" s="28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112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18.266999999999999</v>
      </c>
      <c r="F18" s="25">
        <f ca="1">IF(D18="","",INDEX(Pilastri!$A$1:$K$10000,$B18,7))</f>
        <v>10.754</v>
      </c>
      <c r="G18" s="25">
        <f ca="1">IF(E18="","",INDEX(Pilastri!$A$1:$K$10000,$B18,8))</f>
        <v>114.194</v>
      </c>
      <c r="H18" s="25">
        <f ca="1">IF(F18="","",INDEX(Pilastri!$A$1:$K$10000,$B18,9))</f>
        <v>0.32400000000000001</v>
      </c>
      <c r="I18" s="25">
        <f ca="1">IF(G18="","",INDEX(Pilastri!$A$1:$K$10000,$B18,10))</f>
        <v>4.194</v>
      </c>
      <c r="J18" s="25">
        <f ca="1">IF(H18="","",INDEX(Pilastri!$A$1:$K$10000,$B18,11))</f>
        <v>9.5869999999999997</v>
      </c>
      <c r="K18" s="24"/>
      <c r="L18" s="24">
        <f t="shared" ca="1" si="2"/>
        <v>736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-7.06</v>
      </c>
      <c r="P18" s="25">
        <f ca="1">IF(N18="","",INDEX(Pilastri!$A$1:$K$10000,$L18,7))</f>
        <v>-4.3440000000000003</v>
      </c>
      <c r="Q18" s="25">
        <f ca="1">IF(O18="","",INDEX(Pilastri!$A$1:$K$10000,$L18,8))</f>
        <v>-3.9E-2</v>
      </c>
      <c r="R18" s="25">
        <f ca="1">IF(P18="","",INDEX(Pilastri!$A$1:$K$10000,$L18,9))</f>
        <v>3.9020000000000001</v>
      </c>
      <c r="S18" s="25">
        <f ca="1">IF(Q18="","",INDEX(Pilastri!$A$1:$K$10000,$L18,10))</f>
        <v>0.17399999999999999</v>
      </c>
      <c r="T18" s="25">
        <f ca="1">IF(R18="","",INDEX(Pilastri!$A$1:$K$10000,$L18,11))</f>
        <v>0.39800000000000002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113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-697.48199999999997</v>
      </c>
      <c r="F19" s="25">
        <f ca="1">IF(D19="","",INDEX(Pilastri!$A$1:$K$10000,$B19,7))</f>
        <v>-488.83800000000002</v>
      </c>
      <c r="G19" s="25">
        <f ca="1">IF(E19="","",INDEX(Pilastri!$A$1:$K$10000,$B19,8))</f>
        <v>66.540999999999997</v>
      </c>
      <c r="H19" s="25">
        <f ca="1">IF(F19="","",INDEX(Pilastri!$A$1:$K$10000,$B19,9))</f>
        <v>0.16200000000000001</v>
      </c>
      <c r="I19" s="25">
        <f ca="1">IF(G19="","",INDEX(Pilastri!$A$1:$K$10000,$B19,10))</f>
        <v>2.5819999999999999</v>
      </c>
      <c r="J19" s="25">
        <f ca="1">IF(H19="","",INDEX(Pilastri!$A$1:$K$10000,$B19,11))</f>
        <v>5.9029999999999996</v>
      </c>
      <c r="K19" s="24"/>
      <c r="L19" s="24">
        <f t="shared" ca="1" si="2"/>
        <v>737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-99.061999999999998</v>
      </c>
      <c r="P19" s="25">
        <f ca="1">IF(N19="","",INDEX(Pilastri!$A$1:$K$10000,$L19,7))</f>
        <v>-61.808</v>
      </c>
      <c r="Q19" s="25">
        <f ca="1">IF(O19="","",INDEX(Pilastri!$A$1:$K$10000,$L19,8))</f>
        <v>-0.161</v>
      </c>
      <c r="R19" s="25">
        <f ca="1">IF(P19="","",INDEX(Pilastri!$A$1:$K$10000,$L19,9))</f>
        <v>13.907</v>
      </c>
      <c r="S19" s="25">
        <f ca="1">IF(Q19="","",INDEX(Pilastri!$A$1:$K$10000,$L19,10))</f>
        <v>0.59499999999999997</v>
      </c>
      <c r="T19" s="25">
        <f ca="1">IF(R19="","",INDEX(Pilastri!$A$1:$K$10000,$L19,11))</f>
        <v>1.36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-796.54399999999998</v>
      </c>
      <c r="Z19" s="40">
        <f t="shared" ca="1" si="5"/>
        <v>-550.64600000000007</v>
      </c>
      <c r="AA19" s="40">
        <f t="shared" ca="1" si="5"/>
        <v>66.38</v>
      </c>
      <c r="AB19" s="40">
        <f t="shared" ca="1" si="5"/>
        <v>14.069000000000001</v>
      </c>
      <c r="AC19" s="40">
        <f t="shared" ca="1" si="5"/>
        <v>3.1769999999999996</v>
      </c>
      <c r="AD19" s="42">
        <f t="shared" ca="1" si="5"/>
        <v>7.2629999999999999</v>
      </c>
    </row>
    <row r="20" spans="1:30" x14ac:dyDescent="0.2">
      <c r="A20" s="23"/>
      <c r="B20" s="24">
        <f t="shared" ca="1" si="1"/>
        <v>114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26.155000000000001</v>
      </c>
      <c r="F20" s="25">
        <f ca="1">IF(D20="","",INDEX(Pilastri!$A$1:$K$10000,$B20,7))</f>
        <v>14.769</v>
      </c>
      <c r="G20" s="25">
        <f ca="1">IF(E20="","",INDEX(Pilastri!$A$1:$K$10000,$B20,8))</f>
        <v>212.29599999999999</v>
      </c>
      <c r="H20" s="25">
        <f ca="1">IF(F20="","",INDEX(Pilastri!$A$1:$K$10000,$B20,9))</f>
        <v>0.625</v>
      </c>
      <c r="I20" s="25">
        <f ca="1">IF(G20="","",INDEX(Pilastri!$A$1:$K$10000,$B20,10))</f>
        <v>7.6139999999999999</v>
      </c>
      <c r="J20" s="25">
        <f ca="1">IF(H20="","",INDEX(Pilastri!$A$1:$K$10000,$B20,11))</f>
        <v>17.404</v>
      </c>
      <c r="K20" s="24"/>
      <c r="L20" s="24">
        <f t="shared" ca="1" si="2"/>
        <v>738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-12.314</v>
      </c>
      <c r="P20" s="25">
        <f ca="1">IF(N20="","",INDEX(Pilastri!$A$1:$K$10000,$L20,7))</f>
        <v>-7.6</v>
      </c>
      <c r="Q20" s="25">
        <f ca="1">IF(O20="","",INDEX(Pilastri!$A$1:$K$10000,$L20,8))</f>
        <v>-0.11</v>
      </c>
      <c r="R20" s="25">
        <f ca="1">IF(P20="","",INDEX(Pilastri!$A$1:$K$10000,$L20,9))</f>
        <v>6.968</v>
      </c>
      <c r="S20" s="25">
        <f ca="1">IF(Q20="","",INDEX(Pilastri!$A$1:$K$10000,$L20,10))</f>
        <v>0.30199999999999999</v>
      </c>
      <c r="T20" s="25">
        <f ca="1">IF(R20="","",INDEX(Pilastri!$A$1:$K$10000,$L20,11))</f>
        <v>0.69099999999999995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115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-22.553000000000001</v>
      </c>
      <c r="F21" s="25">
        <f ca="1">IF(D21="","",INDEX(Pilastri!$A$1:$K$10000,$B21,7))</f>
        <v>-12.634</v>
      </c>
      <c r="G21" s="25">
        <f ca="1">IF(E21="","",INDEX(Pilastri!$A$1:$K$10000,$B21,8))</f>
        <v>-207.166</v>
      </c>
      <c r="H21" s="25">
        <f ca="1">IF(F21="","",INDEX(Pilastri!$A$1:$K$10000,$B21,9))</f>
        <v>-0.69</v>
      </c>
      <c r="I21" s="25">
        <f ca="1">IF(G21="","",INDEX(Pilastri!$A$1:$K$10000,$B21,10))</f>
        <v>-7.6959999999999997</v>
      </c>
      <c r="J21" s="25">
        <f ca="1">IF(H21="","",INDEX(Pilastri!$A$1:$K$10000,$B21,11))</f>
        <v>-17.591000000000001</v>
      </c>
      <c r="K21" s="24"/>
      <c r="L21" s="24">
        <f t="shared" ca="1" si="2"/>
        <v>739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14.108000000000001</v>
      </c>
      <c r="P21" s="25">
        <f ca="1">IF(N21="","",INDEX(Pilastri!$A$1:$K$10000,$L21,7))</f>
        <v>8.7050000000000001</v>
      </c>
      <c r="Q21" s="25">
        <f ca="1">IF(O21="","",INDEX(Pilastri!$A$1:$K$10000,$L21,8))</f>
        <v>6.6000000000000003E-2</v>
      </c>
      <c r="R21" s="25">
        <f ca="1">IF(P21="","",INDEX(Pilastri!$A$1:$K$10000,$L21,9))</f>
        <v>-3.4289999999999998</v>
      </c>
      <c r="S21" s="25">
        <f ca="1">IF(Q21="","",INDEX(Pilastri!$A$1:$K$10000,$L21,10))</f>
        <v>-0.06</v>
      </c>
      <c r="T21" s="25">
        <f ca="1">IF(R21="","",INDEX(Pilastri!$A$1:$K$10000,$L21,11))</f>
        <v>-0.13800000000000001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116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15.221</v>
      </c>
      <c r="F22" s="25">
        <f ca="1">IF(D22="","",INDEX(Pilastri!$A$1:$K$10000,$B22,7))</f>
        <v>8.5640000000000001</v>
      </c>
      <c r="G22" s="25">
        <f ca="1">IF(E22="","",INDEX(Pilastri!$A$1:$K$10000,$B22,8))</f>
        <v>131.08199999999999</v>
      </c>
      <c r="H22" s="25">
        <f ca="1">IF(F22="","",INDEX(Pilastri!$A$1:$K$10000,$B22,9))</f>
        <v>0.41099999999999998</v>
      </c>
      <c r="I22" s="25">
        <f ca="1">IF(G22="","",INDEX(Pilastri!$A$1:$K$10000,$B22,10))</f>
        <v>4.7839999999999998</v>
      </c>
      <c r="J22" s="25">
        <f ca="1">IF(H22="","",INDEX(Pilastri!$A$1:$K$10000,$B22,11))</f>
        <v>10.936</v>
      </c>
      <c r="K22" s="24"/>
      <c r="L22" s="24">
        <f t="shared" ca="1" si="2"/>
        <v>740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-8.2569999999999997</v>
      </c>
      <c r="P22" s="25">
        <f ca="1">IF(N22="","",INDEX(Pilastri!$A$1:$K$10000,$L22,7))</f>
        <v>-5.0949999999999998</v>
      </c>
      <c r="Q22" s="25">
        <f ca="1">IF(O22="","",INDEX(Pilastri!$A$1:$K$10000,$L22,8))</f>
        <v>-5.5E-2</v>
      </c>
      <c r="R22" s="25">
        <f ca="1">IF(P22="","",INDEX(Pilastri!$A$1:$K$10000,$L22,9))</f>
        <v>3.2490000000000001</v>
      </c>
      <c r="S22" s="25">
        <f ca="1">IF(Q22="","",INDEX(Pilastri!$A$1:$K$10000,$L22,10))</f>
        <v>0.113</v>
      </c>
      <c r="T22" s="25">
        <f ca="1">IF(R22="","",INDEX(Pilastri!$A$1:$K$10000,$L22,11))</f>
        <v>0.25900000000000001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117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-919.16499999999996</v>
      </c>
      <c r="F23" s="25">
        <f ca="1">IF(D23="","",INDEX(Pilastri!$A$1:$K$10000,$B23,7))</f>
        <v>-630.15700000000004</v>
      </c>
      <c r="G23" s="25">
        <f ca="1">IF(E23="","",INDEX(Pilastri!$A$1:$K$10000,$B23,8))</f>
        <v>113.896</v>
      </c>
      <c r="H23" s="25">
        <f ca="1">IF(F23="","",INDEX(Pilastri!$A$1:$K$10000,$B23,9))</f>
        <v>0.30599999999999999</v>
      </c>
      <c r="I23" s="25">
        <f ca="1">IF(G23="","",INDEX(Pilastri!$A$1:$K$10000,$B23,10))</f>
        <v>4.306</v>
      </c>
      <c r="J23" s="25">
        <f ca="1">IF(H23="","",INDEX(Pilastri!$A$1:$K$10000,$B23,11))</f>
        <v>9.843</v>
      </c>
      <c r="K23" s="24"/>
      <c r="L23" s="24">
        <f t="shared" ca="1" si="2"/>
        <v>741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-127.107</v>
      </c>
      <c r="P23" s="25">
        <f ca="1">IF(N23="","",INDEX(Pilastri!$A$1:$K$10000,$L23,7))</f>
        <v>-79.08</v>
      </c>
      <c r="Q23" s="25">
        <f ca="1">IF(O23="","",INDEX(Pilastri!$A$1:$K$10000,$L23,8))</f>
        <v>-0.22</v>
      </c>
      <c r="R23" s="25">
        <f ca="1">IF(P23="","",INDEX(Pilastri!$A$1:$K$10000,$L23,9))</f>
        <v>18.77</v>
      </c>
      <c r="S23" s="25">
        <f ca="1">IF(Q23="","",INDEX(Pilastri!$A$1:$K$10000,$L23,10))</f>
        <v>0.80800000000000005</v>
      </c>
      <c r="T23" s="25">
        <f ca="1">IF(R23="","",INDEX(Pilastri!$A$1:$K$10000,$L23,11))</f>
        <v>1.8460000000000001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-1046.2719999999999</v>
      </c>
      <c r="Z23" s="40">
        <f t="shared" ca="1" si="6"/>
        <v>-709.23700000000008</v>
      </c>
      <c r="AA23" s="40">
        <f t="shared" ca="1" si="6"/>
        <v>113.676</v>
      </c>
      <c r="AB23" s="40">
        <f t="shared" ca="1" si="6"/>
        <v>19.076000000000001</v>
      </c>
      <c r="AC23" s="40">
        <f t="shared" ca="1" si="6"/>
        <v>5.1139999999999999</v>
      </c>
      <c r="AD23" s="42">
        <f t="shared" ca="1" si="6"/>
        <v>11.689</v>
      </c>
    </row>
    <row r="24" spans="1:30" x14ac:dyDescent="0.2">
      <c r="A24" s="23"/>
      <c r="B24" s="24">
        <f t="shared" ca="1" si="1"/>
        <v>118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15.327</v>
      </c>
      <c r="F24" s="25">
        <f ca="1">IF(D24="","",INDEX(Pilastri!$A$1:$K$10000,$B24,7))</f>
        <v>8.8439999999999994</v>
      </c>
      <c r="G24" s="25">
        <f ca="1">IF(E24="","",INDEX(Pilastri!$A$1:$K$10000,$B24,8))</f>
        <v>221.185</v>
      </c>
      <c r="H24" s="25">
        <f ca="1">IF(F24="","",INDEX(Pilastri!$A$1:$K$10000,$B24,9))</f>
        <v>0.23100000000000001</v>
      </c>
      <c r="I24" s="25">
        <f ca="1">IF(G24="","",INDEX(Pilastri!$A$1:$K$10000,$B24,10))</f>
        <v>6.87</v>
      </c>
      <c r="J24" s="25">
        <f ca="1">IF(H24="","",INDEX(Pilastri!$A$1:$K$10000,$B24,11))</f>
        <v>15.704000000000001</v>
      </c>
      <c r="K24" s="24"/>
      <c r="L24" s="24">
        <f t="shared" ca="1" si="2"/>
        <v>742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-8.77</v>
      </c>
      <c r="P24" s="25">
        <f ca="1">IF(N24="","",INDEX(Pilastri!$A$1:$K$10000,$L24,7))</f>
        <v>-5.3949999999999996</v>
      </c>
      <c r="Q24" s="25">
        <f ca="1">IF(O24="","",INDEX(Pilastri!$A$1:$K$10000,$L24,8))</f>
        <v>-9.9000000000000005E-2</v>
      </c>
      <c r="R24" s="25">
        <f ca="1">IF(P24="","",INDEX(Pilastri!$A$1:$K$10000,$L24,9))</f>
        <v>9.9760000000000009</v>
      </c>
      <c r="S24" s="25">
        <f ca="1">IF(Q24="","",INDEX(Pilastri!$A$1:$K$10000,$L24,10))</f>
        <v>0.55200000000000005</v>
      </c>
      <c r="T24" s="25">
        <f ca="1">IF(R24="","",INDEX(Pilastri!$A$1:$K$10000,$L24,11))</f>
        <v>1.262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119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-3.0739999999999998</v>
      </c>
      <c r="F25" s="25">
        <f ca="1">IF(D25="","",INDEX(Pilastri!$A$1:$K$10000,$B25,7))</f>
        <v>-1.4630000000000001</v>
      </c>
      <c r="G25" s="25">
        <f ca="1">IF(E25="","",INDEX(Pilastri!$A$1:$K$10000,$B25,8))</f>
        <v>-325.12099999999998</v>
      </c>
      <c r="H25" s="25">
        <f ca="1">IF(F25="","",INDEX(Pilastri!$A$1:$K$10000,$B25,9))</f>
        <v>-0.45600000000000002</v>
      </c>
      <c r="I25" s="25">
        <f ca="1">IF(G25="","",INDEX(Pilastri!$A$1:$K$10000,$B25,10))</f>
        <v>-10.422000000000001</v>
      </c>
      <c r="J25" s="25">
        <f ca="1">IF(H25="","",INDEX(Pilastri!$A$1:$K$10000,$B25,11))</f>
        <v>-23.821000000000002</v>
      </c>
      <c r="L25" s="24">
        <f t="shared" ca="1" si="2"/>
        <v>743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4.915</v>
      </c>
      <c r="P25" s="25">
        <f ca="1">IF(N25="","",INDEX(Pilastri!$A$1:$K$10000,$L25,7))</f>
        <v>3.0579999999999998</v>
      </c>
      <c r="Q25" s="25">
        <f ca="1">IF(O25="","",INDEX(Pilastri!$A$1:$K$10000,$L25,8))</f>
        <v>0.55300000000000005</v>
      </c>
      <c r="R25" s="25">
        <f ca="1">IF(P25="","",INDEX(Pilastri!$A$1:$K$10000,$L25,9))</f>
        <v>-46.968000000000004</v>
      </c>
      <c r="S25" s="25">
        <f ca="1">IF(Q25="","",INDEX(Pilastri!$A$1:$K$10000,$L25,10))</f>
        <v>-2.2429999999999999</v>
      </c>
      <c r="T25" s="25">
        <f ca="1">IF(R25="","",INDEX(Pilastri!$A$1:$K$10000,$L25,11))</f>
        <v>-5.1269999999999998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120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4.9729999999999999</v>
      </c>
      <c r="F26" s="25">
        <f ca="1">IF(D26="","",INDEX(Pilastri!$A$1:$K$10000,$B26,7))</f>
        <v>2.786</v>
      </c>
      <c r="G26" s="25">
        <f ca="1">IF(E26="","",INDEX(Pilastri!$A$1:$K$10000,$B26,8))</f>
        <v>147.65</v>
      </c>
      <c r="H26" s="25">
        <f ca="1">IF(F26="","",INDEX(Pilastri!$A$1:$K$10000,$B26,9))</f>
        <v>0.186</v>
      </c>
      <c r="I26" s="25">
        <f ca="1">IF(G26="","",INDEX(Pilastri!$A$1:$K$10000,$B26,10))</f>
        <v>4.673</v>
      </c>
      <c r="J26" s="25">
        <f ca="1">IF(H26="","",INDEX(Pilastri!$A$1:$K$10000,$B26,11))</f>
        <v>10.682</v>
      </c>
      <c r="K26" s="24"/>
      <c r="L26" s="24">
        <f t="shared" ca="1" si="2"/>
        <v>744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-3.6989999999999998</v>
      </c>
      <c r="P26" s="25">
        <f ca="1">IF(N26="","",INDEX(Pilastri!$A$1:$K$10000,$L26,7))</f>
        <v>-2.2850000000000001</v>
      </c>
      <c r="Q26" s="25">
        <f ca="1">IF(O26="","",INDEX(Pilastri!$A$1:$K$10000,$L26,8))</f>
        <v>-0.17599999999999999</v>
      </c>
      <c r="R26" s="25">
        <f ca="1">IF(P26="","",INDEX(Pilastri!$A$1:$K$10000,$L26,9))</f>
        <v>15.39</v>
      </c>
      <c r="S26" s="25">
        <f ca="1">IF(Q26="","",INDEX(Pilastri!$A$1:$K$10000,$L26,10))</f>
        <v>0.75600000000000001</v>
      </c>
      <c r="T26" s="25">
        <f ca="1">IF(R26="","",INDEX(Pilastri!$A$1:$K$10000,$L26,11))</f>
        <v>1.7270000000000001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121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-1146.9749999999999</v>
      </c>
      <c r="F27" s="31">
        <f ca="1">IF(D27="","",INDEX(Pilastri!$A$1:$K$10000,$B27,7))</f>
        <v>-775.69200000000001</v>
      </c>
      <c r="G27" s="31">
        <f ca="1">IF(E27="","",INDEX(Pilastri!$A$1:$K$10000,$B27,8))</f>
        <v>177.08199999999999</v>
      </c>
      <c r="H27" s="31">
        <f ca="1">IF(F27="","",INDEX(Pilastri!$A$1:$K$10000,$B27,9))</f>
        <v>0.437</v>
      </c>
      <c r="I27" s="31">
        <f ca="1">IF(G27="","",INDEX(Pilastri!$A$1:$K$10000,$B27,10))</f>
        <v>6.4290000000000003</v>
      </c>
      <c r="J27" s="31">
        <f ca="1">IF(H27="","",INDEX(Pilastri!$A$1:$K$10000,$B27,11))</f>
        <v>14.696</v>
      </c>
      <c r="K27" s="30"/>
      <c r="L27" s="30">
        <f t="shared" ca="1" si="2"/>
        <v>745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-154.97300000000001</v>
      </c>
      <c r="P27" s="31">
        <f ca="1">IF(N27="","",INDEX(Pilastri!$A$1:$K$10000,$L27,7))</f>
        <v>-96.242000000000004</v>
      </c>
      <c r="Q27" s="31">
        <f ca="1">IF(O27="","",INDEX(Pilastri!$A$1:$K$10000,$L27,8))</f>
        <v>-0.28499999999999998</v>
      </c>
      <c r="R27" s="31">
        <f ca="1">IF(P27="","",INDEX(Pilastri!$A$1:$K$10000,$L27,9))</f>
        <v>24.016999999999999</v>
      </c>
      <c r="S27" s="31">
        <f ca="1">IF(Q27="","",INDEX(Pilastri!$A$1:$K$10000,$L27,10))</f>
        <v>1.0469999999999999</v>
      </c>
      <c r="T27" s="31">
        <f ca="1">IF(R27="","",INDEX(Pilastri!$A$1:$K$10000,$L27,11))</f>
        <v>2.3940000000000001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-1301.9479999999999</v>
      </c>
      <c r="Z27" s="40">
        <f t="shared" ca="1" si="7"/>
        <v>-871.93399999999997</v>
      </c>
      <c r="AA27" s="40">
        <f t="shared" ca="1" si="7"/>
        <v>176.797</v>
      </c>
      <c r="AB27" s="40">
        <f t="shared" ca="1" si="7"/>
        <v>24.454000000000001</v>
      </c>
      <c r="AC27" s="40">
        <f t="shared" ca="1" si="7"/>
        <v>7.476</v>
      </c>
      <c r="AD27" s="42">
        <f t="shared" ca="1" si="7"/>
        <v>17.09</v>
      </c>
    </row>
    <row r="29" spans="1:30" x14ac:dyDescent="0.2">
      <c r="A29" t="s">
        <v>21</v>
      </c>
      <c r="B29" s="1">
        <f ca="1">$A$4</f>
        <v>5</v>
      </c>
      <c r="D29" t="s">
        <v>22</v>
      </c>
      <c r="E29" s="1" t="s">
        <v>23</v>
      </c>
      <c r="F29" s="44">
        <v>70</v>
      </c>
      <c r="G29" t="s">
        <v>24</v>
      </c>
      <c r="H29" t="s">
        <v>25</v>
      </c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30</v>
      </c>
      <c r="G30" t="s">
        <v>24</v>
      </c>
      <c r="H30" t="s">
        <v>33</v>
      </c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107.1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t="s">
        <v>39</v>
      </c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249.9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t="shared" ref="E34:J34" ca="1" si="8">INDEX(O$4:O$27,$W29,1)</f>
        <v>-12.346</v>
      </c>
      <c r="F34" s="4">
        <f t="shared" ca="1" si="8"/>
        <v>-8.2309999999999999</v>
      </c>
      <c r="G34" s="4">
        <f t="shared" ca="1" si="8"/>
        <v>-5.5E-2</v>
      </c>
      <c r="H34" s="4">
        <f t="shared" ca="1" si="8"/>
        <v>4.976</v>
      </c>
      <c r="I34" s="4">
        <f t="shared" ca="1" si="8"/>
        <v>0.20599999999999999</v>
      </c>
      <c r="J34" s="4">
        <f t="shared" ca="1" si="8"/>
        <v>0.47099999999999997</v>
      </c>
    </row>
    <row r="35" spans="1:28" x14ac:dyDescent="0.2">
      <c r="D35" s="1" t="s">
        <v>55</v>
      </c>
      <c r="E35" s="4">
        <f t="shared" ref="E35:J35" ca="1" si="9">INDEX(E$4:E$27,$W29,1)</f>
        <v>31.986999999999998</v>
      </c>
      <c r="F35" s="4">
        <f t="shared" ca="1" si="9"/>
        <v>17.509</v>
      </c>
      <c r="G35" s="4">
        <f t="shared" ca="1" si="9"/>
        <v>65.066999999999993</v>
      </c>
      <c r="H35" s="4">
        <f t="shared" ca="1" si="9"/>
        <v>0.13500000000000001</v>
      </c>
      <c r="I35" s="4">
        <f t="shared" ca="1" si="9"/>
        <v>2.7570000000000001</v>
      </c>
      <c r="J35" s="4">
        <f t="shared" ca="1" si="9"/>
        <v>6.3019999999999996</v>
      </c>
    </row>
    <row r="36" spans="1:28" x14ac:dyDescent="0.2">
      <c r="D36" s="1" t="s">
        <v>56</v>
      </c>
      <c r="E36" s="4">
        <f t="shared" ref="E36:J36" ca="1" si="10">INDEX(O$4:O$27,$W29+2,1)</f>
        <v>-7.6470000000000002</v>
      </c>
      <c r="F36" s="4">
        <f t="shared" ca="1" si="10"/>
        <v>-4.97</v>
      </c>
      <c r="G36" s="4">
        <f t="shared" ca="1" si="10"/>
        <v>1E-3</v>
      </c>
      <c r="H36" s="4">
        <f t="shared" ca="1" si="10"/>
        <v>0.32400000000000001</v>
      </c>
      <c r="I36" s="4">
        <f t="shared" ca="1" si="10"/>
        <v>6.0000000000000001E-3</v>
      </c>
      <c r="J36" s="4">
        <f t="shared" ca="1" si="10"/>
        <v>1.4E-2</v>
      </c>
    </row>
    <row r="37" spans="1:28" x14ac:dyDescent="0.2">
      <c r="D37" s="1" t="s">
        <v>57</v>
      </c>
      <c r="E37" s="4">
        <f t="shared" ref="E37:J37" ca="1" si="11">INDEX(E$4:E$27,$W29+2,1)</f>
        <v>22.314</v>
      </c>
      <c r="F37" s="4">
        <f t="shared" ca="1" si="11"/>
        <v>11.326000000000001</v>
      </c>
      <c r="G37" s="4">
        <f t="shared" ca="1" si="11"/>
        <v>30.02</v>
      </c>
      <c r="H37" s="4">
        <f t="shared" ca="1" si="11"/>
        <v>6.0999999999999999E-2</v>
      </c>
      <c r="I37" s="4">
        <f t="shared" ca="1" si="11"/>
        <v>1.321</v>
      </c>
      <c r="J37" s="4">
        <f t="shared" ca="1" si="11"/>
        <v>3.0190000000000001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-126.64200000000001</v>
      </c>
      <c r="F38" s="4">
        <f t="shared" ca="1" si="12"/>
        <v>-88.765999999999991</v>
      </c>
      <c r="G38" s="4">
        <f t="shared" ca="1" si="12"/>
        <v>0.90800000000000003</v>
      </c>
      <c r="H38" s="4">
        <f t="shared" ca="1" si="12"/>
        <v>1.931</v>
      </c>
      <c r="I38" s="4">
        <f t="shared" ca="1" si="12"/>
        <v>0.16500000000000001</v>
      </c>
      <c r="J38" s="4">
        <f t="shared" ca="1" si="12"/>
        <v>0.377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12.124000000000001</v>
      </c>
      <c r="F41" s="4">
        <f t="shared" ca="1" si="13"/>
        <v>7.6719999999999997</v>
      </c>
      <c r="G41" s="4">
        <f t="shared" ca="1" si="13"/>
        <v>-5.6000000000000001E-2</v>
      </c>
      <c r="H41" s="4">
        <f t="shared" ca="1" si="13"/>
        <v>3.94</v>
      </c>
      <c r="I41" s="4">
        <f t="shared" ca="1" si="13"/>
        <v>0.186</v>
      </c>
      <c r="J41" s="4">
        <f t="shared" ca="1" si="13"/>
        <v>0.42499999999999999</v>
      </c>
    </row>
    <row r="42" spans="1:28" x14ac:dyDescent="0.2">
      <c r="D42" s="1" t="s">
        <v>55</v>
      </c>
      <c r="E42" s="4">
        <f t="shared" ref="E42:J42" ca="1" si="14">INDEX(E$4:E$27,$W29+1,1)</f>
        <v>-39.417000000000002</v>
      </c>
      <c r="F42" s="4">
        <f t="shared" ca="1" si="14"/>
        <v>-18.734000000000002</v>
      </c>
      <c r="G42" s="4">
        <f t="shared" ca="1" si="14"/>
        <v>-30.997</v>
      </c>
      <c r="H42" s="4">
        <f t="shared" ca="1" si="14"/>
        <v>-0.06</v>
      </c>
      <c r="I42" s="4">
        <f t="shared" ca="1" si="14"/>
        <v>-1.47</v>
      </c>
      <c r="J42" s="4">
        <f t="shared" ca="1" si="14"/>
        <v>-3.359</v>
      </c>
    </row>
    <row r="43" spans="1:28" x14ac:dyDescent="0.2">
      <c r="D43" s="1" t="s">
        <v>56</v>
      </c>
      <c r="E43" s="4">
        <f ca="1">E36</f>
        <v>-7.6470000000000002</v>
      </c>
      <c r="F43" s="4">
        <f t="shared" ref="F43:J45" ca="1" si="15">F36</f>
        <v>-4.97</v>
      </c>
      <c r="G43" s="4">
        <f t="shared" ca="1" si="15"/>
        <v>1E-3</v>
      </c>
      <c r="H43" s="4">
        <f t="shared" ca="1" si="15"/>
        <v>0.32400000000000001</v>
      </c>
      <c r="I43" s="4">
        <f t="shared" ca="1" si="15"/>
        <v>6.0000000000000001E-3</v>
      </c>
      <c r="J43" s="4">
        <f t="shared" ca="1" si="15"/>
        <v>1.4E-2</v>
      </c>
    </row>
    <row r="44" spans="1:28" x14ac:dyDescent="0.2">
      <c r="D44" s="1" t="s">
        <v>57</v>
      </c>
      <c r="E44" s="4">
        <f ca="1">E37</f>
        <v>22.314</v>
      </c>
      <c r="F44" s="4">
        <f t="shared" ca="1" si="15"/>
        <v>11.326000000000001</v>
      </c>
      <c r="G44" s="4">
        <f t="shared" ca="1" si="15"/>
        <v>30.02</v>
      </c>
      <c r="H44" s="4">
        <f t="shared" ca="1" si="15"/>
        <v>6.0999999999999999E-2</v>
      </c>
      <c r="I44" s="4">
        <f t="shared" ca="1" si="15"/>
        <v>1.321</v>
      </c>
      <c r="J44" s="4">
        <f t="shared" ca="1" si="15"/>
        <v>3.0190000000000001</v>
      </c>
    </row>
    <row r="45" spans="1:28" x14ac:dyDescent="0.2">
      <c r="D45" s="1" t="s">
        <v>12</v>
      </c>
      <c r="E45" s="4">
        <f ca="1">E38</f>
        <v>-126.64200000000001</v>
      </c>
      <c r="F45" s="4">
        <f t="shared" ca="1" si="15"/>
        <v>-88.765999999999991</v>
      </c>
      <c r="G45" s="4">
        <f t="shared" ca="1" si="15"/>
        <v>0.90800000000000003</v>
      </c>
      <c r="H45" s="4">
        <f t="shared" ca="1" si="15"/>
        <v>1.931</v>
      </c>
      <c r="I45" s="4">
        <f t="shared" ca="1" si="15"/>
        <v>0.16500000000000001</v>
      </c>
      <c r="J45" s="4">
        <f t="shared" ca="1" si="15"/>
        <v>0.377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-10.051937500000001</v>
      </c>
      <c r="F48" s="14">
        <f t="shared" ca="1" si="16"/>
        <v>-6.7400937499999998</v>
      </c>
      <c r="G48" s="14">
        <f t="shared" ca="1" si="16"/>
        <v>-5.5093749999999997E-2</v>
      </c>
      <c r="H48" s="14">
        <f t="shared" ca="1" si="16"/>
        <v>4.8788749999999999</v>
      </c>
      <c r="I48" s="14">
        <f t="shared" ca="1" si="16"/>
        <v>0.204125</v>
      </c>
      <c r="J48" s="14">
        <f t="shared" ca="1" si="16"/>
        <v>0.46668749999999998</v>
      </c>
      <c r="K48" s="14">
        <f ca="1">(ABS(G48)+ABS(I48))*SIGN(G48)</f>
        <v>-0.25921875</v>
      </c>
      <c r="L48" s="14">
        <f ca="1">(ABS(H48)+ABS(J48))*SIGN(H48)</f>
        <v>5.3455624999999998</v>
      </c>
      <c r="M48" s="14">
        <f ca="1">(ABS(K48)+0.3*ABS(L48))*SIGN(K48)</f>
        <v>-1.8628875</v>
      </c>
      <c r="N48" s="14">
        <f ca="1">(ABS(L48)+0.3*ABS(K48))*SIGN(L48)</f>
        <v>5.4233281249999994</v>
      </c>
      <c r="O48" s="14">
        <f ca="1">F48+M48</f>
        <v>-8.6029812499999991</v>
      </c>
      <c r="P48" s="14">
        <f ca="1">F48-M48</f>
        <v>-4.8772062499999995</v>
      </c>
      <c r="Q48" s="14">
        <f ca="1">F48+N48</f>
        <v>-1.3167656250000004</v>
      </c>
      <c r="R48" s="14">
        <f ca="1">F48-N48</f>
        <v>-12.163421874999999</v>
      </c>
      <c r="AB48"/>
    </row>
    <row r="49" spans="1:28" s="10" customFormat="1" x14ac:dyDescent="0.2">
      <c r="D49" s="12" t="s">
        <v>55</v>
      </c>
      <c r="E49" s="14">
        <f t="shared" ref="E49:J49" ca="1" si="17">E35-(E35-E42)/$M31*$M29</f>
        <v>25.292874999999999</v>
      </c>
      <c r="F49" s="14">
        <f t="shared" ca="1" si="17"/>
        <v>14.111218749999999</v>
      </c>
      <c r="G49" s="14">
        <f t="shared" ca="1" si="17"/>
        <v>56.060999999999993</v>
      </c>
      <c r="H49" s="14">
        <f t="shared" ca="1" si="17"/>
        <v>0.11671875000000001</v>
      </c>
      <c r="I49" s="14">
        <f t="shared" ca="1" si="17"/>
        <v>2.3607187500000002</v>
      </c>
      <c r="J49" s="14">
        <f t="shared" ca="1" si="17"/>
        <v>5.3962812499999995</v>
      </c>
      <c r="K49" s="14">
        <f t="shared" ref="K49:L52" ca="1" si="18">(ABS(G49)+ABS(I49))*SIGN(G49)</f>
        <v>58.421718749999997</v>
      </c>
      <c r="L49" s="14">
        <f t="shared" ca="1" si="18"/>
        <v>5.5129999999999999</v>
      </c>
      <c r="M49" s="14">
        <f ca="1">(ABS(K49)+0.3*ABS(L49))*SIGN(K49)</f>
        <v>60.075618749999997</v>
      </c>
      <c r="N49" s="14">
        <f ca="1">(ABS(L49)+0.3*ABS(K49))*SIGN(L49)</f>
        <v>23.039515625</v>
      </c>
      <c r="O49" s="14">
        <f ca="1">F49+M49</f>
        <v>74.186837499999996</v>
      </c>
      <c r="P49" s="14">
        <f ca="1">F49-M49</f>
        <v>-45.964399999999998</v>
      </c>
      <c r="Q49" s="14">
        <f ca="1">F49+N49</f>
        <v>37.150734374999999</v>
      </c>
      <c r="R49" s="14">
        <f ca="1">F49-N49</f>
        <v>-8.9282968750000009</v>
      </c>
      <c r="AB49"/>
    </row>
    <row r="50" spans="1:28" s="10" customFormat="1" x14ac:dyDescent="0.2">
      <c r="D50" s="12" t="s">
        <v>56</v>
      </c>
      <c r="E50" s="14">
        <f t="shared" ref="E50:J52" ca="1" si="19">E36</f>
        <v>-7.6470000000000002</v>
      </c>
      <c r="F50" s="14">
        <f t="shared" ca="1" si="19"/>
        <v>-4.97</v>
      </c>
      <c r="G50" s="14">
        <f t="shared" ca="1" si="19"/>
        <v>1E-3</v>
      </c>
      <c r="H50" s="14">
        <f t="shared" ca="1" si="19"/>
        <v>0.32400000000000001</v>
      </c>
      <c r="I50" s="14">
        <f t="shared" ca="1" si="19"/>
        <v>6.0000000000000001E-3</v>
      </c>
      <c r="J50" s="14">
        <f t="shared" ca="1" si="19"/>
        <v>1.4E-2</v>
      </c>
      <c r="K50" s="14">
        <f t="shared" ca="1" si="18"/>
        <v>7.0000000000000001E-3</v>
      </c>
      <c r="L50" s="14">
        <f t="shared" ca="1" si="18"/>
        <v>0.33800000000000002</v>
      </c>
      <c r="M50" s="14">
        <f ca="1">(ABS(K50)+0.3*ABS(L50))*SIGN(K50)</f>
        <v>0.10840000000000001</v>
      </c>
      <c r="N50" s="14">
        <f ca="1">(ABS(L50)+0.3*ABS(K50))*SIGN(L50)</f>
        <v>0.34010000000000001</v>
      </c>
      <c r="O50" s="14">
        <f ca="1">F50+M50</f>
        <v>-4.8616000000000001</v>
      </c>
      <c r="P50" s="14">
        <f ca="1">F50-M50</f>
        <v>-5.0783999999999994</v>
      </c>
      <c r="Q50" s="14">
        <f ca="1">F50+N50</f>
        <v>-4.6299000000000001</v>
      </c>
      <c r="R50" s="14">
        <f ca="1">F50-N50</f>
        <v>-5.3100999999999994</v>
      </c>
      <c r="AB50"/>
    </row>
    <row r="51" spans="1:28" s="10" customFormat="1" x14ac:dyDescent="0.2">
      <c r="D51" s="12" t="s">
        <v>57</v>
      </c>
      <c r="E51" s="14">
        <f t="shared" ca="1" si="19"/>
        <v>22.314</v>
      </c>
      <c r="F51" s="14">
        <f t="shared" ca="1" si="19"/>
        <v>11.326000000000001</v>
      </c>
      <c r="G51" s="14">
        <f t="shared" ca="1" si="19"/>
        <v>30.02</v>
      </c>
      <c r="H51" s="14">
        <f t="shared" ca="1" si="19"/>
        <v>6.0999999999999999E-2</v>
      </c>
      <c r="I51" s="14">
        <f t="shared" ca="1" si="19"/>
        <v>1.321</v>
      </c>
      <c r="J51" s="14">
        <f t="shared" ca="1" si="19"/>
        <v>3.0190000000000001</v>
      </c>
      <c r="K51" s="14">
        <f t="shared" ca="1" si="18"/>
        <v>31.341000000000001</v>
      </c>
      <c r="L51" s="14">
        <f t="shared" ca="1" si="18"/>
        <v>3.08</v>
      </c>
      <c r="M51" s="14">
        <f ca="1">(ABS(K51)+0.3*ABS(L51))*SIGN(K51)</f>
        <v>32.265000000000001</v>
      </c>
      <c r="N51" s="14">
        <f ca="1">(ABS(L51)+0.3*ABS(K51))*SIGN(L51)</f>
        <v>12.4823</v>
      </c>
      <c r="O51" s="14">
        <f ca="1">F51+M51</f>
        <v>43.591000000000001</v>
      </c>
      <c r="P51" s="14">
        <f ca="1">F51-M51</f>
        <v>-20.939</v>
      </c>
      <c r="Q51" s="14">
        <f ca="1">F51+N51</f>
        <v>23.808300000000003</v>
      </c>
      <c r="R51" s="14">
        <f ca="1">F51-N51</f>
        <v>-1.1562999999999999</v>
      </c>
      <c r="AB51"/>
    </row>
    <row r="52" spans="1:28" s="10" customFormat="1" x14ac:dyDescent="0.2">
      <c r="D52" s="12" t="s">
        <v>12</v>
      </c>
      <c r="E52" s="14">
        <f ca="1">E38+K38</f>
        <v>-126.64200000000001</v>
      </c>
      <c r="F52" s="14">
        <f ca="1">F38+L38</f>
        <v>-88.765999999999991</v>
      </c>
      <c r="G52" s="14">
        <f t="shared" ca="1" si="19"/>
        <v>0.90800000000000003</v>
      </c>
      <c r="H52" s="14">
        <f t="shared" ca="1" si="19"/>
        <v>1.931</v>
      </c>
      <c r="I52" s="14">
        <f t="shared" ca="1" si="19"/>
        <v>0.16500000000000001</v>
      </c>
      <c r="J52" s="14">
        <f t="shared" ca="1" si="19"/>
        <v>0.377</v>
      </c>
      <c r="K52" s="14">
        <f t="shared" ca="1" si="18"/>
        <v>1.073</v>
      </c>
      <c r="L52" s="14">
        <f t="shared" ca="1" si="18"/>
        <v>2.3079999999999998</v>
      </c>
      <c r="M52" s="14">
        <f ca="1">(ABS(K52)+0.3*ABS(L52))*SIGN(K52)</f>
        <v>1.7653999999999999</v>
      </c>
      <c r="N52" s="14">
        <f ca="1">(ABS(L52)+0.3*ABS(K52))*SIGN(L52)</f>
        <v>2.6298999999999997</v>
      </c>
      <c r="O52" s="14">
        <f ca="1">F52+M52</f>
        <v>-87.000599999999991</v>
      </c>
      <c r="P52" s="14">
        <f ca="1">F52-M52</f>
        <v>-90.531399999999991</v>
      </c>
      <c r="Q52" s="14">
        <f ca="1">F52+N52</f>
        <v>-86.136099999999985</v>
      </c>
      <c r="R52" s="14">
        <f ca="1">F52-N52</f>
        <v>-91.395899999999997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0">E41+(E34-E41)/$M31*$M30</f>
        <v>9.8299374999999998</v>
      </c>
      <c r="F55" s="14">
        <f t="shared" ca="1" si="20"/>
        <v>6.1810937499999996</v>
      </c>
      <c r="G55" s="14">
        <f t="shared" ca="1" si="20"/>
        <v>-5.5906250000000005E-2</v>
      </c>
      <c r="H55" s="14">
        <f t="shared" ca="1" si="20"/>
        <v>4.0371249999999996</v>
      </c>
      <c r="I55" s="14">
        <f t="shared" ca="1" si="20"/>
        <v>0.18787499999999999</v>
      </c>
      <c r="J55" s="14">
        <f t="shared" ca="1" si="20"/>
        <v>0.42931249999999999</v>
      </c>
      <c r="K55" s="14">
        <f ca="1">(ABS(G55)+ABS(I55))*SIGN(G55)</f>
        <v>-0.24378125</v>
      </c>
      <c r="L55" s="14">
        <f ca="1">(ABS(H55)+ABS(J55))*SIGN(H55)</f>
        <v>4.4664374999999996</v>
      </c>
      <c r="M55" s="14">
        <f ca="1">(ABS(K55)+0.3*ABS(L55))*SIGN(K55)</f>
        <v>-1.5837124999999999</v>
      </c>
      <c r="N55" s="14">
        <f ca="1">(ABS(L55)+0.3*ABS(K55))*SIGN(L55)</f>
        <v>4.539571875</v>
      </c>
      <c r="O55" s="14">
        <f ca="1">F55+M55</f>
        <v>4.5973812499999998</v>
      </c>
      <c r="P55" s="14">
        <f ca="1">F55-M55</f>
        <v>7.7648062499999995</v>
      </c>
      <c r="Q55" s="14">
        <f ca="1">F55+N55</f>
        <v>10.720665624999999</v>
      </c>
      <c r="R55" s="14">
        <f ca="1">F55-N55</f>
        <v>1.6415218749999996</v>
      </c>
      <c r="AB55"/>
    </row>
    <row r="56" spans="1:28" s="10" customFormat="1" x14ac:dyDescent="0.2">
      <c r="D56" s="12" t="s">
        <v>55</v>
      </c>
      <c r="E56" s="14">
        <f t="shared" ref="E56:J56" ca="1" si="21">E42+(E35-E42)/$M31*$M30</f>
        <v>-32.722875000000002</v>
      </c>
      <c r="F56" s="14">
        <f t="shared" ca="1" si="21"/>
        <v>-15.33621875</v>
      </c>
      <c r="G56" s="14">
        <f t="shared" ca="1" si="21"/>
        <v>-21.991</v>
      </c>
      <c r="H56" s="14">
        <f t="shared" ca="1" si="21"/>
        <v>-4.1718749999999999E-2</v>
      </c>
      <c r="I56" s="14">
        <f t="shared" ca="1" si="21"/>
        <v>-1.0737187499999998</v>
      </c>
      <c r="J56" s="14">
        <f t="shared" ca="1" si="21"/>
        <v>-2.4532812499999999</v>
      </c>
      <c r="K56" s="14">
        <f t="shared" ref="K56:L59" ca="1" si="22">(ABS(G56)+ABS(I56))*SIGN(G56)</f>
        <v>-23.064718750000001</v>
      </c>
      <c r="L56" s="14">
        <f t="shared" ca="1" si="22"/>
        <v>-2.4949999999999997</v>
      </c>
      <c r="M56" s="14">
        <f ca="1">(ABS(K56)+0.3*ABS(L56))*SIGN(K56)</f>
        <v>-23.813218750000001</v>
      </c>
      <c r="N56" s="14">
        <f ca="1">(ABS(L56)+0.3*ABS(K56))*SIGN(L56)</f>
        <v>-9.4144156250000002</v>
      </c>
      <c r="O56" s="14">
        <f ca="1">F56+M56</f>
        <v>-39.149437500000005</v>
      </c>
      <c r="P56" s="14">
        <f ca="1">F56-M56</f>
        <v>8.4770000000000003</v>
      </c>
      <c r="Q56" s="14">
        <f ca="1">F56+N56</f>
        <v>-24.750634375000001</v>
      </c>
      <c r="R56" s="14">
        <f ca="1">F56-N56</f>
        <v>-5.9218031250000003</v>
      </c>
      <c r="AB56"/>
    </row>
    <row r="57" spans="1:28" s="10" customFormat="1" x14ac:dyDescent="0.2">
      <c r="D57" s="12" t="s">
        <v>56</v>
      </c>
      <c r="E57" s="14">
        <f ca="1">E50</f>
        <v>-7.6470000000000002</v>
      </c>
      <c r="F57" s="14">
        <f t="shared" ref="F57:J58" ca="1" si="23">F50</f>
        <v>-4.97</v>
      </c>
      <c r="G57" s="14">
        <f t="shared" ca="1" si="23"/>
        <v>1E-3</v>
      </c>
      <c r="H57" s="14">
        <f t="shared" ca="1" si="23"/>
        <v>0.32400000000000001</v>
      </c>
      <c r="I57" s="14">
        <f t="shared" ca="1" si="23"/>
        <v>6.0000000000000001E-3</v>
      </c>
      <c r="J57" s="14">
        <f t="shared" ca="1" si="23"/>
        <v>1.4E-2</v>
      </c>
      <c r="K57" s="14">
        <f t="shared" ca="1" si="22"/>
        <v>7.0000000000000001E-3</v>
      </c>
      <c r="L57" s="14">
        <f t="shared" ca="1" si="22"/>
        <v>0.33800000000000002</v>
      </c>
      <c r="M57" s="14">
        <f ca="1">(ABS(K57)+0.3*ABS(L57))*SIGN(K57)</f>
        <v>0.10840000000000001</v>
      </c>
      <c r="N57" s="14">
        <f ca="1">(ABS(L57)+0.3*ABS(K57))*SIGN(L57)</f>
        <v>0.34010000000000001</v>
      </c>
      <c r="O57" s="14">
        <f ca="1">F57+M57</f>
        <v>-4.8616000000000001</v>
      </c>
      <c r="P57" s="14">
        <f ca="1">F57-M57</f>
        <v>-5.0783999999999994</v>
      </c>
      <c r="Q57" s="14">
        <f ca="1">F57+N57</f>
        <v>-4.6299000000000001</v>
      </c>
      <c r="R57" s="14">
        <f ca="1">F57-N57</f>
        <v>-5.3100999999999994</v>
      </c>
      <c r="AB57"/>
    </row>
    <row r="58" spans="1:28" s="10" customFormat="1" x14ac:dyDescent="0.2">
      <c r="D58" s="12" t="s">
        <v>57</v>
      </c>
      <c r="E58" s="14">
        <f ca="1">E51</f>
        <v>22.314</v>
      </c>
      <c r="F58" s="14">
        <f t="shared" ca="1" si="23"/>
        <v>11.326000000000001</v>
      </c>
      <c r="G58" s="14">
        <f t="shared" ca="1" si="23"/>
        <v>30.02</v>
      </c>
      <c r="H58" s="14">
        <f t="shared" ca="1" si="23"/>
        <v>6.0999999999999999E-2</v>
      </c>
      <c r="I58" s="14">
        <f t="shared" ca="1" si="23"/>
        <v>1.321</v>
      </c>
      <c r="J58" s="14">
        <f t="shared" ca="1" si="23"/>
        <v>3.0190000000000001</v>
      </c>
      <c r="K58" s="14">
        <f t="shared" ca="1" si="22"/>
        <v>31.341000000000001</v>
      </c>
      <c r="L58" s="14">
        <f t="shared" ca="1" si="22"/>
        <v>3.08</v>
      </c>
      <c r="M58" s="14">
        <f ca="1">(ABS(K58)+0.3*ABS(L58))*SIGN(K58)</f>
        <v>32.265000000000001</v>
      </c>
      <c r="N58" s="14">
        <f ca="1">(ABS(L58)+0.3*ABS(K58))*SIGN(L58)</f>
        <v>12.4823</v>
      </c>
      <c r="O58" s="14">
        <f ca="1">F58+M58</f>
        <v>43.591000000000001</v>
      </c>
      <c r="P58" s="14">
        <f ca="1">F58-M58</f>
        <v>-20.939</v>
      </c>
      <c r="Q58" s="14">
        <f ca="1">F58+N58</f>
        <v>23.808300000000003</v>
      </c>
      <c r="R58" s="14">
        <f ca="1">F58-N58</f>
        <v>-1.1562999999999999</v>
      </c>
      <c r="AB58"/>
    </row>
    <row r="59" spans="1:28" s="10" customFormat="1" x14ac:dyDescent="0.2">
      <c r="D59" s="12" t="s">
        <v>12</v>
      </c>
      <c r="E59" s="14">
        <f ca="1">E45+K45</f>
        <v>-144.387</v>
      </c>
      <c r="F59" s="14">
        <f ca="1">F45+L45</f>
        <v>-102.416</v>
      </c>
      <c r="G59" s="14">
        <f ca="1">G45</f>
        <v>0.90800000000000003</v>
      </c>
      <c r="H59" s="14">
        <f ca="1">H45</f>
        <v>1.931</v>
      </c>
      <c r="I59" s="14">
        <f ca="1">I45</f>
        <v>0.16500000000000001</v>
      </c>
      <c r="J59" s="14">
        <f ca="1">J45</f>
        <v>0.377</v>
      </c>
      <c r="K59" s="14">
        <f t="shared" ca="1" si="22"/>
        <v>1.073</v>
      </c>
      <c r="L59" s="14">
        <f t="shared" ca="1" si="22"/>
        <v>2.3079999999999998</v>
      </c>
      <c r="M59" s="14">
        <f ca="1">(ABS(K59)+0.3*ABS(L59))*SIGN(K59)</f>
        <v>1.7653999999999999</v>
      </c>
      <c r="N59" s="14">
        <f ca="1">(ABS(L59)+0.3*ABS(K59))*SIGN(L59)</f>
        <v>2.6298999999999997</v>
      </c>
      <c r="O59" s="14">
        <f ca="1">F59+M59</f>
        <v>-100.6506</v>
      </c>
      <c r="P59" s="14">
        <f ca="1">F59-M59</f>
        <v>-104.1814</v>
      </c>
      <c r="Q59" s="14">
        <f ca="1">F59+N59</f>
        <v>-99.78609999999999</v>
      </c>
      <c r="R59" s="14">
        <f ca="1">F59-N59</f>
        <v>-105.0459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5</v>
      </c>
      <c r="D62" s="1" t="s">
        <v>54</v>
      </c>
      <c r="E62" s="17">
        <f ca="1">E48</f>
        <v>-10.051937500000001</v>
      </c>
      <c r="F62" s="4">
        <f t="shared" ref="F62:I63" ca="1" si="24">O48</f>
        <v>-8.6029812499999991</v>
      </c>
      <c r="G62" s="4">
        <f t="shared" ca="1" si="24"/>
        <v>-4.8772062499999995</v>
      </c>
      <c r="H62" s="18">
        <f t="shared" ca="1" si="24"/>
        <v>-1.3167656250000004</v>
      </c>
      <c r="I62" s="18">
        <f t="shared" ca="1" si="24"/>
        <v>-12.163421874999999</v>
      </c>
      <c r="J62" s="4" t="str">
        <f>INDEX($N$327:$N$338,MATCH(A64,$L$327:$L$338,-1),1)</f>
        <v>---</v>
      </c>
      <c r="K62" s="17">
        <f ca="1">MAX(ABS(F62),IF(J62="---",0,0.3*J62))</f>
        <v>8.6029812499999991</v>
      </c>
      <c r="L62" s="17">
        <f ca="1">MAX(ABS(G62),IF(J62="---",0,0.3*J62))</f>
        <v>4.8772062499999995</v>
      </c>
      <c r="M62" s="17">
        <f ca="1">MAX(ABS(H62),J62)</f>
        <v>1.3167656250000004</v>
      </c>
      <c r="N62" s="17">
        <f ca="1">MAX(ABS(I62),J62)</f>
        <v>12.163421874999999</v>
      </c>
      <c r="O62" s="6" t="s">
        <v>74</v>
      </c>
      <c r="P62" s="19">
        <f ca="1">MAX(E62-$Z30*(1-((0.48*$Z29+E64)/(0.48*$Z29))^2),0)/(($F30-2*$F31)*$O$2)*1000</f>
        <v>0</v>
      </c>
      <c r="Q62" s="19">
        <f ca="1">MAX(K62-$Z30*(1-((0.48*$Z29+K64)/(0.48*$Z29))^2),0)/(($F30-2*$F31)*$O$2)*1000</f>
        <v>0</v>
      </c>
      <c r="R62" s="19">
        <f ca="1">MAX(L62-$Z30*(1-((0.48*$Z29+L64)/(0.48*$Z29))^2),0)/(($F30-2*$F31)*$O$2)*1000</f>
        <v>0</v>
      </c>
      <c r="S62" s="19">
        <f ca="1">MAX(M62-$Z30*(1-((0.48*$Z29+M64)/(0.48*$Z29))^2),0)/(($F30-2*$F31)*$O$2)*1000</f>
        <v>0</v>
      </c>
      <c r="T62" s="19">
        <f ca="1">MAX(N62-$Z30*(1-((0.48*$Z29+N64)/(0.48*$Z29))^2),0)/(($F30-2*$F31)*$O$2)*1000</f>
        <v>0</v>
      </c>
      <c r="U62" s="17">
        <f ca="1">MAX(P62:T62)</f>
        <v>0</v>
      </c>
      <c r="V62" s="47">
        <v>9.42</v>
      </c>
      <c r="W62" s="8">
        <f>2*V62*$O$2/10</f>
        <v>737.21739130434787</v>
      </c>
      <c r="X62" s="4">
        <f>W62*(F30-2*F31)/200</f>
        <v>81.093913043478267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25.292874999999999</v>
      </c>
      <c r="F63" s="18">
        <f t="shared" ca="1" si="24"/>
        <v>74.186837499999996</v>
      </c>
      <c r="G63" s="18">
        <f t="shared" ca="1" si="24"/>
        <v>-45.964399999999998</v>
      </c>
      <c r="H63" s="4">
        <f t="shared" ca="1" si="24"/>
        <v>37.150734374999999</v>
      </c>
      <c r="I63" s="4">
        <f t="shared" ca="1" si="24"/>
        <v>-8.9282968750000009</v>
      </c>
      <c r="J63" s="4" t="str">
        <f>INDEX($O$327:$O$338,MATCH(A64,$L$327:$L$338,-1),1)</f>
        <v>---</v>
      </c>
      <c r="K63" s="17">
        <f ca="1">MAX(ABS(F63),J63)</f>
        <v>74.186837499999996</v>
      </c>
      <c r="L63" s="17">
        <f ca="1">MAX(ABS(G63),J63)</f>
        <v>45.964399999999998</v>
      </c>
      <c r="M63" s="17">
        <f ca="1">MAX(ABS(H63),IF(J63="---",0,0.3*J63))</f>
        <v>37.150734374999999</v>
      </c>
      <c r="N63" s="17">
        <f ca="1">MAX(ABS(I63),IF(J63="---",0,0.3*J63))</f>
        <v>8.9282968750000009</v>
      </c>
      <c r="O63" s="6" t="s">
        <v>75</v>
      </c>
      <c r="P63" s="19">
        <f ca="1">MAX(E63-$Z31*(1-((0.48*$Z29+E64)/(0.48*$Z29))^2),0)/(($F29-2*$F31)*$O$2)*1000</f>
        <v>0</v>
      </c>
      <c r="Q63" s="19">
        <f ca="1">MAX(K63-$Z31*(1-((0.48*$Z29+K64)/(0.48*$Z29))^2),0)/(($F29-2*$F31)*$O$2)*1000</f>
        <v>1.8409980608282988</v>
      </c>
      <c r="R63" s="19">
        <f ca="1">MAX(L63-$Z31*(1-((0.48*$Z29+L64)/(0.48*$Z29))^2),0)/(($F29-2*$F31)*$O$2)*1000</f>
        <v>0.62993676639193597</v>
      </c>
      <c r="S63" s="19">
        <f ca="1">MAX(M63-$Z31*(1-((0.48*$Z29+M64)/(0.48*$Z29))^2),0)/(($F29-2*$F31)*$O$2)*1000</f>
        <v>0.32613600049499164</v>
      </c>
      <c r="T63" s="19">
        <f ca="1">MAX(N63-$Z31*(1-((0.48*$Z29+N64)/(0.48*$Z29))^2),0)/(($F29-2*$F31)*$O$2)*1000</f>
        <v>0</v>
      </c>
      <c r="U63" s="17">
        <f ca="1">MAX(P63:T63)</f>
        <v>1.8409980608282988</v>
      </c>
      <c r="V63" s="47">
        <v>10.3</v>
      </c>
      <c r="W63" s="8">
        <f>2*V63*$O$2/10</f>
        <v>806.08695652173924</v>
      </c>
      <c r="X63" s="4">
        <f>W63*(F29-2*F31)/200</f>
        <v>249.88695652173917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-126.64200000000001</v>
      </c>
      <c r="F64" s="8">
        <f ca="1">O52</f>
        <v>-87.000599999999991</v>
      </c>
      <c r="G64" s="8">
        <f ca="1">P52</f>
        <v>-90.531399999999991</v>
      </c>
      <c r="H64" s="8">
        <f ca="1">Q52</f>
        <v>-86.136099999999985</v>
      </c>
      <c r="I64" s="8">
        <f ca="1">R52</f>
        <v>-91.395899999999997</v>
      </c>
      <c r="K64" s="17">
        <f ca="1">F64</f>
        <v>-87.000599999999991</v>
      </c>
      <c r="L64" s="17">
        <f ca="1">G64</f>
        <v>-90.531399999999991</v>
      </c>
      <c r="M64" s="17">
        <f ca="1">H64</f>
        <v>-86.136099999999985</v>
      </c>
      <c r="N64" s="17">
        <f ca="1">I64</f>
        <v>-91.395899999999997</v>
      </c>
    </row>
    <row r="65" spans="1:27" x14ac:dyDescent="0.2">
      <c r="D65" s="7" t="s">
        <v>76</v>
      </c>
      <c r="E65" s="4">
        <f ca="1">($Z30+$X62)*(1-ABS((0.48*$Z29+E64)/(0.48*$Z29+$W62))^(1+1/(1+$W62/$Z29)))</f>
        <v>112.97868048109848</v>
      </c>
      <c r="K65" s="4">
        <f ca="1">($Z30+$X62)*(1-ABS((0.48*$Z29+K64)/(0.48*$Z29+$W62))^(1+1/(1+$W62/$Z29)))</f>
        <v>108.80106453847741</v>
      </c>
      <c r="L65" s="4">
        <f ca="1">($Z30+$X62)*(1-ABS((0.48*$Z29+L64)/(0.48*$Z29+$W62))^(1+1/(1+$W62/$Z29)))</f>
        <v>109.17723045277947</v>
      </c>
      <c r="M65" s="4">
        <f ca="1">($Z30+$X62)*(1-ABS((0.48*$Z29+M64)/(0.48*$Z29+$W62))^(1+1/(1+$W62/$Z29)))</f>
        <v>108.70884095209418</v>
      </c>
      <c r="N65" s="4">
        <f ca="1">($Z30+$X62)*(1-ABS((0.48*$Z29+N64)/(0.48*$Z29+$W62))^(1+1/(1+$W62/$Z29)))</f>
        <v>109.26921179294018</v>
      </c>
    </row>
    <row r="66" spans="1:27" x14ac:dyDescent="0.2">
      <c r="D66" s="7" t="s">
        <v>77</v>
      </c>
      <c r="E66" s="4">
        <f ca="1">($Z31+$X63)*(1-ABS((0.48*$Z29+E64)/(0.48*$Z29+$W63))^(1+1/(1+$W63/$Z29)))</f>
        <v>309.49757552398029</v>
      </c>
      <c r="K66" s="4">
        <f ca="1">($Z31+$X63)*(1-ABS((0.48*$Z29+K64)/(0.48*$Z29+$W63))^(1+1/(1+$W63/$Z29)))</f>
        <v>299.01645243747112</v>
      </c>
      <c r="L66" s="4">
        <f ca="1">($Z31+$X63)*(1-ABS((0.48*$Z29+L64)/(0.48*$Z29+$W63))^(1+1/(1+$W63/$Z29)))</f>
        <v>299.96001964737565</v>
      </c>
      <c r="M66" s="4">
        <f ca="1">($Z31+$X63)*(1-ABS((0.48*$Z29+M64)/(0.48*$Z29+$W63))^(1+1/(1+$W63/$Z29)))</f>
        <v>298.78512613618</v>
      </c>
      <c r="N66" s="4">
        <f ca="1">($Z31+$X63)*(1-ABS((0.48*$Z29+N64)/(0.48*$Z29+$W63))^(1+1/(1+$W63/$Z29)))</f>
        <v>300.19074937077539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4.9900792244064837E-2</v>
      </c>
      <c r="K67" s="3">
        <f ca="1">ABS(K62/K65)^1.5+ABS(K63/K66)^1.5</f>
        <v>0.14581416360113958</v>
      </c>
      <c r="L67" s="3">
        <f ca="1">ABS(L62/L65)^1.5+ABS(L63/L66)^1.5</f>
        <v>6.9426145891003876E-2</v>
      </c>
      <c r="M67" s="3">
        <f ca="1">ABS(M62/M65)^1.5+ABS(M63/M66)^1.5</f>
        <v>4.5177358085074844E-2</v>
      </c>
      <c r="N67" s="3">
        <f ca="1">ABS(N62/N65)^1.5+ABS(N63/N66)^1.5</f>
        <v>4.2268862568372388E-2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9.8299374999999998</v>
      </c>
      <c r="F70" s="4">
        <f t="shared" ref="F70:I71" ca="1" si="25">O55</f>
        <v>4.5973812499999998</v>
      </c>
      <c r="G70" s="4">
        <f t="shared" ca="1" si="25"/>
        <v>7.7648062499999995</v>
      </c>
      <c r="H70" s="18">
        <f t="shared" ca="1" si="25"/>
        <v>10.720665624999999</v>
      </c>
      <c r="I70" s="18">
        <f t="shared" ca="1" si="25"/>
        <v>1.6415218749999996</v>
      </c>
      <c r="J70" s="4">
        <f>INDEX($N$327:$N$338,MATCH(A64,$L$327:$L$338,-1)+1,1)</f>
        <v>79.970799999999997</v>
      </c>
      <c r="K70" s="17">
        <f ca="1">MAX(ABS(F70),IF(J70="---",0,0.3*J70))</f>
        <v>23.991239999999998</v>
      </c>
      <c r="L70" s="17">
        <f ca="1">MAX(ABS(G70),IF(J70="---",0,0.3*J70))</f>
        <v>23.991239999999998</v>
      </c>
      <c r="M70" s="17">
        <f ca="1">MAX(ABS(H70),J70)</f>
        <v>79.970799999999997</v>
      </c>
      <c r="N70" s="17">
        <f ca="1">MAX(ABS(I70),J70)</f>
        <v>79.970799999999997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0</v>
      </c>
      <c r="U70" s="17">
        <f ca="1">MAX(P70:T70)</f>
        <v>0</v>
      </c>
      <c r="V70" s="47">
        <v>9.42</v>
      </c>
      <c r="W70" s="8">
        <f>2*V70*$O$2/10</f>
        <v>737.21739130434787</v>
      </c>
      <c r="X70" s="4">
        <f>W70*(F30-2*F31)/200</f>
        <v>81.093913043478267</v>
      </c>
    </row>
    <row r="71" spans="1:27" x14ac:dyDescent="0.2">
      <c r="D71" s="1" t="s">
        <v>55</v>
      </c>
      <c r="E71" s="17">
        <f ca="1">E56</f>
        <v>-32.722875000000002</v>
      </c>
      <c r="F71" s="18">
        <f t="shared" ca="1" si="25"/>
        <v>-39.149437500000005</v>
      </c>
      <c r="G71" s="18">
        <f t="shared" ca="1" si="25"/>
        <v>8.4770000000000003</v>
      </c>
      <c r="H71" s="4">
        <f t="shared" ca="1" si="25"/>
        <v>-24.750634375000001</v>
      </c>
      <c r="I71" s="4">
        <f t="shared" ca="1" si="25"/>
        <v>-5.9218031250000003</v>
      </c>
      <c r="J71" s="4">
        <f>INDEX($O$327:$O$338,MATCH(A64,$L$327:$L$338,-1)+1,1)</f>
        <v>167.5804</v>
      </c>
      <c r="K71" s="17">
        <f ca="1">MAX(ABS(F71),J71)</f>
        <v>167.5804</v>
      </c>
      <c r="L71" s="17">
        <f ca="1">MAX(ABS(G71),J71)</f>
        <v>167.5804</v>
      </c>
      <c r="M71" s="17">
        <f ca="1">MAX(ABS(H71),IF(J71="---",0,0.3*J71))</f>
        <v>50.274119999999996</v>
      </c>
      <c r="N71" s="17">
        <f ca="1">MAX(ABS(I71),IF(J71="---",0,0.3*J71))</f>
        <v>50.274119999999996</v>
      </c>
      <c r="O71" s="6" t="s">
        <v>75</v>
      </c>
      <c r="P71" s="19">
        <f ca="1">MAX(E71-$Z31*(1-((0.48*$Z29+E72)/(0.48*$Z29))^2),0)/(($F29-2*$F31)*$O$2)*1000</f>
        <v>0</v>
      </c>
      <c r="Q71" s="19">
        <f ca="1">MAX(F71-$Z31*(1-((0.48*$Z29+F72)/(0.48*$Z29))^2),0)/(($F29-2*$F31)*$O$2)*1000</f>
        <v>0</v>
      </c>
      <c r="R71" s="19">
        <f ca="1">MAX(G71-$Z31*(1-((0.48*$Z29+G72)/(0.48*$Z29))^2),0)/(($F29-2*$F31)*$O$2)*1000</f>
        <v>0</v>
      </c>
      <c r="S71" s="19">
        <f ca="1">MAX(H71-$Z31*(1-((0.48*$Z29+H72)/(0.48*$Z29))^2),0)/(($F29-2*$F31)*$O$2)*1000</f>
        <v>0</v>
      </c>
      <c r="T71" s="19">
        <f ca="1">MAX(I71-$Z31*(1-((0.48*$Z29+I72)/(0.48*$Z29))^2),0)/(($F29-2*$F31)*$O$2)*1000</f>
        <v>0</v>
      </c>
      <c r="U71" s="17">
        <f ca="1">MAX(P71:T71)</f>
        <v>0</v>
      </c>
      <c r="V71" s="47">
        <v>10.3</v>
      </c>
      <c r="W71" s="8">
        <f>2*V71*$O$2/10</f>
        <v>806.08695652173924</v>
      </c>
      <c r="X71" s="4">
        <f>W71*(F29-2*F31)/200</f>
        <v>249.88695652173917</v>
      </c>
    </row>
    <row r="72" spans="1:27" x14ac:dyDescent="0.2">
      <c r="D72" s="1" t="s">
        <v>12</v>
      </c>
      <c r="E72" s="20">
        <f ca="1">E59</f>
        <v>-144.387</v>
      </c>
      <c r="F72" s="8">
        <f ca="1">O59</f>
        <v>-100.6506</v>
      </c>
      <c r="G72" s="8">
        <f ca="1">P59</f>
        <v>-104.1814</v>
      </c>
      <c r="H72" s="8">
        <f ca="1">Q59</f>
        <v>-99.78609999999999</v>
      </c>
      <c r="I72" s="8">
        <f ca="1">R59</f>
        <v>-105.0459</v>
      </c>
      <c r="K72" s="17">
        <f ca="1">F72</f>
        <v>-100.6506</v>
      </c>
      <c r="L72" s="17">
        <f ca="1">G72</f>
        <v>-104.1814</v>
      </c>
      <c r="M72" s="17">
        <f ca="1">H72</f>
        <v>-99.78609999999999</v>
      </c>
      <c r="N72" s="17">
        <f ca="1">I72</f>
        <v>-105.0459</v>
      </c>
    </row>
    <row r="73" spans="1:27" x14ac:dyDescent="0.2">
      <c r="D73" s="7" t="s">
        <v>76</v>
      </c>
      <c r="E73" s="4">
        <f ca="1">($Z30+$X70)*(1-ABS((0.48*$Z29+E72)/(0.48*$Z29+$W70))^(1+1/(1+$W70/$Z29)))</f>
        <v>114.81613014183478</v>
      </c>
      <c r="K73" s="4">
        <f ca="1">($Z30+$X70)*(1-ABS((0.48*$Z29+K72)/(0.48*$Z29+$W70))^(1+1/(1+$W70/$Z29)))</f>
        <v>110.25090857711866</v>
      </c>
      <c r="L73" s="4">
        <f ca="1">($Z30+$X70)*(1-ABS((0.48*$Z29+L72)/(0.48*$Z29+$W70))^(1+1/(1+$W70/$Z29)))</f>
        <v>110.62399874622513</v>
      </c>
      <c r="M73" s="4">
        <f ca="1">($Z30+$X70)*(1-ABS((0.48*$Z29+M72)/(0.48*$Z29+$W70))^(1+1/(1+$W70/$Z29)))</f>
        <v>110.15943782619419</v>
      </c>
      <c r="N73" s="4">
        <f ca="1">($Z30+$X70)*(1-ABS((0.48*$Z29+N72)/(0.48*$Z29+$W70))^(1+1/(1+$W70/$Z29)))</f>
        <v>110.71522675757103</v>
      </c>
    </row>
    <row r="74" spans="1:27" x14ac:dyDescent="0.2">
      <c r="D74" s="7" t="s">
        <v>77</v>
      </c>
      <c r="E74" s="4">
        <f ca="1">($Z31+$X71)*(1-ABS((0.48*$Z29+E72)/(0.48*$Z29+$W71))^(1+1/(1+$W71/$Z29)))</f>
        <v>314.10898901022148</v>
      </c>
      <c r="K74" s="4">
        <f ca="1">($Z31+$X71)*(1-ABS((0.48*$Z29+K72)/(0.48*$Z29+$W71))^(1+1/(1+$W71/$Z29)))</f>
        <v>302.65341363544144</v>
      </c>
      <c r="L74" s="4">
        <f ca="1">($Z31+$X71)*(1-ABS((0.48*$Z29+L72)/(0.48*$Z29+$W71))^(1+1/(1+$W71/$Z29)))</f>
        <v>303.58940566594612</v>
      </c>
      <c r="M74" s="4">
        <f ca="1">($Z31+$X71)*(1-ABS((0.48*$Z29+M72)/(0.48*$Z29+$W71))^(1+1/(1+$W71/$Z29)))</f>
        <v>302.42394143001133</v>
      </c>
      <c r="N74" s="4">
        <f ca="1">($Z31+$X71)*(1-ABS((0.48*$Z29+N72)/(0.48*$Z29+$W71))^(1+1/(1+$W71/$Z29)))</f>
        <v>303.81827998909898</v>
      </c>
    </row>
    <row r="75" spans="1:27" x14ac:dyDescent="0.2">
      <c r="A75" t="str">
        <f ca="1">IF(MAX(E75:N75)&gt;1,"non verificato","verificato")</f>
        <v>verificato</v>
      </c>
      <c r="D75" s="7" t="s">
        <v>78</v>
      </c>
      <c r="E75" s="3">
        <f ca="1">ABS(E70/E73)^1.5+ABS(E71/E74)^1.5</f>
        <v>5.8675371996388136E-2</v>
      </c>
      <c r="K75" s="3">
        <f ca="1">ABS(K70/K73)^1.5+ABS(K71/K74)^1.5</f>
        <v>0.51352755201203681</v>
      </c>
      <c r="L75" s="3">
        <f ca="1">ABS(L70/L73)^1.5+ABS(L71/L74)^1.5</f>
        <v>0.51111049858453805</v>
      </c>
      <c r="M75" s="3">
        <f ca="1">ABS(M70/M73)^1.5+ABS(M71/M74)^1.5</f>
        <v>0.68631402823935583</v>
      </c>
      <c r="N75" s="3">
        <f ca="1">ABS(N70/N73)^1.5+ABS(N71/N74)^1.5</f>
        <v>0.68119626198544914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5</v>
      </c>
      <c r="D78" t="s">
        <v>22</v>
      </c>
      <c r="E78" s="1" t="s">
        <v>23</v>
      </c>
      <c r="F78" s="44">
        <v>70</v>
      </c>
      <c r="G78" t="s">
        <v>24</v>
      </c>
      <c r="H78" t="s">
        <v>25</v>
      </c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30</v>
      </c>
      <c r="G79" t="s">
        <v>24</v>
      </c>
      <c r="H79" t="s">
        <v>33</v>
      </c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107.1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t="s">
        <v>39</v>
      </c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249.9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6">INDEX(O$4:O$27,$W78,1)</f>
        <v>-11.481999999999999</v>
      </c>
      <c r="F83" s="4">
        <f t="shared" ca="1" si="26"/>
        <v>-6.9</v>
      </c>
      <c r="G83" s="4">
        <f t="shared" ca="1" si="26"/>
        <v>-0.14699999999999999</v>
      </c>
      <c r="H83" s="4">
        <f t="shared" ca="1" si="26"/>
        <v>11.864000000000001</v>
      </c>
      <c r="I83" s="4">
        <f t="shared" ca="1" si="26"/>
        <v>0.52100000000000002</v>
      </c>
      <c r="J83" s="4">
        <f t="shared" ca="1" si="26"/>
        <v>1.1919999999999999</v>
      </c>
    </row>
    <row r="84" spans="1:28" x14ac:dyDescent="0.2">
      <c r="D84" s="1" t="s">
        <v>55</v>
      </c>
      <c r="E84" s="4">
        <f t="shared" ref="E84:J84" ca="1" si="27">INDEX(E$4:E$27,$W78,1)</f>
        <v>46.765000000000001</v>
      </c>
      <c r="F84" s="4">
        <f t="shared" ca="1" si="27"/>
        <v>20.3</v>
      </c>
      <c r="G84" s="4">
        <f t="shared" ca="1" si="27"/>
        <v>116.05500000000001</v>
      </c>
      <c r="H84" s="4">
        <f t="shared" ca="1" si="27"/>
        <v>0.254</v>
      </c>
      <c r="I84" s="4">
        <f t="shared" ca="1" si="27"/>
        <v>4.3840000000000003</v>
      </c>
      <c r="J84" s="4">
        <f t="shared" ca="1" si="27"/>
        <v>10.02</v>
      </c>
    </row>
    <row r="85" spans="1:28" x14ac:dyDescent="0.2">
      <c r="D85" s="1" t="s">
        <v>56</v>
      </c>
      <c r="E85" s="4">
        <f t="shared" ref="E85:J85" ca="1" si="28">INDEX(O$4:O$27,$W78+2,1)</f>
        <v>-7.23</v>
      </c>
      <c r="F85" s="4">
        <f t="shared" ca="1" si="28"/>
        <v>-4.3849999999999998</v>
      </c>
      <c r="G85" s="4">
        <f t="shared" ca="1" si="28"/>
        <v>-5.7000000000000002E-2</v>
      </c>
      <c r="H85" s="4">
        <f t="shared" ca="1" si="28"/>
        <v>4.577</v>
      </c>
      <c r="I85" s="4">
        <f t="shared" ca="1" si="28"/>
        <v>0.19800000000000001</v>
      </c>
      <c r="J85" s="4">
        <f t="shared" ca="1" si="28"/>
        <v>0.45300000000000001</v>
      </c>
    </row>
    <row r="86" spans="1:28" x14ac:dyDescent="0.2">
      <c r="D86" s="1" t="s">
        <v>57</v>
      </c>
      <c r="E86" s="4">
        <f t="shared" ref="E86:J86" ca="1" si="29">INDEX(E$4:E$27,$W78+2,1)</f>
        <v>28.533999999999999</v>
      </c>
      <c r="F86" s="4">
        <f t="shared" ca="1" si="29"/>
        <v>12.284000000000001</v>
      </c>
      <c r="G86" s="4">
        <f t="shared" ca="1" si="29"/>
        <v>62.350999999999999</v>
      </c>
      <c r="H86" s="4">
        <f t="shared" ca="1" si="29"/>
        <v>0.129</v>
      </c>
      <c r="I86" s="4">
        <f t="shared" ca="1" si="29"/>
        <v>2.391</v>
      </c>
      <c r="J86" s="4">
        <f t="shared" ca="1" si="29"/>
        <v>5.4649999999999999</v>
      </c>
      <c r="M86" t="s">
        <v>58</v>
      </c>
    </row>
    <row r="87" spans="1:28" x14ac:dyDescent="0.2">
      <c r="D87" s="1" t="s">
        <v>12</v>
      </c>
      <c r="E87" s="4">
        <f t="shared" ref="E87:J87" ca="1" si="30">INDEX(Y$4:Y$27,$W78+3,1)</f>
        <v>-337.42699999999996</v>
      </c>
      <c r="F87" s="4">
        <f t="shared" ca="1" si="30"/>
        <v>-241.06799999999998</v>
      </c>
      <c r="G87" s="4">
        <f t="shared" ca="1" si="30"/>
        <v>9.0540000000000003</v>
      </c>
      <c r="H87" s="4">
        <f t="shared" ca="1" si="30"/>
        <v>5.0619999999999994</v>
      </c>
      <c r="I87" s="4">
        <f t="shared" ca="1" si="30"/>
        <v>0.64800000000000002</v>
      </c>
      <c r="J87" s="4">
        <f t="shared" ca="1" si="30"/>
        <v>1.4809999999999999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1">INDEX(O$4:O$27,$W78+1,1)</f>
        <v>11.654999999999999</v>
      </c>
      <c r="F90" s="4">
        <f t="shared" ca="1" si="31"/>
        <v>7.1319999999999997</v>
      </c>
      <c r="G90" s="4">
        <f t="shared" ca="1" si="31"/>
        <v>3.5000000000000003E-2</v>
      </c>
      <c r="H90" s="4">
        <f t="shared" ca="1" si="31"/>
        <v>-2.7839999999999998</v>
      </c>
      <c r="I90" s="4">
        <f t="shared" ca="1" si="31"/>
        <v>-0.113</v>
      </c>
      <c r="J90" s="4">
        <f t="shared" ca="1" si="31"/>
        <v>-0.25900000000000001</v>
      </c>
    </row>
    <row r="91" spans="1:28" x14ac:dyDescent="0.2">
      <c r="D91" s="1" t="s">
        <v>55</v>
      </c>
      <c r="E91" s="4">
        <f t="shared" ref="E91:J91" ca="1" si="32">INDEX(E$4:E$27,$W78+1,1)</f>
        <v>-44.543999999999997</v>
      </c>
      <c r="F91" s="4">
        <f t="shared" ca="1" si="32"/>
        <v>-19.010000000000002</v>
      </c>
      <c r="G91" s="4">
        <f t="shared" ca="1" si="32"/>
        <v>-83.466999999999999</v>
      </c>
      <c r="H91" s="4">
        <f t="shared" ca="1" si="32"/>
        <v>-0.159</v>
      </c>
      <c r="I91" s="4">
        <f t="shared" ca="1" si="32"/>
        <v>-3.2679999999999998</v>
      </c>
      <c r="J91" s="4">
        <f t="shared" ca="1" si="32"/>
        <v>-7.4690000000000003</v>
      </c>
    </row>
    <row r="92" spans="1:28" x14ac:dyDescent="0.2">
      <c r="D92" s="1" t="s">
        <v>56</v>
      </c>
      <c r="E92" s="4">
        <f ca="1">E85</f>
        <v>-7.23</v>
      </c>
      <c r="F92" s="4">
        <f t="shared" ref="F92:J94" ca="1" si="33">F85</f>
        <v>-4.3849999999999998</v>
      </c>
      <c r="G92" s="4">
        <f t="shared" ca="1" si="33"/>
        <v>-5.7000000000000002E-2</v>
      </c>
      <c r="H92" s="4">
        <f t="shared" ca="1" si="33"/>
        <v>4.577</v>
      </c>
      <c r="I92" s="4">
        <f t="shared" ca="1" si="33"/>
        <v>0.19800000000000001</v>
      </c>
      <c r="J92" s="4">
        <f t="shared" ca="1" si="33"/>
        <v>0.45300000000000001</v>
      </c>
    </row>
    <row r="93" spans="1:28" x14ac:dyDescent="0.2">
      <c r="D93" s="1" t="s">
        <v>57</v>
      </c>
      <c r="E93" s="4">
        <f ca="1">E86</f>
        <v>28.533999999999999</v>
      </c>
      <c r="F93" s="4">
        <f t="shared" ca="1" si="33"/>
        <v>12.284000000000001</v>
      </c>
      <c r="G93" s="4">
        <f t="shared" ca="1" si="33"/>
        <v>62.350999999999999</v>
      </c>
      <c r="H93" s="4">
        <f t="shared" ca="1" si="33"/>
        <v>0.129</v>
      </c>
      <c r="I93" s="4">
        <f t="shared" ca="1" si="33"/>
        <v>2.391</v>
      </c>
      <c r="J93" s="4">
        <f t="shared" ca="1" si="33"/>
        <v>5.4649999999999999</v>
      </c>
    </row>
    <row r="94" spans="1:28" x14ac:dyDescent="0.2">
      <c r="D94" s="1" t="s">
        <v>12</v>
      </c>
      <c r="E94" s="4">
        <f ca="1">E87</f>
        <v>-337.42699999999996</v>
      </c>
      <c r="F94" s="4">
        <f t="shared" ca="1" si="33"/>
        <v>-241.06799999999998</v>
      </c>
      <c r="G94" s="4">
        <f t="shared" ca="1" si="33"/>
        <v>9.0540000000000003</v>
      </c>
      <c r="H94" s="4">
        <f t="shared" ca="1" si="33"/>
        <v>5.0619999999999994</v>
      </c>
      <c r="I94" s="4">
        <f t="shared" ca="1" si="33"/>
        <v>0.64800000000000002</v>
      </c>
      <c r="J94" s="4">
        <f t="shared" ca="1" si="33"/>
        <v>1.4809999999999999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4">E83-(E83-E90)/$M80*$M78</f>
        <v>-9.3129062499999993</v>
      </c>
      <c r="F97" s="14">
        <f t="shared" ca="1" si="34"/>
        <v>-5.5845000000000002</v>
      </c>
      <c r="G97" s="14">
        <f t="shared" ca="1" si="34"/>
        <v>-0.12993749999999998</v>
      </c>
      <c r="H97" s="14">
        <f t="shared" ca="1" si="34"/>
        <v>10.49075</v>
      </c>
      <c r="I97" s="14">
        <f t="shared" ca="1" si="34"/>
        <v>0.46156250000000004</v>
      </c>
      <c r="J97" s="14">
        <f t="shared" ca="1" si="34"/>
        <v>1.0559687499999999</v>
      </c>
      <c r="K97" s="14">
        <f ca="1">(ABS(G97)+ABS(I97))*SIGN(G97)</f>
        <v>-0.59150000000000003</v>
      </c>
      <c r="L97" s="14">
        <f ca="1">(ABS(H97)+ABS(J97))*SIGN(H97)</f>
        <v>11.54671875</v>
      </c>
      <c r="M97" s="14">
        <f ca="1">(ABS(K97)+0.3*ABS(L97))*SIGN(K97)</f>
        <v>-4.055515625</v>
      </c>
      <c r="N97" s="14">
        <f ca="1">(ABS(L97)+0.3*ABS(K97))*SIGN(L97)</f>
        <v>11.72416875</v>
      </c>
      <c r="O97" s="14">
        <f ca="1">F97+M97</f>
        <v>-9.6400156250000002</v>
      </c>
      <c r="P97" s="14">
        <f ca="1">F97-M97</f>
        <v>-1.5289843750000003</v>
      </c>
      <c r="Q97" s="14">
        <f ca="1">F97+N97</f>
        <v>6.1396687500000002</v>
      </c>
      <c r="R97" s="14">
        <f ca="1">F97-N97</f>
        <v>-17.308668750000002</v>
      </c>
      <c r="AB97"/>
    </row>
    <row r="98" spans="1:28" s="10" customFormat="1" x14ac:dyDescent="0.2">
      <c r="D98" s="12" t="s">
        <v>55</v>
      </c>
      <c r="E98" s="14">
        <f t="shared" ref="E98:J98" ca="1" si="35">E84-(E84-E91)/$M80*$M78</f>
        <v>38.204781249999996</v>
      </c>
      <c r="F98" s="14">
        <f t="shared" ca="1" si="35"/>
        <v>16.614687500000002</v>
      </c>
      <c r="G98" s="14">
        <f t="shared" ca="1" si="35"/>
        <v>97.349812500000013</v>
      </c>
      <c r="H98" s="14">
        <f t="shared" ca="1" si="35"/>
        <v>0.21528125000000001</v>
      </c>
      <c r="I98" s="14">
        <f t="shared" ca="1" si="35"/>
        <v>3.6666250000000002</v>
      </c>
      <c r="J98" s="14">
        <f t="shared" ca="1" si="35"/>
        <v>8.3804062500000001</v>
      </c>
      <c r="K98" s="14">
        <f t="shared" ref="K98:L101" ca="1" si="36">(ABS(G98)+ABS(I98))*SIGN(G98)</f>
        <v>101.01643750000001</v>
      </c>
      <c r="L98" s="14">
        <f t="shared" ca="1" si="36"/>
        <v>8.5956875000000004</v>
      </c>
      <c r="M98" s="14">
        <f ca="1">(ABS(K98)+0.3*ABS(L98))*SIGN(K98)</f>
        <v>103.59514375000001</v>
      </c>
      <c r="N98" s="14">
        <f ca="1">(ABS(L98)+0.3*ABS(K98))*SIGN(L98)</f>
        <v>38.900618750000007</v>
      </c>
      <c r="O98" s="14">
        <f ca="1">F98+M98</f>
        <v>120.20983125000001</v>
      </c>
      <c r="P98" s="14">
        <f ca="1">F98-M98</f>
        <v>-86.980456250000003</v>
      </c>
      <c r="Q98" s="14">
        <f ca="1">F98+N98</f>
        <v>55.515306250000009</v>
      </c>
      <c r="R98" s="14">
        <f ca="1">F98-N98</f>
        <v>-22.285931250000004</v>
      </c>
      <c r="AB98"/>
    </row>
    <row r="99" spans="1:28" s="10" customFormat="1" x14ac:dyDescent="0.2">
      <c r="D99" s="12" t="s">
        <v>56</v>
      </c>
      <c r="E99" s="14">
        <f t="shared" ref="E99:J101" ca="1" si="37">E85</f>
        <v>-7.23</v>
      </c>
      <c r="F99" s="14">
        <f t="shared" ca="1" si="37"/>
        <v>-4.3849999999999998</v>
      </c>
      <c r="G99" s="14">
        <f t="shared" ca="1" si="37"/>
        <v>-5.7000000000000002E-2</v>
      </c>
      <c r="H99" s="14">
        <f t="shared" ca="1" si="37"/>
        <v>4.577</v>
      </c>
      <c r="I99" s="14">
        <f t="shared" ca="1" si="37"/>
        <v>0.19800000000000001</v>
      </c>
      <c r="J99" s="14">
        <f t="shared" ca="1" si="37"/>
        <v>0.45300000000000001</v>
      </c>
      <c r="K99" s="14">
        <f t="shared" ca="1" si="36"/>
        <v>-0.255</v>
      </c>
      <c r="L99" s="14">
        <f t="shared" ca="1" si="36"/>
        <v>5.03</v>
      </c>
      <c r="M99" s="14">
        <f ca="1">(ABS(K99)+0.3*ABS(L99))*SIGN(K99)</f>
        <v>-1.7640000000000002</v>
      </c>
      <c r="N99" s="14">
        <f ca="1">(ABS(L99)+0.3*ABS(K99))*SIGN(L99)</f>
        <v>5.1065000000000005</v>
      </c>
      <c r="O99" s="14">
        <f ca="1">F99+M99</f>
        <v>-6.149</v>
      </c>
      <c r="P99" s="14">
        <f ca="1">F99-M99</f>
        <v>-2.6209999999999996</v>
      </c>
      <c r="Q99" s="14">
        <f ca="1">F99+N99</f>
        <v>0.7215000000000007</v>
      </c>
      <c r="R99" s="14">
        <f ca="1">F99-N99</f>
        <v>-9.4915000000000003</v>
      </c>
      <c r="AB99"/>
    </row>
    <row r="100" spans="1:28" s="10" customFormat="1" x14ac:dyDescent="0.2">
      <c r="D100" s="12" t="s">
        <v>57</v>
      </c>
      <c r="E100" s="14">
        <f t="shared" ca="1" si="37"/>
        <v>28.533999999999999</v>
      </c>
      <c r="F100" s="14">
        <f t="shared" ca="1" si="37"/>
        <v>12.284000000000001</v>
      </c>
      <c r="G100" s="14">
        <f t="shared" ca="1" si="37"/>
        <v>62.350999999999999</v>
      </c>
      <c r="H100" s="14">
        <f t="shared" ca="1" si="37"/>
        <v>0.129</v>
      </c>
      <c r="I100" s="14">
        <f t="shared" ca="1" si="37"/>
        <v>2.391</v>
      </c>
      <c r="J100" s="14">
        <f t="shared" ca="1" si="37"/>
        <v>5.4649999999999999</v>
      </c>
      <c r="K100" s="14">
        <f t="shared" ca="1" si="36"/>
        <v>64.742000000000004</v>
      </c>
      <c r="L100" s="14">
        <f t="shared" ca="1" si="36"/>
        <v>5.5939999999999994</v>
      </c>
      <c r="M100" s="14">
        <f ca="1">(ABS(K100)+0.3*ABS(L100))*SIGN(K100)</f>
        <v>66.420200000000008</v>
      </c>
      <c r="N100" s="14">
        <f ca="1">(ABS(L100)+0.3*ABS(K100))*SIGN(L100)</f>
        <v>25.016599999999997</v>
      </c>
      <c r="O100" s="14">
        <f ca="1">F100+M100</f>
        <v>78.704200000000014</v>
      </c>
      <c r="P100" s="14">
        <f ca="1">F100-M100</f>
        <v>-54.136200000000009</v>
      </c>
      <c r="Q100" s="14">
        <f ca="1">F100+N100</f>
        <v>37.300599999999996</v>
      </c>
      <c r="R100" s="14">
        <f ca="1">F100-N100</f>
        <v>-12.732599999999996</v>
      </c>
      <c r="AB100"/>
    </row>
    <row r="101" spans="1:28" s="10" customFormat="1" x14ac:dyDescent="0.2">
      <c r="D101" s="12" t="s">
        <v>12</v>
      </c>
      <c r="E101" s="14">
        <f ca="1">E87+K87</f>
        <v>-355.17199999999997</v>
      </c>
      <c r="F101" s="14">
        <f ca="1">F87+L87</f>
        <v>-254.71799999999999</v>
      </c>
      <c r="G101" s="14">
        <f t="shared" ca="1" si="37"/>
        <v>9.0540000000000003</v>
      </c>
      <c r="H101" s="14">
        <f t="shared" ca="1" si="37"/>
        <v>5.0619999999999994</v>
      </c>
      <c r="I101" s="14">
        <f t="shared" ca="1" si="37"/>
        <v>0.64800000000000002</v>
      </c>
      <c r="J101" s="14">
        <f t="shared" ca="1" si="37"/>
        <v>1.4809999999999999</v>
      </c>
      <c r="K101" s="14">
        <f t="shared" ca="1" si="36"/>
        <v>9.702</v>
      </c>
      <c r="L101" s="14">
        <f t="shared" ca="1" si="36"/>
        <v>6.5429999999999993</v>
      </c>
      <c r="M101" s="14">
        <f ca="1">(ABS(K101)+0.3*ABS(L101))*SIGN(K101)</f>
        <v>11.664899999999999</v>
      </c>
      <c r="N101" s="14">
        <f ca="1">(ABS(L101)+0.3*ABS(K101))*SIGN(L101)</f>
        <v>9.4535999999999998</v>
      </c>
      <c r="O101" s="14">
        <f ca="1">F101+M101</f>
        <v>-243.0531</v>
      </c>
      <c r="P101" s="14">
        <f ca="1">F101-M101</f>
        <v>-266.38290000000001</v>
      </c>
      <c r="Q101" s="14">
        <f ca="1">F101+N101</f>
        <v>-245.26439999999999</v>
      </c>
      <c r="R101" s="14">
        <f ca="1">F101-N101</f>
        <v>-264.17160000000001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38">E90+(E83-E90)/$M80*$M79</f>
        <v>9.4859062499999993</v>
      </c>
      <c r="F104" s="14">
        <f t="shared" ca="1" si="38"/>
        <v>5.8164999999999996</v>
      </c>
      <c r="G104" s="14">
        <f t="shared" ca="1" si="38"/>
        <v>1.7937500000000002E-2</v>
      </c>
      <c r="H104" s="14">
        <f t="shared" ca="1" si="38"/>
        <v>-1.4107499999999999</v>
      </c>
      <c r="I104" s="14">
        <f t="shared" ca="1" si="38"/>
        <v>-5.3562500000000006E-2</v>
      </c>
      <c r="J104" s="14">
        <f t="shared" ca="1" si="38"/>
        <v>-0.12296875000000002</v>
      </c>
      <c r="K104" s="14">
        <f ca="1">(ABS(G104)+ABS(I104))*SIGN(G104)</f>
        <v>7.1500000000000008E-2</v>
      </c>
      <c r="L104" s="14">
        <f ca="1">(ABS(H104)+ABS(J104))*SIGN(H104)</f>
        <v>-1.53371875</v>
      </c>
      <c r="M104" s="14">
        <f ca="1">(ABS(K104)+0.3*ABS(L104))*SIGN(K104)</f>
        <v>0.53161562499999993</v>
      </c>
      <c r="N104" s="14">
        <f ca="1">(ABS(L104)+0.3*ABS(K104))*SIGN(L104)</f>
        <v>-1.55516875</v>
      </c>
      <c r="O104" s="14">
        <f ca="1">F104+M104</f>
        <v>6.3481156249999993</v>
      </c>
      <c r="P104" s="14">
        <f ca="1">F104-M104</f>
        <v>5.2848843749999999</v>
      </c>
      <c r="Q104" s="14">
        <f ca="1">F104+N104</f>
        <v>4.2613312499999996</v>
      </c>
      <c r="R104" s="14">
        <f ca="1">F104-N104</f>
        <v>7.3716687499999995</v>
      </c>
      <c r="AB104"/>
    </row>
    <row r="105" spans="1:28" s="10" customFormat="1" x14ac:dyDescent="0.2">
      <c r="D105" s="12" t="s">
        <v>55</v>
      </c>
      <c r="E105" s="14">
        <f t="shared" ref="E105:J105" ca="1" si="39">E91+(E84-E91)/$M80*$M79</f>
        <v>-35.983781249999993</v>
      </c>
      <c r="F105" s="14">
        <f t="shared" ca="1" si="39"/>
        <v>-15.324687500000001</v>
      </c>
      <c r="G105" s="14">
        <f t="shared" ca="1" si="39"/>
        <v>-64.761812500000005</v>
      </c>
      <c r="H105" s="14">
        <f t="shared" ca="1" si="39"/>
        <v>-0.12028125000000001</v>
      </c>
      <c r="I105" s="14">
        <f t="shared" ca="1" si="39"/>
        <v>-2.5506249999999997</v>
      </c>
      <c r="J105" s="14">
        <f t="shared" ca="1" si="39"/>
        <v>-5.8294062499999999</v>
      </c>
      <c r="K105" s="14">
        <f t="shared" ref="K105:L108" ca="1" si="40">(ABS(G105)+ABS(I105))*SIGN(G105)</f>
        <v>-67.312437500000001</v>
      </c>
      <c r="L105" s="14">
        <f t="shared" ca="1" si="40"/>
        <v>-5.9496874999999996</v>
      </c>
      <c r="M105" s="14">
        <f ca="1">(ABS(K105)+0.3*ABS(L105))*SIGN(K105)</f>
        <v>-69.097343750000007</v>
      </c>
      <c r="N105" s="14">
        <f ca="1">(ABS(L105)+0.3*ABS(K105))*SIGN(L105)</f>
        <v>-26.143418749999999</v>
      </c>
      <c r="O105" s="14">
        <f ca="1">F105+M105</f>
        <v>-84.422031250000003</v>
      </c>
      <c r="P105" s="14">
        <f ca="1">F105-M105</f>
        <v>53.772656250000004</v>
      </c>
      <c r="Q105" s="14">
        <f ca="1">F105+N105</f>
        <v>-41.468106249999998</v>
      </c>
      <c r="R105" s="14">
        <f ca="1">F105-N105</f>
        <v>10.818731249999997</v>
      </c>
      <c r="AB105"/>
    </row>
    <row r="106" spans="1:28" s="10" customFormat="1" x14ac:dyDescent="0.2">
      <c r="D106" s="12" t="s">
        <v>56</v>
      </c>
      <c r="E106" s="14">
        <f ca="1">E99</f>
        <v>-7.23</v>
      </c>
      <c r="F106" s="14">
        <f t="shared" ref="F106:J107" ca="1" si="41">F99</f>
        <v>-4.3849999999999998</v>
      </c>
      <c r="G106" s="14">
        <f t="shared" ca="1" si="41"/>
        <v>-5.7000000000000002E-2</v>
      </c>
      <c r="H106" s="14">
        <f t="shared" ca="1" si="41"/>
        <v>4.577</v>
      </c>
      <c r="I106" s="14">
        <f t="shared" ca="1" si="41"/>
        <v>0.19800000000000001</v>
      </c>
      <c r="J106" s="14">
        <f t="shared" ca="1" si="41"/>
        <v>0.45300000000000001</v>
      </c>
      <c r="K106" s="14">
        <f t="shared" ca="1" si="40"/>
        <v>-0.255</v>
      </c>
      <c r="L106" s="14">
        <f t="shared" ca="1" si="40"/>
        <v>5.03</v>
      </c>
      <c r="M106" s="14">
        <f ca="1">(ABS(K106)+0.3*ABS(L106))*SIGN(K106)</f>
        <v>-1.7640000000000002</v>
      </c>
      <c r="N106" s="14">
        <f ca="1">(ABS(L106)+0.3*ABS(K106))*SIGN(L106)</f>
        <v>5.1065000000000005</v>
      </c>
      <c r="O106" s="14">
        <f ca="1">F106+M106</f>
        <v>-6.149</v>
      </c>
      <c r="P106" s="14">
        <f ca="1">F106-M106</f>
        <v>-2.6209999999999996</v>
      </c>
      <c r="Q106" s="14">
        <f ca="1">F106+N106</f>
        <v>0.7215000000000007</v>
      </c>
      <c r="R106" s="14">
        <f ca="1">F106-N106</f>
        <v>-9.4915000000000003</v>
      </c>
      <c r="AB106"/>
    </row>
    <row r="107" spans="1:28" s="10" customFormat="1" x14ac:dyDescent="0.2">
      <c r="D107" s="12" t="s">
        <v>57</v>
      </c>
      <c r="E107" s="14">
        <f ca="1">E100</f>
        <v>28.533999999999999</v>
      </c>
      <c r="F107" s="14">
        <f t="shared" ca="1" si="41"/>
        <v>12.284000000000001</v>
      </c>
      <c r="G107" s="14">
        <f t="shared" ca="1" si="41"/>
        <v>62.350999999999999</v>
      </c>
      <c r="H107" s="14">
        <f t="shared" ca="1" si="41"/>
        <v>0.129</v>
      </c>
      <c r="I107" s="14">
        <f t="shared" ca="1" si="41"/>
        <v>2.391</v>
      </c>
      <c r="J107" s="14">
        <f t="shared" ca="1" si="41"/>
        <v>5.4649999999999999</v>
      </c>
      <c r="K107" s="14">
        <f t="shared" ca="1" si="40"/>
        <v>64.742000000000004</v>
      </c>
      <c r="L107" s="14">
        <f t="shared" ca="1" si="40"/>
        <v>5.5939999999999994</v>
      </c>
      <c r="M107" s="14">
        <f ca="1">(ABS(K107)+0.3*ABS(L107))*SIGN(K107)</f>
        <v>66.420200000000008</v>
      </c>
      <c r="N107" s="14">
        <f ca="1">(ABS(L107)+0.3*ABS(K107))*SIGN(L107)</f>
        <v>25.016599999999997</v>
      </c>
      <c r="O107" s="14">
        <f ca="1">F107+M107</f>
        <v>78.704200000000014</v>
      </c>
      <c r="P107" s="14">
        <f ca="1">F107-M107</f>
        <v>-54.136200000000009</v>
      </c>
      <c r="Q107" s="14">
        <f ca="1">F107+N107</f>
        <v>37.300599999999996</v>
      </c>
      <c r="R107" s="14">
        <f ca="1">F107-N107</f>
        <v>-12.732599999999996</v>
      </c>
      <c r="AB107"/>
    </row>
    <row r="108" spans="1:28" s="10" customFormat="1" x14ac:dyDescent="0.2">
      <c r="D108" s="12" t="s">
        <v>12</v>
      </c>
      <c r="E108" s="14">
        <f ca="1">E94+K94</f>
        <v>-372.91699999999997</v>
      </c>
      <c r="F108" s="14">
        <f ca="1">F94+L94</f>
        <v>-268.36799999999999</v>
      </c>
      <c r="G108" s="14">
        <f ca="1">G94</f>
        <v>9.0540000000000003</v>
      </c>
      <c r="H108" s="14">
        <f ca="1">H94</f>
        <v>5.0619999999999994</v>
      </c>
      <c r="I108" s="14">
        <f ca="1">I94</f>
        <v>0.64800000000000002</v>
      </c>
      <c r="J108" s="14">
        <f ca="1">J94</f>
        <v>1.4809999999999999</v>
      </c>
      <c r="K108" s="14">
        <f t="shared" ca="1" si="40"/>
        <v>9.702</v>
      </c>
      <c r="L108" s="14">
        <f t="shared" ca="1" si="40"/>
        <v>6.5429999999999993</v>
      </c>
      <c r="M108" s="14">
        <f ca="1">(ABS(K108)+0.3*ABS(L108))*SIGN(K108)</f>
        <v>11.664899999999999</v>
      </c>
      <c r="N108" s="14">
        <f ca="1">(ABS(L108)+0.3*ABS(K108))*SIGN(L108)</f>
        <v>9.4535999999999998</v>
      </c>
      <c r="O108" s="14">
        <f ca="1">F108+M108</f>
        <v>-256.70310000000001</v>
      </c>
      <c r="P108" s="14">
        <f ca="1">F108-M108</f>
        <v>-280.03289999999998</v>
      </c>
      <c r="Q108" s="14">
        <f ca="1">F108+N108</f>
        <v>-258.9144</v>
      </c>
      <c r="R108" s="14">
        <f ca="1">F108-N108</f>
        <v>-277.82159999999999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5</v>
      </c>
      <c r="D111" s="1" t="s">
        <v>54</v>
      </c>
      <c r="E111" s="17">
        <f ca="1">E97</f>
        <v>-9.3129062499999993</v>
      </c>
      <c r="F111" s="4">
        <f t="shared" ref="F111:I112" ca="1" si="42">O97</f>
        <v>-9.6400156250000002</v>
      </c>
      <c r="G111" s="4">
        <f t="shared" ca="1" si="42"/>
        <v>-1.5289843750000003</v>
      </c>
      <c r="H111" s="18">
        <f t="shared" ca="1" si="42"/>
        <v>6.1396687500000002</v>
      </c>
      <c r="I111" s="18">
        <f t="shared" ca="1" si="42"/>
        <v>-17.308668750000002</v>
      </c>
      <c r="J111" s="4">
        <f>INDEX($N$327:$N$338,MATCH(A113,$L$327:$L$338,-1),1)</f>
        <v>73.819199999999995</v>
      </c>
      <c r="K111" s="17">
        <f ca="1">MAX(ABS(F111),IF(J111="---",0,0.3*J111))</f>
        <v>22.145759999999999</v>
      </c>
      <c r="L111" s="17">
        <f ca="1">MAX(ABS(G111),IF(J111="---",0,0.3*J111))</f>
        <v>22.145759999999999</v>
      </c>
      <c r="M111" s="17">
        <f ca="1">MAX(ABS(H111),J111)</f>
        <v>73.819199999999995</v>
      </c>
      <c r="N111" s="17">
        <f ca="1">MAX(ABS(I111),J111)</f>
        <v>73.819199999999995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0</v>
      </c>
      <c r="R111" s="19">
        <f ca="1">MAX(L111-$Z79*(1-((0.48*$Z78+L113)/(0.48*$Z78))^2),0)/(($F79-2*$F80)*$O$2)*1000</f>
        <v>0</v>
      </c>
      <c r="S111" s="19">
        <f ca="1">MAX(M111-$Z79*(1-((0.48*$Z78+M113)/(0.48*$Z78))^2),0)/(($F79-2*$F80)*$O$2)*1000</f>
        <v>4.6684100863332061</v>
      </c>
      <c r="T111" s="19">
        <f ca="1">MAX(N111-$Z79*(1-((0.48*$Z78+N113)/(0.48*$Z78))^2),0)/(($F79-2*$F80)*$O$2)*1000</f>
        <v>4.3977306125516913</v>
      </c>
      <c r="U111" s="17">
        <f ca="1">MAX(P111:T111)</f>
        <v>4.6684100863332061</v>
      </c>
      <c r="V111" s="47">
        <v>9.42</v>
      </c>
      <c r="W111" s="8">
        <f>2*V111*$O$2/10</f>
        <v>737.21739130434787</v>
      </c>
      <c r="X111" s="4">
        <f>W111*(F79-2*F80)/200</f>
        <v>81.093913043478267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38.204781249999996</v>
      </c>
      <c r="F112" s="18">
        <f t="shared" ca="1" si="42"/>
        <v>120.20983125000001</v>
      </c>
      <c r="G112" s="18">
        <f t="shared" ca="1" si="42"/>
        <v>-86.980456250000003</v>
      </c>
      <c r="H112" s="4">
        <f t="shared" ca="1" si="42"/>
        <v>55.515306250000009</v>
      </c>
      <c r="I112" s="4">
        <f t="shared" ca="1" si="42"/>
        <v>-22.285931250000004</v>
      </c>
      <c r="J112" s="4">
        <f>INDEX($O$327:$O$338,MATCH(A113,$L$327:$L$338,-1),1)</f>
        <v>154.68959999999998</v>
      </c>
      <c r="K112" s="17">
        <f ca="1">MAX(ABS(F112),J112)</f>
        <v>154.68959999999998</v>
      </c>
      <c r="L112" s="17">
        <f ca="1">MAX(ABS(G112),J112)</f>
        <v>154.68959999999998</v>
      </c>
      <c r="M112" s="17">
        <f ca="1">MAX(ABS(H112),IF(J112="---",0,0.3*J112))</f>
        <v>55.515306250000009</v>
      </c>
      <c r="N112" s="17">
        <f ca="1">MAX(ABS(I112),IF(J112="---",0,0.3*J112))</f>
        <v>46.406879999999994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3.1680882159346719</v>
      </c>
      <c r="R112" s="19">
        <f ca="1">MAX(L112-$Z80*(1-((0.48*$Z78+L113)/(0.48*$Z78))^2),0)/(($F78-2*$F80)*$O$2)*1000</f>
        <v>2.8915552589090545</v>
      </c>
      <c r="S112" s="19">
        <f ca="1">MAX(M112-$Z80*(1-((0.48*$Z78+M113)/(0.48*$Z78))^2),0)/(($F78-2*$F80)*$O$2)*1000</f>
        <v>0</v>
      </c>
      <c r="T112" s="19">
        <f ca="1">MAX(N112-$Z80*(1-((0.48*$Z78+N113)/(0.48*$Z78))^2),0)/(($F78-2*$F80)*$O$2)*1000</f>
        <v>0</v>
      </c>
      <c r="U112" s="17">
        <f ca="1">MAX(P112:T112)</f>
        <v>3.1680882159346719</v>
      </c>
      <c r="V112" s="47">
        <v>10.3</v>
      </c>
      <c r="W112" s="8">
        <f>2*V112*$O$2/10</f>
        <v>806.08695652173924</v>
      </c>
      <c r="X112" s="4">
        <f>W112*(F78-2*F80)/200</f>
        <v>249.88695652173917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-355.17199999999997</v>
      </c>
      <c r="F113" s="8">
        <f ca="1">O101</f>
        <v>-243.0531</v>
      </c>
      <c r="G113" s="8">
        <f ca="1">P101</f>
        <v>-266.38290000000001</v>
      </c>
      <c r="H113" s="8">
        <f ca="1">Q101</f>
        <v>-245.26439999999999</v>
      </c>
      <c r="I113" s="8">
        <f ca="1">R101</f>
        <v>-264.17160000000001</v>
      </c>
      <c r="K113" s="17">
        <f ca="1">F113</f>
        <v>-243.0531</v>
      </c>
      <c r="L113" s="17">
        <f ca="1">G113</f>
        <v>-266.38290000000001</v>
      </c>
      <c r="M113" s="17">
        <f ca="1">H113</f>
        <v>-245.26439999999999</v>
      </c>
      <c r="N113" s="17">
        <f ca="1">I113</f>
        <v>-264.17160000000001</v>
      </c>
    </row>
    <row r="114" spans="1:27" x14ac:dyDescent="0.2">
      <c r="D114" s="7" t="s">
        <v>76</v>
      </c>
      <c r="E114" s="4">
        <f ca="1">($Z79+$X111)*(1-ABS((0.48*$Z78+E113)/(0.48*$Z78+$W111))^(1+1/(1+$W111/$Z78)))</f>
        <v>135.07762725960546</v>
      </c>
      <c r="K114" s="4">
        <f ca="1">($Z79+$X111)*(1-ABS((0.48*$Z78+K113)/(0.48*$Z78+$W111))^(1+1/(1+$W111/$Z78)))</f>
        <v>124.66194729396008</v>
      </c>
      <c r="L114" s="4">
        <f ca="1">($Z79+$X111)*(1-ABS((0.48*$Z78+L113)/(0.48*$Z78+$W111))^(1+1/(1+$W111/$Z78)))</f>
        <v>126.8974339822273</v>
      </c>
      <c r="M114" s="4">
        <f ca="1">($Z79+$X111)*(1-ABS((0.48*$Z78+M113)/(0.48*$Z78+$W111))^(1+1/(1+$W111/$Z78)))</f>
        <v>124.8753638922566</v>
      </c>
      <c r="N114" s="4">
        <f ca="1">($Z79+$X111)*(1-ABS((0.48*$Z78+N113)/(0.48*$Z78+$W111))^(1+1/(1+$W111/$Z78)))</f>
        <v>126.6870738917905</v>
      </c>
    </row>
    <row r="115" spans="1:27" x14ac:dyDescent="0.2">
      <c r="D115" s="7" t="s">
        <v>77</v>
      </c>
      <c r="E115" s="4">
        <f ca="1">($Z80+$X112)*(1-ABS((0.48*$Z78+E113)/(0.48*$Z78+$W112))^(1+1/(1+$W112/$Z78)))</f>
        <v>365.02706477930343</v>
      </c>
      <c r="K115" s="4">
        <f ca="1">($Z80+$X112)*(1-ABS((0.48*$Z78+K113)/(0.48*$Z78+$W112))^(1+1/(1+$W112/$Z78)))</f>
        <v>338.83542561115172</v>
      </c>
      <c r="L115" s="4">
        <f ca="1">($Z80+$X112)*(1-ABS((0.48*$Z78+L113)/(0.48*$Z78+$W112))^(1+1/(1+$W112/$Z78)))</f>
        <v>344.45371475146146</v>
      </c>
      <c r="M115" s="4">
        <f ca="1">($Z80+$X112)*(1-ABS((0.48*$Z78+M113)/(0.48*$Z78+$W112))^(1+1/(1+$W112/$Z78)))</f>
        <v>339.37172024841294</v>
      </c>
      <c r="N115" s="4">
        <f ca="1">($Z80+$X112)*(1-ABS((0.48*$Z78+N113)/(0.48*$Z78+$W112))^(1+1/(1+$W112/$Z78)))</f>
        <v>343.92496190417904</v>
      </c>
    </row>
    <row r="116" spans="1:27" x14ac:dyDescent="0.2">
      <c r="A116" t="str">
        <f ca="1">IF(MAX(E116:N116)&gt;1,"non verificato","verificato")</f>
        <v>verificato</v>
      </c>
      <c r="D116" s="1" t="s">
        <v>78</v>
      </c>
      <c r="E116" s="3">
        <f ca="1">ABS(E111/E114)^1.5+ABS(E112/E115)^1.5</f>
        <v>5.1963247766183995E-2</v>
      </c>
      <c r="K116" s="3">
        <f ca="1">ABS(K111/K114)^1.5+ABS(K112/K115)^1.5</f>
        <v>0.38334151004636735</v>
      </c>
      <c r="L116" s="3">
        <f ca="1">ABS(L111/L114)^1.5+ABS(L112/L115)^1.5</f>
        <v>0.37385558934596724</v>
      </c>
      <c r="M116" s="3">
        <f ca="1">ABS(M111/M114)^1.5+ABS(M112/M115)^1.5</f>
        <v>0.52066673921202844</v>
      </c>
      <c r="N116" s="3">
        <f ca="1">ABS(N111/N114)^1.5+ABS(N112/N115)^1.5</f>
        <v>0.49435587255391589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9.4859062499999993</v>
      </c>
      <c r="F119" s="4">
        <f t="shared" ref="F119:I120" ca="1" si="43">O104</f>
        <v>6.3481156249999993</v>
      </c>
      <c r="G119" s="4">
        <f t="shared" ca="1" si="43"/>
        <v>5.2848843749999999</v>
      </c>
      <c r="H119" s="18">
        <f t="shared" ca="1" si="43"/>
        <v>4.2613312499999996</v>
      </c>
      <c r="I119" s="18">
        <f t="shared" ca="1" si="43"/>
        <v>7.3716687499999995</v>
      </c>
      <c r="J119" s="4">
        <f>INDEX($N$327:$N$338,MATCH(A113,$L$327:$L$338,-1)+1,1)</f>
        <v>84.584500000000006</v>
      </c>
      <c r="K119" s="17">
        <f ca="1">MAX(ABS(F119),IF(J119="---",0,0.3*J119))</f>
        <v>25.375350000000001</v>
      </c>
      <c r="L119" s="17">
        <f ca="1">MAX(ABS(G119),IF(J119="---",0,0.3*J119))</f>
        <v>25.375350000000001</v>
      </c>
      <c r="M119" s="17">
        <f ca="1">MAX(ABS(H119),J119)</f>
        <v>84.584500000000006</v>
      </c>
      <c r="N119" s="17">
        <f ca="1">MAX(ABS(I119),J119)</f>
        <v>84.584500000000006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0</v>
      </c>
      <c r="U119" s="17">
        <f ca="1">MAX(P119:T119)</f>
        <v>0</v>
      </c>
      <c r="V119" s="47">
        <v>9.42</v>
      </c>
      <c r="W119" s="8">
        <f>2*V119*$O$2/10</f>
        <v>737.21739130434787</v>
      </c>
      <c r="X119" s="4">
        <f>W119*(F79-2*F80)/200</f>
        <v>81.093913043478267</v>
      </c>
    </row>
    <row r="120" spans="1:27" x14ac:dyDescent="0.2">
      <c r="D120" s="1" t="s">
        <v>55</v>
      </c>
      <c r="E120" s="17">
        <f ca="1">E105</f>
        <v>-35.983781249999993</v>
      </c>
      <c r="F120" s="18">
        <f t="shared" ca="1" si="43"/>
        <v>-84.422031250000003</v>
      </c>
      <c r="G120" s="18">
        <f t="shared" ca="1" si="43"/>
        <v>53.772656250000004</v>
      </c>
      <c r="H120" s="4">
        <f t="shared" ca="1" si="43"/>
        <v>-41.468106249999998</v>
      </c>
      <c r="I120" s="4">
        <f t="shared" ca="1" si="43"/>
        <v>10.818731249999997</v>
      </c>
      <c r="J120" s="4">
        <f>INDEX($O$327:$O$338,MATCH(A113,$L$327:$L$338,-1)+1,1)</f>
        <v>208.70849999999999</v>
      </c>
      <c r="K120" s="17">
        <f ca="1">MAX(ABS(F120),J120)</f>
        <v>208.70849999999999</v>
      </c>
      <c r="L120" s="17">
        <f ca="1">MAX(ABS(G120),J120)</f>
        <v>208.70849999999999</v>
      </c>
      <c r="M120" s="17">
        <f ca="1">MAX(ABS(H120),IF(J120="---",0,0.3*J120))</f>
        <v>62.612549999999992</v>
      </c>
      <c r="N120" s="17">
        <f ca="1">MAX(ABS(I120),IF(J120="---",0,0.3*J120))</f>
        <v>62.612549999999992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0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</v>
      </c>
      <c r="U120" s="17">
        <f ca="1">MAX(P120:T120)</f>
        <v>0</v>
      </c>
      <c r="V120" s="47">
        <v>10.3</v>
      </c>
      <c r="W120" s="8">
        <f>2*V120*$O$2/10</f>
        <v>806.08695652173924</v>
      </c>
      <c r="X120" s="4">
        <f>W120*(F78-2*F80)/200</f>
        <v>249.88695652173917</v>
      </c>
    </row>
    <row r="121" spans="1:27" x14ac:dyDescent="0.2">
      <c r="D121" s="1" t="s">
        <v>12</v>
      </c>
      <c r="E121" s="20">
        <f ca="1">E108</f>
        <v>-372.91699999999997</v>
      </c>
      <c r="F121" s="8">
        <f ca="1">O108</f>
        <v>-256.70310000000001</v>
      </c>
      <c r="G121" s="8">
        <f ca="1">P108</f>
        <v>-280.03289999999998</v>
      </c>
      <c r="H121" s="8">
        <f ca="1">Q108</f>
        <v>-258.9144</v>
      </c>
      <c r="I121" s="8">
        <f ca="1">R108</f>
        <v>-277.82159999999999</v>
      </c>
      <c r="K121" s="17">
        <f ca="1">F121</f>
        <v>-256.70310000000001</v>
      </c>
      <c r="L121" s="17">
        <f ca="1">G121</f>
        <v>-280.03289999999998</v>
      </c>
      <c r="M121" s="17">
        <f ca="1">H121</f>
        <v>-258.9144</v>
      </c>
      <c r="N121" s="17">
        <f ca="1">I121</f>
        <v>-277.82159999999999</v>
      </c>
    </row>
    <row r="122" spans="1:27" x14ac:dyDescent="0.2">
      <c r="D122" s="7" t="s">
        <v>76</v>
      </c>
      <c r="E122" s="4">
        <f ca="1">($Z79+$X119)*(1-ABS((0.48*$Z78+E121)/(0.48*$Z78+$W119))^(1+1/(1+$W119/$Z78)))</f>
        <v>136.64977898357026</v>
      </c>
      <c r="K122" s="4">
        <f ca="1">($Z79+$X119)*(1-ABS((0.48*$Z78+K121)/(0.48*$Z78+$W119))^(1+1/(1+$W119/$Z78)))</f>
        <v>125.9742295292022</v>
      </c>
      <c r="L122" s="4">
        <f ca="1">($Z79+$X119)*(1-ABS((0.48*$Z78+L121)/(0.48*$Z78+$W119))^(1+1/(1+$W119/$Z78)))</f>
        <v>128.18884909714998</v>
      </c>
      <c r="M122" s="4">
        <f ca="1">($Z79+$X119)*(1-ABS((0.48*$Z78+M121)/(0.48*$Z78+$W119))^(1+1/(1+$W119/$Z78)))</f>
        <v>126.18567179535317</v>
      </c>
      <c r="N122" s="4">
        <f ca="1">($Z79+$X119)*(1-ABS((0.48*$Z78+N121)/(0.48*$Z78+$W119))^(1+1/(1+$W119/$Z78)))</f>
        <v>127.98047045059597</v>
      </c>
    </row>
    <row r="123" spans="1:27" x14ac:dyDescent="0.2">
      <c r="D123" s="7" t="s">
        <v>77</v>
      </c>
      <c r="E123" s="4">
        <f ca="1">($Z80+$X120)*(1-ABS((0.48*$Z78+E121)/(0.48*$Z78+$W120))^(1+1/(1+$W120/$Z78)))</f>
        <v>368.98388700481701</v>
      </c>
      <c r="K123" s="4">
        <f ca="1">($Z80+$X120)*(1-ABS((0.48*$Z78+K121)/(0.48*$Z78+$W120))^(1+1/(1+$W120/$Z78)))</f>
        <v>342.1332930240153</v>
      </c>
      <c r="L123" s="4">
        <f ca="1">($Z80+$X120)*(1-ABS((0.48*$Z78+L121)/(0.48*$Z78+$W120))^(1+1/(1+$W120/$Z78)))</f>
        <v>347.70008912817025</v>
      </c>
      <c r="M123" s="4">
        <f ca="1">($Z80+$X120)*(1-ABS((0.48*$Z78+M121)/(0.48*$Z78+$W120))^(1+1/(1+$W120/$Z78)))</f>
        <v>342.66471631593788</v>
      </c>
      <c r="N123" s="4">
        <f ca="1">($Z80+$X120)*(1-ABS((0.48*$Z78+N121)/(0.48*$Z78+$W120))^(1+1/(1+$W120/$Z78)))</f>
        <v>347.17622646553502</v>
      </c>
    </row>
    <row r="124" spans="1:27" x14ac:dyDescent="0.2">
      <c r="A124" t="str">
        <f ca="1">IF(MAX(E124:N124)&gt;1,"non verificato","verificato")</f>
        <v>verificato</v>
      </c>
      <c r="D124" s="7" t="s">
        <v>78</v>
      </c>
      <c r="E124" s="3">
        <f ca="1">ABS(E119/E122)^1.5+ABS(E120/E123)^1.5</f>
        <v>4.8743959889270549E-2</v>
      </c>
      <c r="K124" s="3">
        <f ca="1">ABS(K119/K122)^1.5+ABS(K120/K123)^1.5</f>
        <v>0.56685548868643676</v>
      </c>
      <c r="L124" s="3">
        <f ca="1">ABS(L119/L122)^1.5+ABS(L120/L123)^1.5</f>
        <v>0.55312657054210768</v>
      </c>
      <c r="M124" s="3">
        <f ca="1">ABS(M119/M122)^1.5+ABS(M120/M123)^1.5</f>
        <v>0.62691550806553997</v>
      </c>
      <c r="N124" s="3">
        <f ca="1">ABS(N119/N122)^1.5+ABS(N120/N123)^1.5</f>
        <v>0.61389381061764581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5</v>
      </c>
      <c r="D127" t="s">
        <v>22</v>
      </c>
      <c r="E127" s="1" t="s">
        <v>23</v>
      </c>
      <c r="F127" s="44">
        <v>70</v>
      </c>
      <c r="G127" t="s">
        <v>24</v>
      </c>
      <c r="H127" t="s">
        <v>25</v>
      </c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30</v>
      </c>
      <c r="G128" t="s">
        <v>24</v>
      </c>
      <c r="H128" t="s">
        <v>33</v>
      </c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107.1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t="s">
        <v>39</v>
      </c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249.9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4">INDEX(O$4:O$27,$W127,1)</f>
        <v>-11.856999999999999</v>
      </c>
      <c r="F132" s="4">
        <f t="shared" ca="1" si="44"/>
        <v>-7.3520000000000003</v>
      </c>
      <c r="G132" s="4">
        <f t="shared" ca="1" si="44"/>
        <v>-9.0999999999999998E-2</v>
      </c>
      <c r="H132" s="4">
        <f t="shared" ca="1" si="44"/>
        <v>7.9749999999999996</v>
      </c>
      <c r="I132" s="4">
        <f t="shared" ca="1" si="44"/>
        <v>0.35</v>
      </c>
      <c r="J132" s="4">
        <f t="shared" ca="1" si="44"/>
        <v>0.79900000000000004</v>
      </c>
    </row>
    <row r="133" spans="1:27" x14ac:dyDescent="0.2">
      <c r="D133" s="1" t="s">
        <v>55</v>
      </c>
      <c r="E133" s="4">
        <f t="shared" ref="E133:J133" ca="1" si="45">INDEX(E$4:E$27,$W127,1)</f>
        <v>39.548999999999999</v>
      </c>
      <c r="F133" s="4">
        <f t="shared" ca="1" si="45"/>
        <v>18.780999999999999</v>
      </c>
      <c r="G133" s="4">
        <f t="shared" ca="1" si="45"/>
        <v>142.4</v>
      </c>
      <c r="H133" s="4">
        <f t="shared" ca="1" si="45"/>
        <v>0.38200000000000001</v>
      </c>
      <c r="I133" s="4">
        <f t="shared" ca="1" si="45"/>
        <v>5.298</v>
      </c>
      <c r="J133" s="4">
        <f t="shared" ca="1" si="45"/>
        <v>12.109</v>
      </c>
    </row>
    <row r="134" spans="1:27" x14ac:dyDescent="0.2">
      <c r="D134" s="1" t="s">
        <v>56</v>
      </c>
      <c r="E134" s="4">
        <f t="shared" ref="E134:J134" ca="1" si="46">INDEX(O$4:O$27,$W127+2,1)</f>
        <v>-7.4340000000000002</v>
      </c>
      <c r="F134" s="4">
        <f t="shared" ca="1" si="46"/>
        <v>-4.5999999999999996</v>
      </c>
      <c r="G134" s="4">
        <f t="shared" ca="1" si="46"/>
        <v>-4.5999999999999999E-2</v>
      </c>
      <c r="H134" s="4">
        <f t="shared" ca="1" si="46"/>
        <v>3.968</v>
      </c>
      <c r="I134" s="4">
        <f t="shared" ca="1" si="46"/>
        <v>0.17</v>
      </c>
      <c r="J134" s="4">
        <f t="shared" ca="1" si="46"/>
        <v>0.38800000000000001</v>
      </c>
    </row>
    <row r="135" spans="1:27" x14ac:dyDescent="0.2">
      <c r="D135" s="1" t="s">
        <v>57</v>
      </c>
      <c r="E135" s="4">
        <f t="shared" ref="E135:J135" ca="1" si="47">INDEX(E$4:E$27,$W127+2,1)</f>
        <v>23.169</v>
      </c>
      <c r="F135" s="4">
        <f t="shared" ca="1" si="47"/>
        <v>11.608000000000001</v>
      </c>
      <c r="G135" s="4">
        <f t="shared" ca="1" si="47"/>
        <v>91.158000000000001</v>
      </c>
      <c r="H135" s="4">
        <f t="shared" ca="1" si="47"/>
        <v>0.23499999999999999</v>
      </c>
      <c r="I135" s="4">
        <f t="shared" ca="1" si="47"/>
        <v>3.4169999999999998</v>
      </c>
      <c r="J135" s="4">
        <f t="shared" ca="1" si="47"/>
        <v>7.8109999999999999</v>
      </c>
      <c r="M135" t="s">
        <v>58</v>
      </c>
    </row>
    <row r="136" spans="1:27" x14ac:dyDescent="0.2">
      <c r="D136" s="1" t="s">
        <v>12</v>
      </c>
      <c r="E136" s="4">
        <f t="shared" ref="E136:J136" ca="1" si="48">INDEX(Y$4:Y$27,$W127+3,1)</f>
        <v>-549.51599999999996</v>
      </c>
      <c r="F136" s="4">
        <f t="shared" ca="1" si="48"/>
        <v>-394.35300000000001</v>
      </c>
      <c r="G136" s="4">
        <f t="shared" ca="1" si="48"/>
        <v>28.621000000000002</v>
      </c>
      <c r="H136" s="4">
        <f t="shared" ca="1" si="48"/>
        <v>9.33</v>
      </c>
      <c r="I136" s="4">
        <f t="shared" ca="1" si="48"/>
        <v>1.5779999999999998</v>
      </c>
      <c r="J136" s="4">
        <f t="shared" ca="1" si="48"/>
        <v>3.6059999999999999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49">INDEX(O$4:O$27,$W127+1,1)</f>
        <v>11.933</v>
      </c>
      <c r="F139" s="4">
        <f t="shared" ca="1" si="49"/>
        <v>7.3659999999999997</v>
      </c>
      <c r="G139" s="4">
        <f t="shared" ca="1" si="49"/>
        <v>5.5E-2</v>
      </c>
      <c r="H139" s="4">
        <f t="shared" ca="1" si="49"/>
        <v>-4.7229999999999999</v>
      </c>
      <c r="I139" s="4">
        <f t="shared" ca="1" si="49"/>
        <v>-0.19400000000000001</v>
      </c>
      <c r="J139" s="4">
        <f t="shared" ca="1" si="49"/>
        <v>-0.443</v>
      </c>
    </row>
    <row r="140" spans="1:27" x14ac:dyDescent="0.2">
      <c r="D140" s="1" t="s">
        <v>55</v>
      </c>
      <c r="E140" s="4">
        <f t="shared" ref="E140:J140" ca="1" si="50">INDEX(E$4:E$27,$W127+1,1)</f>
        <v>-34.593000000000004</v>
      </c>
      <c r="F140" s="4">
        <f t="shared" ca="1" si="50"/>
        <v>-18.364000000000001</v>
      </c>
      <c r="G140" s="4">
        <f t="shared" ca="1" si="50"/>
        <v>-149.30699999999999</v>
      </c>
      <c r="H140" s="4">
        <f t="shared" ca="1" si="50"/>
        <v>-0.371</v>
      </c>
      <c r="I140" s="4">
        <f t="shared" ca="1" si="50"/>
        <v>-5.6379999999999999</v>
      </c>
      <c r="J140" s="4">
        <f t="shared" ca="1" si="50"/>
        <v>-12.885999999999999</v>
      </c>
    </row>
    <row r="141" spans="1:27" x14ac:dyDescent="0.2">
      <c r="D141" s="1" t="s">
        <v>56</v>
      </c>
      <c r="E141" s="4">
        <f ca="1">E134</f>
        <v>-7.4340000000000002</v>
      </c>
      <c r="F141" s="4">
        <f t="shared" ref="F141:J143" ca="1" si="51">F134</f>
        <v>-4.5999999999999996</v>
      </c>
      <c r="G141" s="4">
        <f t="shared" ca="1" si="51"/>
        <v>-4.5999999999999999E-2</v>
      </c>
      <c r="H141" s="4">
        <f t="shared" ca="1" si="51"/>
        <v>3.968</v>
      </c>
      <c r="I141" s="4">
        <f t="shared" ca="1" si="51"/>
        <v>0.17</v>
      </c>
      <c r="J141" s="4">
        <f t="shared" ca="1" si="51"/>
        <v>0.38800000000000001</v>
      </c>
    </row>
    <row r="142" spans="1:27" x14ac:dyDescent="0.2">
      <c r="D142" s="1" t="s">
        <v>57</v>
      </c>
      <c r="E142" s="4">
        <f ca="1">E135</f>
        <v>23.169</v>
      </c>
      <c r="F142" s="4">
        <f t="shared" ca="1" si="51"/>
        <v>11.608000000000001</v>
      </c>
      <c r="G142" s="4">
        <f t="shared" ca="1" si="51"/>
        <v>91.158000000000001</v>
      </c>
      <c r="H142" s="4">
        <f t="shared" ca="1" si="51"/>
        <v>0.23499999999999999</v>
      </c>
      <c r="I142" s="4">
        <f t="shared" ca="1" si="51"/>
        <v>3.4169999999999998</v>
      </c>
      <c r="J142" s="4">
        <f t="shared" ca="1" si="51"/>
        <v>7.8109999999999999</v>
      </c>
    </row>
    <row r="143" spans="1:27" x14ac:dyDescent="0.2">
      <c r="D143" s="1" t="s">
        <v>12</v>
      </c>
      <c r="E143" s="4">
        <f ca="1">E136</f>
        <v>-549.51599999999996</v>
      </c>
      <c r="F143" s="4">
        <f t="shared" ca="1" si="51"/>
        <v>-394.35300000000001</v>
      </c>
      <c r="G143" s="4">
        <f t="shared" ca="1" si="51"/>
        <v>28.621000000000002</v>
      </c>
      <c r="H143" s="4">
        <f t="shared" ca="1" si="51"/>
        <v>9.33</v>
      </c>
      <c r="I143" s="4">
        <f t="shared" ca="1" si="51"/>
        <v>1.5779999999999998</v>
      </c>
      <c r="J143" s="4">
        <f t="shared" ca="1" si="51"/>
        <v>3.6059999999999999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2">E132-(E132-E139)/$M129*$M127</f>
        <v>-9.6266874999999992</v>
      </c>
      <c r="F146" s="14">
        <f t="shared" ca="1" si="52"/>
        <v>-5.9721875000000004</v>
      </c>
      <c r="G146" s="14">
        <f t="shared" ca="1" si="52"/>
        <v>-7.7312500000000006E-2</v>
      </c>
      <c r="H146" s="14">
        <f t="shared" ca="1" si="52"/>
        <v>6.7845624999999998</v>
      </c>
      <c r="I146" s="14">
        <f t="shared" ca="1" si="52"/>
        <v>0.29899999999999999</v>
      </c>
      <c r="J146" s="14">
        <f t="shared" ca="1" si="52"/>
        <v>0.68256250000000007</v>
      </c>
      <c r="K146" s="14">
        <f ca="1">(ABS(G146)+ABS(I146))*SIGN(G146)</f>
        <v>-0.37631249999999999</v>
      </c>
      <c r="L146" s="14">
        <f ca="1">(ABS(H146)+ABS(J146))*SIGN(H146)</f>
        <v>7.4671250000000002</v>
      </c>
      <c r="M146" s="14">
        <f ca="1">(ABS(K146)+0.3*ABS(L146))*SIGN(K146)</f>
        <v>-2.6164499999999999</v>
      </c>
      <c r="N146" s="14">
        <f ca="1">(ABS(L146)+0.3*ABS(K146))*SIGN(L146)</f>
        <v>7.5800187499999998</v>
      </c>
      <c r="O146" s="14">
        <f ca="1">F146+M146</f>
        <v>-8.5886375000000008</v>
      </c>
      <c r="P146" s="14">
        <f ca="1">F146-M146</f>
        <v>-3.3557375000000005</v>
      </c>
      <c r="Q146" s="14">
        <f ca="1">F146+N146</f>
        <v>1.6078312499999994</v>
      </c>
      <c r="R146" s="14">
        <f ca="1">F146-N146</f>
        <v>-13.552206250000001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3">E133-(E133-E140)/$M129*$M127</f>
        <v>32.598187500000002</v>
      </c>
      <c r="F147" s="14">
        <f t="shared" ca="1" si="53"/>
        <v>15.298656249999999</v>
      </c>
      <c r="G147" s="14">
        <f t="shared" ca="1" si="53"/>
        <v>115.05246875</v>
      </c>
      <c r="H147" s="14">
        <f t="shared" ca="1" si="53"/>
        <v>0.31140625</v>
      </c>
      <c r="I147" s="14">
        <f t="shared" ca="1" si="53"/>
        <v>4.2727500000000003</v>
      </c>
      <c r="J147" s="14">
        <f t="shared" ca="1" si="53"/>
        <v>9.7657187499999996</v>
      </c>
      <c r="K147" s="14">
        <f t="shared" ref="K147:L150" ca="1" si="54">(ABS(G147)+ABS(I147))*SIGN(G147)</f>
        <v>119.32521875</v>
      </c>
      <c r="L147" s="14">
        <f t="shared" ca="1" si="54"/>
        <v>10.077124999999999</v>
      </c>
      <c r="M147" s="14">
        <f ca="1">(ABS(K147)+0.3*ABS(L147))*SIGN(K147)</f>
        <v>122.34835625000001</v>
      </c>
      <c r="N147" s="14">
        <f ca="1">(ABS(L147)+0.3*ABS(K147))*SIGN(L147)</f>
        <v>45.874690624999999</v>
      </c>
      <c r="O147" s="14">
        <f ca="1">F147+M147</f>
        <v>137.64701250000002</v>
      </c>
      <c r="P147" s="14">
        <f ca="1">F147-M147</f>
        <v>-107.04970000000002</v>
      </c>
      <c r="Q147" s="14">
        <f ca="1">F147+N147</f>
        <v>61.173346875</v>
      </c>
      <c r="R147" s="14">
        <f ca="1">F147-N147</f>
        <v>-30.576034374999999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50" ca="1" si="55">E134</f>
        <v>-7.4340000000000002</v>
      </c>
      <c r="F148" s="14">
        <f t="shared" ca="1" si="55"/>
        <v>-4.5999999999999996</v>
      </c>
      <c r="G148" s="14">
        <f t="shared" ca="1" si="55"/>
        <v>-4.5999999999999999E-2</v>
      </c>
      <c r="H148" s="14">
        <f t="shared" ca="1" si="55"/>
        <v>3.968</v>
      </c>
      <c r="I148" s="14">
        <f t="shared" ca="1" si="55"/>
        <v>0.17</v>
      </c>
      <c r="J148" s="14">
        <f t="shared" ca="1" si="55"/>
        <v>0.38800000000000001</v>
      </c>
      <c r="K148" s="14">
        <f t="shared" ca="1" si="54"/>
        <v>-0.21600000000000003</v>
      </c>
      <c r="L148" s="14">
        <f t="shared" ca="1" si="54"/>
        <v>4.3559999999999999</v>
      </c>
      <c r="M148" s="14">
        <f ca="1">(ABS(K148)+0.3*ABS(L148))*SIGN(K148)</f>
        <v>-1.5227999999999999</v>
      </c>
      <c r="N148" s="14">
        <f ca="1">(ABS(L148)+0.3*ABS(K148))*SIGN(L148)</f>
        <v>4.4207999999999998</v>
      </c>
      <c r="O148" s="14">
        <f ca="1">F148+M148</f>
        <v>-6.1227999999999998</v>
      </c>
      <c r="P148" s="14">
        <f ca="1">F148-M148</f>
        <v>-3.0771999999999995</v>
      </c>
      <c r="Q148" s="14">
        <f ca="1">F148+N148</f>
        <v>-0.1791999999999998</v>
      </c>
      <c r="R148" s="14">
        <f ca="1">F148-N148</f>
        <v>-9.0207999999999995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ca="1" si="55"/>
        <v>23.169</v>
      </c>
      <c r="F149" s="14">
        <f t="shared" ca="1" si="55"/>
        <v>11.608000000000001</v>
      </c>
      <c r="G149" s="14">
        <f t="shared" ca="1" si="55"/>
        <v>91.158000000000001</v>
      </c>
      <c r="H149" s="14">
        <f t="shared" ca="1" si="55"/>
        <v>0.23499999999999999</v>
      </c>
      <c r="I149" s="14">
        <f t="shared" ca="1" si="55"/>
        <v>3.4169999999999998</v>
      </c>
      <c r="J149" s="14">
        <f t="shared" ca="1" si="55"/>
        <v>7.8109999999999999</v>
      </c>
      <c r="K149" s="14">
        <f t="shared" ca="1" si="54"/>
        <v>94.575000000000003</v>
      </c>
      <c r="L149" s="14">
        <f t="shared" ca="1" si="54"/>
        <v>8.0459999999999994</v>
      </c>
      <c r="M149" s="14">
        <f ca="1">(ABS(K149)+0.3*ABS(L149))*SIGN(K149)</f>
        <v>96.988799999999998</v>
      </c>
      <c r="N149" s="14">
        <f ca="1">(ABS(L149)+0.3*ABS(K149))*SIGN(L149)</f>
        <v>36.418499999999995</v>
      </c>
      <c r="O149" s="14">
        <f ca="1">F149+M149</f>
        <v>108.5968</v>
      </c>
      <c r="P149" s="14">
        <f ca="1">F149-M149</f>
        <v>-85.380799999999994</v>
      </c>
      <c r="Q149" s="14">
        <f ca="1">F149+N149</f>
        <v>48.026499999999999</v>
      </c>
      <c r="R149" s="14">
        <f ca="1">F149-N149</f>
        <v>-24.810499999999994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-585.00599999999997</v>
      </c>
      <c r="F150" s="14">
        <f ca="1">F136+L136</f>
        <v>-421.65300000000002</v>
      </c>
      <c r="G150" s="14">
        <f t="shared" ca="1" si="55"/>
        <v>28.621000000000002</v>
      </c>
      <c r="H150" s="14">
        <f t="shared" ca="1" si="55"/>
        <v>9.33</v>
      </c>
      <c r="I150" s="14">
        <f t="shared" ca="1" si="55"/>
        <v>1.5779999999999998</v>
      </c>
      <c r="J150" s="14">
        <f t="shared" ca="1" si="55"/>
        <v>3.6059999999999999</v>
      </c>
      <c r="K150" s="14">
        <f t="shared" ca="1" si="54"/>
        <v>30.199000000000002</v>
      </c>
      <c r="L150" s="14">
        <f t="shared" ca="1" si="54"/>
        <v>12.936</v>
      </c>
      <c r="M150" s="14">
        <f ca="1">(ABS(K150)+0.3*ABS(L150))*SIGN(K150)</f>
        <v>34.079799999999999</v>
      </c>
      <c r="N150" s="14">
        <f ca="1">(ABS(L150)+0.3*ABS(K150))*SIGN(L150)</f>
        <v>21.995699999999999</v>
      </c>
      <c r="O150" s="14">
        <f ca="1">F150+M150</f>
        <v>-387.57320000000004</v>
      </c>
      <c r="P150" s="14">
        <f ca="1">F150-M150</f>
        <v>-455.7328</v>
      </c>
      <c r="Q150" s="14">
        <f ca="1">F150+N150</f>
        <v>-399.65730000000002</v>
      </c>
      <c r="R150" s="14">
        <f ca="1">F150-N150</f>
        <v>-443.64870000000002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6">E139+(E132-E139)/$M129*$M128</f>
        <v>9.7026874999999997</v>
      </c>
      <c r="F153" s="14">
        <f t="shared" ca="1" si="56"/>
        <v>5.9861874999999998</v>
      </c>
      <c r="G153" s="14">
        <f t="shared" ca="1" si="56"/>
        <v>4.1312500000000002E-2</v>
      </c>
      <c r="H153" s="14">
        <f t="shared" ca="1" si="56"/>
        <v>-3.5325625</v>
      </c>
      <c r="I153" s="14">
        <f t="shared" ca="1" si="56"/>
        <v>-0.14300000000000002</v>
      </c>
      <c r="J153" s="14">
        <f t="shared" ca="1" si="56"/>
        <v>-0.32656249999999998</v>
      </c>
      <c r="K153" s="14">
        <f ca="1">(ABS(G153)+ABS(I153))*SIGN(G153)</f>
        <v>0.18431250000000002</v>
      </c>
      <c r="L153" s="14">
        <f ca="1">(ABS(H153)+ABS(J153))*SIGN(H153)</f>
        <v>-3.8591250000000001</v>
      </c>
      <c r="M153" s="14">
        <f ca="1">(ABS(K153)+0.3*ABS(L153))*SIGN(K153)</f>
        <v>1.3420500000000002</v>
      </c>
      <c r="N153" s="14">
        <f ca="1">(ABS(L153)+0.3*ABS(K153))*SIGN(L153)</f>
        <v>-3.9144187500000003</v>
      </c>
      <c r="O153" s="14">
        <f ca="1">F153+M153</f>
        <v>7.3282375000000002</v>
      </c>
      <c r="P153" s="14">
        <f ca="1">F153-M153</f>
        <v>4.6441374999999994</v>
      </c>
      <c r="Q153" s="14">
        <f ca="1">F153+N153</f>
        <v>2.0717687499999995</v>
      </c>
      <c r="R153" s="14">
        <f ca="1">F153-N153</f>
        <v>9.9006062499999992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57">E140+(E133-E140)/$M129*$M128</f>
        <v>-27.642187500000006</v>
      </c>
      <c r="F154" s="14">
        <f t="shared" ca="1" si="57"/>
        <v>-14.881656250000001</v>
      </c>
      <c r="G154" s="14">
        <f t="shared" ca="1" si="57"/>
        <v>-121.95946874999998</v>
      </c>
      <c r="H154" s="14">
        <f t="shared" ca="1" si="57"/>
        <v>-0.30040624999999999</v>
      </c>
      <c r="I154" s="14">
        <f t="shared" ca="1" si="57"/>
        <v>-4.6127500000000001</v>
      </c>
      <c r="J154" s="14">
        <f t="shared" ca="1" si="57"/>
        <v>-10.542718749999999</v>
      </c>
      <c r="K154" s="14">
        <f t="shared" ref="K154:L157" ca="1" si="58">(ABS(G154)+ABS(I154))*SIGN(G154)</f>
        <v>-126.57221874999999</v>
      </c>
      <c r="L154" s="14">
        <f t="shared" ca="1" si="58"/>
        <v>-10.843124999999999</v>
      </c>
      <c r="M154" s="14">
        <f ca="1">(ABS(K154)+0.3*ABS(L154))*SIGN(K154)</f>
        <v>-129.82515624999999</v>
      </c>
      <c r="N154" s="14">
        <f ca="1">(ABS(L154)+0.3*ABS(K154))*SIGN(L154)</f>
        <v>-48.814790624999993</v>
      </c>
      <c r="O154" s="14">
        <f ca="1">F154+M154</f>
        <v>-144.70681249999998</v>
      </c>
      <c r="P154" s="14">
        <f ca="1">F154-M154</f>
        <v>114.94349999999999</v>
      </c>
      <c r="Q154" s="14">
        <f ca="1">F154+N154</f>
        <v>-63.696446874999992</v>
      </c>
      <c r="R154" s="14">
        <f ca="1">F154-N154</f>
        <v>33.933134374999995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ca="1">E148</f>
        <v>-7.4340000000000002</v>
      </c>
      <c r="F155" s="14">
        <f t="shared" ref="F155:J156" ca="1" si="59">F148</f>
        <v>-4.5999999999999996</v>
      </c>
      <c r="G155" s="14">
        <f t="shared" ca="1" si="59"/>
        <v>-4.5999999999999999E-2</v>
      </c>
      <c r="H155" s="14">
        <f t="shared" ca="1" si="59"/>
        <v>3.968</v>
      </c>
      <c r="I155" s="14">
        <f t="shared" ca="1" si="59"/>
        <v>0.17</v>
      </c>
      <c r="J155" s="14">
        <f t="shared" ca="1" si="59"/>
        <v>0.38800000000000001</v>
      </c>
      <c r="K155" s="14">
        <f t="shared" ca="1" si="58"/>
        <v>-0.21600000000000003</v>
      </c>
      <c r="L155" s="14">
        <f t="shared" ca="1" si="58"/>
        <v>4.3559999999999999</v>
      </c>
      <c r="M155" s="14">
        <f ca="1">(ABS(K155)+0.3*ABS(L155))*SIGN(K155)</f>
        <v>-1.5227999999999999</v>
      </c>
      <c r="N155" s="14">
        <f ca="1">(ABS(L155)+0.3*ABS(K155))*SIGN(L155)</f>
        <v>4.4207999999999998</v>
      </c>
      <c r="O155" s="14">
        <f ca="1">F155+M155</f>
        <v>-6.1227999999999998</v>
      </c>
      <c r="P155" s="14">
        <f ca="1">F155-M155</f>
        <v>-3.0771999999999995</v>
      </c>
      <c r="Q155" s="14">
        <f ca="1">F155+N155</f>
        <v>-0.1791999999999998</v>
      </c>
      <c r="R155" s="14">
        <f ca="1">F155-N155</f>
        <v>-9.0207999999999995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ca="1">E149</f>
        <v>23.169</v>
      </c>
      <c r="F156" s="14">
        <f t="shared" ca="1" si="59"/>
        <v>11.608000000000001</v>
      </c>
      <c r="G156" s="14">
        <f t="shared" ca="1" si="59"/>
        <v>91.158000000000001</v>
      </c>
      <c r="H156" s="14">
        <f t="shared" ca="1" si="59"/>
        <v>0.23499999999999999</v>
      </c>
      <c r="I156" s="14">
        <f t="shared" ca="1" si="59"/>
        <v>3.4169999999999998</v>
      </c>
      <c r="J156" s="14">
        <f t="shared" ca="1" si="59"/>
        <v>7.8109999999999999</v>
      </c>
      <c r="K156" s="14">
        <f t="shared" ca="1" si="58"/>
        <v>94.575000000000003</v>
      </c>
      <c r="L156" s="14">
        <f t="shared" ca="1" si="58"/>
        <v>8.0459999999999994</v>
      </c>
      <c r="M156" s="14">
        <f ca="1">(ABS(K156)+0.3*ABS(L156))*SIGN(K156)</f>
        <v>96.988799999999998</v>
      </c>
      <c r="N156" s="14">
        <f ca="1">(ABS(L156)+0.3*ABS(K156))*SIGN(L156)</f>
        <v>36.418499999999995</v>
      </c>
      <c r="O156" s="14">
        <f ca="1">F156+M156</f>
        <v>108.5968</v>
      </c>
      <c r="P156" s="14">
        <f ca="1">F156-M156</f>
        <v>-85.380799999999994</v>
      </c>
      <c r="Q156" s="14">
        <f ca="1">F156+N156</f>
        <v>48.026499999999999</v>
      </c>
      <c r="R156" s="14">
        <f ca="1">F156-N156</f>
        <v>-24.810499999999994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-602.75099999999998</v>
      </c>
      <c r="F157" s="14">
        <f ca="1">F143+L143</f>
        <v>-435.303</v>
      </c>
      <c r="G157" s="14">
        <f ca="1">G143</f>
        <v>28.621000000000002</v>
      </c>
      <c r="H157" s="14">
        <f ca="1">H143</f>
        <v>9.33</v>
      </c>
      <c r="I157" s="14">
        <f ca="1">I143</f>
        <v>1.5779999999999998</v>
      </c>
      <c r="J157" s="14">
        <f ca="1">J143</f>
        <v>3.6059999999999999</v>
      </c>
      <c r="K157" s="14">
        <f t="shared" ca="1" si="58"/>
        <v>30.199000000000002</v>
      </c>
      <c r="L157" s="14">
        <f t="shared" ca="1" si="58"/>
        <v>12.936</v>
      </c>
      <c r="M157" s="14">
        <f ca="1">(ABS(K157)+0.3*ABS(L157))*SIGN(K157)</f>
        <v>34.079799999999999</v>
      </c>
      <c r="N157" s="14">
        <f ca="1">(ABS(L157)+0.3*ABS(K157))*SIGN(L157)</f>
        <v>21.995699999999999</v>
      </c>
      <c r="O157" s="14">
        <f ca="1">F157+M157</f>
        <v>-401.22320000000002</v>
      </c>
      <c r="P157" s="14">
        <f ca="1">F157-M157</f>
        <v>-469.38279999999997</v>
      </c>
      <c r="Q157" s="14">
        <f ca="1">F157+N157</f>
        <v>-413.3073</v>
      </c>
      <c r="R157" s="14">
        <f ca="1">F157-N157</f>
        <v>-457.2987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5</v>
      </c>
      <c r="D160" s="1" t="s">
        <v>54</v>
      </c>
      <c r="E160" s="17">
        <f ca="1">E146</f>
        <v>-9.6266874999999992</v>
      </c>
      <c r="F160" s="4">
        <f t="shared" ref="F160:I161" ca="1" si="60">O146</f>
        <v>-8.5886375000000008</v>
      </c>
      <c r="G160" s="4">
        <f t="shared" ca="1" si="60"/>
        <v>-3.3557375000000005</v>
      </c>
      <c r="H160" s="18">
        <f t="shared" ca="1" si="60"/>
        <v>1.6078312499999994</v>
      </c>
      <c r="I160" s="18">
        <f t="shared" ca="1" si="60"/>
        <v>-13.552206250000001</v>
      </c>
      <c r="J160" s="4">
        <f>INDEX($N$327:$N$338,MATCH(A162,$L$327:$L$338,-1),1)</f>
        <v>69.205499999999986</v>
      </c>
      <c r="K160" s="17">
        <f ca="1">MAX(ABS(F160),IF(J160="---",0,0.3*J160))</f>
        <v>20.761649999999996</v>
      </c>
      <c r="L160" s="17">
        <f ca="1">MAX(ABS(G160),IF(J160="---",0,0.3*J160))</f>
        <v>20.761649999999996</v>
      </c>
      <c r="M160" s="17">
        <f ca="1">MAX(ABS(H160),J160)</f>
        <v>69.205499999999986</v>
      </c>
      <c r="N160" s="17">
        <f ca="1">MAX(ABS(I160),J160)</f>
        <v>69.205499999999986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</v>
      </c>
      <c r="R160" s="19">
        <f ca="1">MAX(L160-$Z128*(1-((0.48*$Z127+L162)/(0.48*$Z127))^2),0)/(($F128-2*$F129)*$O$2)*1000</f>
        <v>0</v>
      </c>
      <c r="S160" s="19">
        <f ca="1">MAX(M160-$Z128*(1-((0.48*$Z127+M162)/(0.48*$Z127))^2),0)/(($F128-2*$F129)*$O$2)*1000</f>
        <v>2.0497731672809123</v>
      </c>
      <c r="T160" s="19">
        <f ca="1">MAX(N160-$Z128*(1-((0.48*$Z127+N162)/(0.48*$Z127))^2),0)/(($F128-2*$F129)*$O$2)*1000</f>
        <v>1.5095897636206783</v>
      </c>
      <c r="U160" s="17">
        <f ca="1">MAX(P160:T160)</f>
        <v>2.0497731672809123</v>
      </c>
      <c r="V160" s="47">
        <v>9.42</v>
      </c>
      <c r="W160" s="8">
        <f>2*V160*$O$2/10</f>
        <v>737.21739130434787</v>
      </c>
      <c r="X160" s="4">
        <f>W160*(F128-2*F129)/200</f>
        <v>81.093913043478267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32.598187500000002</v>
      </c>
      <c r="F161" s="18">
        <f t="shared" ca="1" si="60"/>
        <v>137.64701250000002</v>
      </c>
      <c r="G161" s="18">
        <f t="shared" ca="1" si="60"/>
        <v>-107.04970000000002</v>
      </c>
      <c r="H161" s="4">
        <f t="shared" ca="1" si="60"/>
        <v>61.173346875</v>
      </c>
      <c r="I161" s="4">
        <f t="shared" ca="1" si="60"/>
        <v>-30.576034374999999</v>
      </c>
      <c r="J161" s="4">
        <f>INDEX($O$327:$O$338,MATCH(A162,$L$327:$L$338,-1),1)</f>
        <v>170.76149999999998</v>
      </c>
      <c r="K161" s="17">
        <f ca="1">MAX(ABS(F161),J161)</f>
        <v>170.76149999999998</v>
      </c>
      <c r="L161" s="17">
        <f ca="1">MAX(ABS(G161),J161)</f>
        <v>170.76149999999998</v>
      </c>
      <c r="M161" s="17">
        <f ca="1">MAX(ABS(H161),IF(J161="---",0,0.3*J161))</f>
        <v>61.173346875</v>
      </c>
      <c r="N161" s="17">
        <f ca="1">MAX(ABS(I161),IF(J161="---",0,0.3*J161))</f>
        <v>51.228449999999995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2.205994057391488</v>
      </c>
      <c r="R161" s="19">
        <f ca="1">MAX(L161-$Z129*(1-((0.48*$Z127+L162)/(0.48*$Z127))^2),0)/(($F127-2*$F129)*$O$2)*1000</f>
        <v>1.5130339027040529</v>
      </c>
      <c r="S161" s="19">
        <f ca="1">MAX(M161-$Z129*(1-((0.48*$Z127+M162)/(0.48*$Z127))^2),0)/(($F127-2*$F129)*$O$2)*1000</f>
        <v>0</v>
      </c>
      <c r="T161" s="19">
        <f ca="1">MAX(N161-$Z129*(1-((0.48*$Z127+N162)/(0.48*$Z127))^2),0)/(($F127-2*$F129)*$O$2)*1000</f>
        <v>0</v>
      </c>
      <c r="U161" s="17">
        <f ca="1">MAX(P161:T161)</f>
        <v>2.205994057391488</v>
      </c>
      <c r="V161" s="47">
        <v>10.3</v>
      </c>
      <c r="W161" s="8">
        <f>2*V161*$O$2/10</f>
        <v>806.08695652173924</v>
      </c>
      <c r="X161" s="4">
        <f>W161*(F127-2*F129)/200</f>
        <v>249.88695652173917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-585.00599999999997</v>
      </c>
      <c r="F162" s="8">
        <f ca="1">O150</f>
        <v>-387.57320000000004</v>
      </c>
      <c r="G162" s="8">
        <f ca="1">P150</f>
        <v>-455.7328</v>
      </c>
      <c r="H162" s="8">
        <f ca="1">Q150</f>
        <v>-399.65730000000002</v>
      </c>
      <c r="I162" s="8">
        <f ca="1">R150</f>
        <v>-443.64870000000002</v>
      </c>
      <c r="K162" s="17">
        <f ca="1">F162</f>
        <v>-387.57320000000004</v>
      </c>
      <c r="L162" s="17">
        <f ca="1">G162</f>
        <v>-455.7328</v>
      </c>
      <c r="M162" s="17">
        <f ca="1">H162</f>
        <v>-399.65730000000002</v>
      </c>
      <c r="N162" s="17">
        <f ca="1">I162</f>
        <v>-443.64870000000002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153.78981438500162</v>
      </c>
      <c r="K163" s="4">
        <f ca="1">($Z128+$X160)*(1-ABS((0.48*$Z127+K162)/(0.48*$Z127+$W160))^(1+1/(1+$W160/$Z127)))</f>
        <v>137.93240392553781</v>
      </c>
      <c r="L163" s="4">
        <f ca="1">($Z128+$X160)*(1-ABS((0.48*$Z127+L162)/(0.48*$Z127+$W160))^(1+1/(1+$W160/$Z127)))</f>
        <v>143.70749014383046</v>
      </c>
      <c r="M163" s="4">
        <f ca="1">($Z128+$X160)*(1-ABS((0.48*$Z127+M162)/(0.48*$Z127+$W160))^(1+1/(1+$W160/$Z127)))</f>
        <v>138.97910544313436</v>
      </c>
      <c r="N163" s="4">
        <f ca="1">($Z128+$X160)*(1-ABS((0.48*$Z127+N162)/(0.48*$Z127+$W160))^(1+1/(1+$W160/$Z127)))</f>
        <v>142.70651343836545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412.19352729025348</v>
      </c>
      <c r="K164" s="4">
        <f ca="1">($Z129+$X161)*(1-ABS((0.48*$Z127+K162)/(0.48*$Z127+$W161))^(1+1/(1+$W161/$Z127)))</f>
        <v>372.21274575729211</v>
      </c>
      <c r="L164" s="4">
        <f ca="1">($Z129+$X161)*(1-ABS((0.48*$Z127+L162)/(0.48*$Z127+$W161))^(1+1/(1+$W161/$Z127)))</f>
        <v>386.75938867498701</v>
      </c>
      <c r="M164" s="4">
        <f ca="1">($Z129+$X161)*(1-ABS((0.48*$Z127+M162)/(0.48*$Z127+$W161))^(1+1/(1+$W161/$Z127)))</f>
        <v>374.84818886495862</v>
      </c>
      <c r="N164" s="4">
        <f ca="1">($Z129+$X161)*(1-ABS((0.48*$Z127+N162)/(0.48*$Z127+$W161))^(1+1/(1+$W161/$Z127)))</f>
        <v>384.23702272832907</v>
      </c>
    </row>
    <row r="165" spans="1:27" x14ac:dyDescent="0.2">
      <c r="A165" t="str">
        <f ca="1">IF(MAX(E165:N165)&gt;1,"non verificato","verificato")</f>
        <v>verificato</v>
      </c>
      <c r="D165" s="1" t="s">
        <v>78</v>
      </c>
      <c r="E165" s="3">
        <f ca="1">ABS(E160/E163)^1.5+ABS(E161/E164)^1.5</f>
        <v>3.7901347608137098E-2</v>
      </c>
      <c r="K165" s="3">
        <f ca="1">ABS(K160/K163)^1.5+ABS(K161/K164)^1.5</f>
        <v>0.36913803462513139</v>
      </c>
      <c r="L165" s="3">
        <f ca="1">ABS(L160/L163)^1.5+ABS(L161/L164)^1.5</f>
        <v>0.34828817865278389</v>
      </c>
      <c r="M165" s="3">
        <f ca="1">ABS(M160/M163)^1.5+ABS(M161/M164)^1.5</f>
        <v>0.41731430812749959</v>
      </c>
      <c r="N165" s="3">
        <f ca="1">ABS(N160/N163)^1.5+ABS(N161/N164)^1.5</f>
        <v>0.38639296723328886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9.7026874999999997</v>
      </c>
      <c r="F168" s="4">
        <f t="shared" ref="F168:I169" ca="1" si="61">O153</f>
        <v>7.3282375000000002</v>
      </c>
      <c r="G168" s="4">
        <f t="shared" ca="1" si="61"/>
        <v>4.6441374999999994</v>
      </c>
      <c r="H168" s="18">
        <f t="shared" ca="1" si="61"/>
        <v>2.0717687499999995</v>
      </c>
      <c r="I168" s="18">
        <f t="shared" ca="1" si="61"/>
        <v>9.9006062499999992</v>
      </c>
      <c r="J168" s="4">
        <f>INDEX($N$327:$N$338,MATCH(A162,$L$327:$L$338,-1)+1,1)</f>
        <v>101.55600000000001</v>
      </c>
      <c r="K168" s="17">
        <f ca="1">MAX(ABS(F168),IF(J168="---",0,0.3*J168))</f>
        <v>30.466800000000003</v>
      </c>
      <c r="L168" s="17">
        <f ca="1">MAX(ABS(G168),IF(J168="---",0,0.3*J168))</f>
        <v>30.466800000000003</v>
      </c>
      <c r="M168" s="17">
        <f ca="1">MAX(ABS(H168),J168)</f>
        <v>101.55600000000001</v>
      </c>
      <c r="N168" s="17">
        <f ca="1">MAX(ABS(I168),J168)</f>
        <v>101.55600000000001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0</v>
      </c>
      <c r="U168" s="17">
        <f ca="1">MAX(P168:T168)</f>
        <v>0</v>
      </c>
      <c r="V168" s="47">
        <v>9.42</v>
      </c>
      <c r="W168" s="8">
        <f>2*V168*$O$2/10</f>
        <v>737.21739130434787</v>
      </c>
      <c r="X168" s="4">
        <f>W168*(F128-2*F129)/200</f>
        <v>81.093913043478267</v>
      </c>
    </row>
    <row r="169" spans="1:27" x14ac:dyDescent="0.2">
      <c r="D169" s="1" t="s">
        <v>55</v>
      </c>
      <c r="E169" s="17">
        <f ca="1">E154</f>
        <v>-27.642187500000006</v>
      </c>
      <c r="F169" s="18">
        <f t="shared" ca="1" si="61"/>
        <v>-144.70681249999998</v>
      </c>
      <c r="G169" s="18">
        <f t="shared" ca="1" si="61"/>
        <v>114.94349999999999</v>
      </c>
      <c r="H169" s="4">
        <f t="shared" ca="1" si="61"/>
        <v>-63.696446874999992</v>
      </c>
      <c r="I169" s="4">
        <f t="shared" ca="1" si="61"/>
        <v>33.933134374999995</v>
      </c>
      <c r="J169" s="4">
        <f>INDEX($O$327:$O$338,MATCH(A162,$L$327:$L$338,-1)+1,1)</f>
        <v>289.88960000000009</v>
      </c>
      <c r="K169" s="17">
        <f ca="1">MAX(ABS(F169),J169)</f>
        <v>289.88960000000009</v>
      </c>
      <c r="L169" s="17">
        <f ca="1">MAX(ABS(G169),J169)</f>
        <v>289.88960000000009</v>
      </c>
      <c r="M169" s="17">
        <f ca="1">MAX(ABS(H169),IF(J169="---",0,0.3*J169))</f>
        <v>86.966880000000018</v>
      </c>
      <c r="N169" s="17">
        <f ca="1">MAX(ABS(I169),IF(J169="---",0,0.3*J169))</f>
        <v>86.966880000000018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0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0</v>
      </c>
      <c r="V169" s="47">
        <v>10.3</v>
      </c>
      <c r="W169" s="8">
        <f>2*V169*$O$2/10</f>
        <v>806.08695652173924</v>
      </c>
      <c r="X169" s="4">
        <f>W169*(F127-2*F129)/200</f>
        <v>249.88695652173917</v>
      </c>
    </row>
    <row r="170" spans="1:27" x14ac:dyDescent="0.2">
      <c r="D170" s="1" t="s">
        <v>12</v>
      </c>
      <c r="E170" s="20">
        <f ca="1">E157</f>
        <v>-602.75099999999998</v>
      </c>
      <c r="F170" s="8">
        <f ca="1">O157</f>
        <v>-401.22320000000002</v>
      </c>
      <c r="G170" s="8">
        <f ca="1">P157</f>
        <v>-469.38279999999997</v>
      </c>
      <c r="H170" s="8">
        <f ca="1">Q157</f>
        <v>-413.3073</v>
      </c>
      <c r="I170" s="8">
        <f ca="1">R157</f>
        <v>-457.2987</v>
      </c>
      <c r="K170" s="17">
        <f ca="1">F170</f>
        <v>-401.22320000000002</v>
      </c>
      <c r="L170" s="17">
        <f ca="1">G170</f>
        <v>-469.38279999999997</v>
      </c>
      <c r="M170" s="17">
        <f ca="1">H170</f>
        <v>-413.3073</v>
      </c>
      <c r="N170" s="17">
        <f ca="1">I170</f>
        <v>-457.2987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155.08338409674542</v>
      </c>
      <c r="K171" s="4">
        <f ca="1">($Z128+$X168)*(1-ABS((0.48*$Z127+K170)/(0.48*$Z127+$W168))^(1+1/(1+$W168/$Z127)))</f>
        <v>139.11402312995443</v>
      </c>
      <c r="L171" s="4">
        <f ca="1">($Z128+$X168)*(1-ABS((0.48*$Z127+L170)/(0.48*$Z127+$W168))^(1+1/(1+$W168/$Z127)))</f>
        <v>144.82624304674647</v>
      </c>
      <c r="M171" s="4">
        <f ca="1">($Z128+$X168)*(1-ABS((0.48*$Z127+M170)/(0.48*$Z127+$W168))^(1+1/(1+$W168/$Z127)))</f>
        <v>140.14964056704483</v>
      </c>
      <c r="N171" s="4">
        <f ca="1">($Z128+$X168)*(1-ABS((0.48*$Z127+N170)/(0.48*$Z127+$W168))^(1+1/(1+$W168/$Z127)))</f>
        <v>143.83647464230802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415.46079494286209</v>
      </c>
      <c r="K172" s="4">
        <f ca="1">($Z129+$X169)*(1-ABS((0.48*$Z127+K170)/(0.48*$Z127+$W169))^(1+1/(1+$W169/$Z127)))</f>
        <v>375.18792494048807</v>
      </c>
      <c r="L172" s="4">
        <f ca="1">($Z129+$X169)*(1-ABS((0.48*$Z127+L170)/(0.48*$Z127+$W169))^(1+1/(1+$W169/$Z127)))</f>
        <v>389.57908425013659</v>
      </c>
      <c r="M172" s="4">
        <f ca="1">($Z129+$X169)*(1-ABS((0.48*$Z127+M170)/(0.48*$Z127+$W169))^(1+1/(1+$W169/$Z127)))</f>
        <v>377.79596560382237</v>
      </c>
      <c r="N172" s="4">
        <f ca="1">($Z129+$X169)*(1-ABS((0.48*$Z127+N170)/(0.48*$Z127+$W169))^(1+1/(1+$W169/$Z127)))</f>
        <v>387.08445055827804</v>
      </c>
    </row>
    <row r="173" spans="1:27" x14ac:dyDescent="0.2">
      <c r="A173" t="str">
        <f ca="1">IF(MAX(E173:N173)&gt;1,"non verificato","verificato")</f>
        <v>verificato</v>
      </c>
      <c r="D173" s="7" t="s">
        <v>78</v>
      </c>
      <c r="E173" s="3">
        <f ca="1">ABS(E168/E171)^1.5+ABS(E169/E172)^1.5</f>
        <v>3.2810956543589995E-2</v>
      </c>
      <c r="K173" s="3">
        <f ca="1">ABS(K168/K171)^1.5+ABS(K169/K172)^1.5</f>
        <v>0.78165615633012941</v>
      </c>
      <c r="L173" s="3">
        <f ca="1">ABS(L168/L171)^1.5+ABS(L169/L172)^1.5</f>
        <v>0.73836957825051486</v>
      </c>
      <c r="M173" s="3">
        <f ca="1">ABS(M168/M171)^1.5+ABS(M169/M172)^1.5</f>
        <v>0.72728166908251413</v>
      </c>
      <c r="N173" s="3">
        <f ca="1">ABS(N168/N171)^1.5+ABS(N169/N172)^1.5</f>
        <v>0.69976663350350665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5</v>
      </c>
      <c r="D176" t="s">
        <v>22</v>
      </c>
      <c r="E176" s="1" t="s">
        <v>23</v>
      </c>
      <c r="F176" s="44">
        <v>70</v>
      </c>
      <c r="G176" t="s">
        <v>24</v>
      </c>
      <c r="H176" t="s">
        <v>25</v>
      </c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30</v>
      </c>
      <c r="G177" t="s">
        <v>24</v>
      </c>
      <c r="H177" t="s">
        <v>33</v>
      </c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107.1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t="s">
        <v>39</v>
      </c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249.9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2">INDEX(O$4:O$27,$W176,1)</f>
        <v>-11.493</v>
      </c>
      <c r="F181" s="4">
        <f t="shared" ca="1" si="62"/>
        <v>-7.0709999999999997</v>
      </c>
      <c r="G181" s="4">
        <f t="shared" ca="1" si="62"/>
        <v>-8.3000000000000004E-2</v>
      </c>
      <c r="H181" s="4">
        <f t="shared" ca="1" si="62"/>
        <v>7.0810000000000004</v>
      </c>
      <c r="I181" s="4">
        <f t="shared" ca="1" si="62"/>
        <v>0.31900000000000001</v>
      </c>
      <c r="J181" s="4">
        <f t="shared" ca="1" si="62"/>
        <v>0.72899999999999998</v>
      </c>
    </row>
    <row r="182" spans="1:27" x14ac:dyDescent="0.2">
      <c r="D182" s="1" t="s">
        <v>55</v>
      </c>
      <c r="E182" s="4">
        <f t="shared" ref="E182:J182" ca="1" si="63">INDEX(E$4:E$27,$W176,1)</f>
        <v>30.498999999999999</v>
      </c>
      <c r="F182" s="4">
        <f t="shared" ca="1" si="63"/>
        <v>18.181999999999999</v>
      </c>
      <c r="G182" s="4">
        <f t="shared" ca="1" si="63"/>
        <v>188.42699999999999</v>
      </c>
      <c r="H182" s="4">
        <f t="shared" ca="1" si="63"/>
        <v>0.54300000000000004</v>
      </c>
      <c r="I182" s="4">
        <f t="shared" ca="1" si="63"/>
        <v>6.883</v>
      </c>
      <c r="J182" s="4">
        <f t="shared" ca="1" si="63"/>
        <v>15.731999999999999</v>
      </c>
    </row>
    <row r="183" spans="1:27" x14ac:dyDescent="0.2">
      <c r="D183" s="1" t="s">
        <v>56</v>
      </c>
      <c r="E183" s="4">
        <f t="shared" ref="E183:J183" ca="1" si="64">INDEX(O$4:O$27,$W176+2,1)</f>
        <v>-7.06</v>
      </c>
      <c r="F183" s="4">
        <f t="shared" ca="1" si="64"/>
        <v>-4.3440000000000003</v>
      </c>
      <c r="G183" s="4">
        <f t="shared" ca="1" si="64"/>
        <v>-3.9E-2</v>
      </c>
      <c r="H183" s="4">
        <f t="shared" ca="1" si="64"/>
        <v>3.9020000000000001</v>
      </c>
      <c r="I183" s="4">
        <f t="shared" ca="1" si="64"/>
        <v>0.17399999999999999</v>
      </c>
      <c r="J183" s="4">
        <f t="shared" ca="1" si="64"/>
        <v>0.39800000000000002</v>
      </c>
    </row>
    <row r="184" spans="1:27" x14ac:dyDescent="0.2">
      <c r="D184" s="1" t="s">
        <v>57</v>
      </c>
      <c r="E184" s="4">
        <f t="shared" ref="E184:J184" ca="1" si="65">INDEX(E$4:E$27,$W176+2,1)</f>
        <v>18.266999999999999</v>
      </c>
      <c r="F184" s="4">
        <f t="shared" ca="1" si="65"/>
        <v>10.754</v>
      </c>
      <c r="G184" s="4">
        <f t="shared" ca="1" si="65"/>
        <v>114.194</v>
      </c>
      <c r="H184" s="4">
        <f t="shared" ca="1" si="65"/>
        <v>0.32400000000000001</v>
      </c>
      <c r="I184" s="4">
        <f t="shared" ca="1" si="65"/>
        <v>4.194</v>
      </c>
      <c r="J184" s="4">
        <f t="shared" ca="1" si="65"/>
        <v>9.5869999999999997</v>
      </c>
      <c r="M184" t="s">
        <v>58</v>
      </c>
    </row>
    <row r="185" spans="1:27" x14ac:dyDescent="0.2">
      <c r="D185" s="1" t="s">
        <v>12</v>
      </c>
      <c r="E185" s="4">
        <f t="shared" ref="E185:J185" ca="1" si="66">INDEX(Y$4:Y$27,$W176+3,1)</f>
        <v>-796.54399999999998</v>
      </c>
      <c r="F185" s="4">
        <f t="shared" ca="1" si="66"/>
        <v>-550.64600000000007</v>
      </c>
      <c r="G185" s="4">
        <f t="shared" ca="1" si="66"/>
        <v>66.38</v>
      </c>
      <c r="H185" s="4">
        <f t="shared" ca="1" si="66"/>
        <v>14.069000000000001</v>
      </c>
      <c r="I185" s="4">
        <f t="shared" ca="1" si="66"/>
        <v>3.1769999999999996</v>
      </c>
      <c r="J185" s="4">
        <f t="shared" ca="1" si="66"/>
        <v>7.2629999999999999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67">INDEX(O$4:O$27,$W176+1,1)</f>
        <v>11.098000000000001</v>
      </c>
      <c r="F188" s="4">
        <f t="shared" ca="1" si="67"/>
        <v>6.8289999999999997</v>
      </c>
      <c r="G188" s="4">
        <f t="shared" ca="1" si="67"/>
        <v>4.1000000000000002E-2</v>
      </c>
      <c r="H188" s="4">
        <f t="shared" ca="1" si="67"/>
        <v>-5.4050000000000002</v>
      </c>
      <c r="I188" s="4">
        <f t="shared" ca="1" si="67"/>
        <v>-0.23799999999999999</v>
      </c>
      <c r="J188" s="4">
        <f t="shared" ca="1" si="67"/>
        <v>-0.54400000000000004</v>
      </c>
    </row>
    <row r="189" spans="1:27" x14ac:dyDescent="0.2">
      <c r="D189" s="1" t="s">
        <v>55</v>
      </c>
      <c r="E189" s="4">
        <f t="shared" ref="E189:J189" ca="1" si="68">INDEX(E$4:E$27,$W176+1,1)</f>
        <v>-27.956</v>
      </c>
      <c r="F189" s="4">
        <f t="shared" ca="1" si="68"/>
        <v>-16.23</v>
      </c>
      <c r="G189" s="4">
        <f t="shared" ca="1" si="68"/>
        <v>-176.99199999999999</v>
      </c>
      <c r="H189" s="4">
        <f t="shared" ca="1" si="68"/>
        <v>-0.49399999999999999</v>
      </c>
      <c r="I189" s="4">
        <f t="shared" ca="1" si="68"/>
        <v>-6.5389999999999997</v>
      </c>
      <c r="J189" s="4">
        <f t="shared" ca="1" si="68"/>
        <v>-14.946</v>
      </c>
    </row>
    <row r="190" spans="1:27" x14ac:dyDescent="0.2">
      <c r="D190" s="1" t="s">
        <v>56</v>
      </c>
      <c r="E190" s="4">
        <f ca="1">E183</f>
        <v>-7.06</v>
      </c>
      <c r="F190" s="4">
        <f t="shared" ref="F190:J192" ca="1" si="69">F183</f>
        <v>-4.3440000000000003</v>
      </c>
      <c r="G190" s="4">
        <f t="shared" ca="1" si="69"/>
        <v>-3.9E-2</v>
      </c>
      <c r="H190" s="4">
        <f t="shared" ca="1" si="69"/>
        <v>3.9020000000000001</v>
      </c>
      <c r="I190" s="4">
        <f t="shared" ca="1" si="69"/>
        <v>0.17399999999999999</v>
      </c>
      <c r="J190" s="4">
        <f t="shared" ca="1" si="69"/>
        <v>0.39800000000000002</v>
      </c>
    </row>
    <row r="191" spans="1:27" x14ac:dyDescent="0.2">
      <c r="D191" s="1" t="s">
        <v>57</v>
      </c>
      <c r="E191" s="4">
        <f ca="1">E184</f>
        <v>18.266999999999999</v>
      </c>
      <c r="F191" s="4">
        <f t="shared" ca="1" si="69"/>
        <v>10.754</v>
      </c>
      <c r="G191" s="4">
        <f t="shared" ca="1" si="69"/>
        <v>114.194</v>
      </c>
      <c r="H191" s="4">
        <f t="shared" ca="1" si="69"/>
        <v>0.32400000000000001</v>
      </c>
      <c r="I191" s="4">
        <f t="shared" ca="1" si="69"/>
        <v>4.194</v>
      </c>
      <c r="J191" s="4">
        <f t="shared" ca="1" si="69"/>
        <v>9.5869999999999997</v>
      </c>
    </row>
    <row r="192" spans="1:27" x14ac:dyDescent="0.2">
      <c r="D192" s="1" t="s">
        <v>12</v>
      </c>
      <c r="E192" s="4">
        <f ca="1">E185</f>
        <v>-796.54399999999998</v>
      </c>
      <c r="F192" s="4">
        <f t="shared" ca="1" si="69"/>
        <v>-550.64600000000007</v>
      </c>
      <c r="G192" s="4">
        <f t="shared" ca="1" si="69"/>
        <v>66.38</v>
      </c>
      <c r="H192" s="4">
        <f t="shared" ca="1" si="69"/>
        <v>14.069000000000001</v>
      </c>
      <c r="I192" s="4">
        <f t="shared" ca="1" si="69"/>
        <v>3.1769999999999996</v>
      </c>
      <c r="J192" s="4">
        <f t="shared" ca="1" si="69"/>
        <v>7.2629999999999999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0">E181-(E181-E188)/$M178*$M176</f>
        <v>-9.3750937500000013</v>
      </c>
      <c r="F195" s="14">
        <f t="shared" ca="1" si="70"/>
        <v>-5.7678750000000001</v>
      </c>
      <c r="G195" s="14">
        <f t="shared" ca="1" si="70"/>
        <v>-7.1375000000000008E-2</v>
      </c>
      <c r="H195" s="14">
        <f t="shared" ca="1" si="70"/>
        <v>5.9104375000000005</v>
      </c>
      <c r="I195" s="14">
        <f t="shared" ca="1" si="70"/>
        <v>0.26678125000000003</v>
      </c>
      <c r="J195" s="14">
        <f t="shared" ca="1" si="70"/>
        <v>0.60965625000000001</v>
      </c>
      <c r="K195" s="14">
        <f ca="1">(ABS(G195)+ABS(I195))*SIGN(G195)</f>
        <v>-0.33815625000000005</v>
      </c>
      <c r="L195" s="14">
        <f ca="1">(ABS(H195)+ABS(J195))*SIGN(H195)</f>
        <v>6.5200937500000009</v>
      </c>
      <c r="M195" s="14">
        <f ca="1">(ABS(K195)+0.3*ABS(L195))*SIGN(K195)</f>
        <v>-2.2941843750000004</v>
      </c>
      <c r="N195" s="14">
        <f ca="1">(ABS(L195)+0.3*ABS(K195))*SIGN(L195)</f>
        <v>6.6215406250000006</v>
      </c>
      <c r="O195" s="14">
        <f ca="1">F195+M195</f>
        <v>-8.0620593750000005</v>
      </c>
      <c r="P195" s="14">
        <f ca="1">F195-M195</f>
        <v>-3.4736906249999997</v>
      </c>
      <c r="Q195" s="14">
        <f ca="1">F195+N195</f>
        <v>0.85366562500000054</v>
      </c>
      <c r="R195" s="14">
        <f ca="1">F195-N195</f>
        <v>-12.389415625000002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1">E182-(E182-E189)/$M178*$M176</f>
        <v>25.018843749999998</v>
      </c>
      <c r="F196" s="14">
        <f t="shared" ca="1" si="71"/>
        <v>14.955874999999999</v>
      </c>
      <c r="G196" s="14">
        <f t="shared" ca="1" si="71"/>
        <v>154.16896874999998</v>
      </c>
      <c r="H196" s="14">
        <f t="shared" ca="1" si="71"/>
        <v>0.44578125000000002</v>
      </c>
      <c r="I196" s="14">
        <f t="shared" ca="1" si="71"/>
        <v>5.6246875000000003</v>
      </c>
      <c r="J196" s="14">
        <f t="shared" ca="1" si="71"/>
        <v>12.8559375</v>
      </c>
      <c r="K196" s="14">
        <f t="shared" ref="K196:L199" ca="1" si="72">(ABS(G196)+ABS(I196))*SIGN(G196)</f>
        <v>159.79365624999997</v>
      </c>
      <c r="L196" s="14">
        <f t="shared" ca="1" si="72"/>
        <v>13.301718749999999</v>
      </c>
      <c r="M196" s="14">
        <f ca="1">(ABS(K196)+0.3*ABS(L196))*SIGN(K196)</f>
        <v>163.78417187499997</v>
      </c>
      <c r="N196" s="14">
        <f ca="1">(ABS(L196)+0.3*ABS(K196))*SIGN(L196)</f>
        <v>61.239815624999991</v>
      </c>
      <c r="O196" s="14">
        <f ca="1">F196+M196</f>
        <v>178.74004687499996</v>
      </c>
      <c r="P196" s="14">
        <f ca="1">F196-M196</f>
        <v>-148.82829687499998</v>
      </c>
      <c r="Q196" s="14">
        <f ca="1">F196+N196</f>
        <v>76.195690624999997</v>
      </c>
      <c r="R196" s="14">
        <f ca="1">F196-N196</f>
        <v>-46.283940624999993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9" ca="1" si="73">E183</f>
        <v>-7.06</v>
      </c>
      <c r="F197" s="14">
        <f t="shared" ca="1" si="73"/>
        <v>-4.3440000000000003</v>
      </c>
      <c r="G197" s="14">
        <f t="shared" ca="1" si="73"/>
        <v>-3.9E-2</v>
      </c>
      <c r="H197" s="14">
        <f t="shared" ca="1" si="73"/>
        <v>3.9020000000000001</v>
      </c>
      <c r="I197" s="14">
        <f t="shared" ca="1" si="73"/>
        <v>0.17399999999999999</v>
      </c>
      <c r="J197" s="14">
        <f t="shared" ca="1" si="73"/>
        <v>0.39800000000000002</v>
      </c>
      <c r="K197" s="14">
        <f t="shared" ca="1" si="72"/>
        <v>-0.21299999999999999</v>
      </c>
      <c r="L197" s="14">
        <f t="shared" ca="1" si="72"/>
        <v>4.3</v>
      </c>
      <c r="M197" s="14">
        <f ca="1">(ABS(K197)+0.3*ABS(L197))*SIGN(K197)</f>
        <v>-1.5029999999999999</v>
      </c>
      <c r="N197" s="14">
        <f ca="1">(ABS(L197)+0.3*ABS(K197))*SIGN(L197)</f>
        <v>4.3639000000000001</v>
      </c>
      <c r="O197" s="14">
        <f ca="1">F197+M197</f>
        <v>-5.8470000000000004</v>
      </c>
      <c r="P197" s="14">
        <f ca="1">F197-M197</f>
        <v>-2.8410000000000002</v>
      </c>
      <c r="Q197" s="14">
        <f ca="1">F197+N197</f>
        <v>1.9899999999999807E-2</v>
      </c>
      <c r="R197" s="14">
        <f ca="1">F197-N197</f>
        <v>-8.7079000000000004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ca="1" si="73"/>
        <v>18.266999999999999</v>
      </c>
      <c r="F198" s="14">
        <f t="shared" ca="1" si="73"/>
        <v>10.754</v>
      </c>
      <c r="G198" s="14">
        <f t="shared" ca="1" si="73"/>
        <v>114.194</v>
      </c>
      <c r="H198" s="14">
        <f t="shared" ca="1" si="73"/>
        <v>0.32400000000000001</v>
      </c>
      <c r="I198" s="14">
        <f t="shared" ca="1" si="73"/>
        <v>4.194</v>
      </c>
      <c r="J198" s="14">
        <f t="shared" ca="1" si="73"/>
        <v>9.5869999999999997</v>
      </c>
      <c r="K198" s="14">
        <f t="shared" ca="1" si="72"/>
        <v>118.38800000000001</v>
      </c>
      <c r="L198" s="14">
        <f t="shared" ca="1" si="72"/>
        <v>9.9109999999999996</v>
      </c>
      <c r="M198" s="14">
        <f ca="1">(ABS(K198)+0.3*ABS(L198))*SIGN(K198)</f>
        <v>121.3613</v>
      </c>
      <c r="N198" s="14">
        <f ca="1">(ABS(L198)+0.3*ABS(K198))*SIGN(L198)</f>
        <v>45.427399999999999</v>
      </c>
      <c r="O198" s="14">
        <f ca="1">F198+M198</f>
        <v>132.11529999999999</v>
      </c>
      <c r="P198" s="14">
        <f ca="1">F198-M198</f>
        <v>-110.6073</v>
      </c>
      <c r="Q198" s="14">
        <f ca="1">F198+N198</f>
        <v>56.181399999999996</v>
      </c>
      <c r="R198" s="14">
        <f ca="1">F198-N198</f>
        <v>-34.673400000000001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-849.779</v>
      </c>
      <c r="F199" s="14">
        <f ca="1">F185+L185</f>
        <v>-591.59600000000012</v>
      </c>
      <c r="G199" s="14">
        <f t="shared" ca="1" si="73"/>
        <v>66.38</v>
      </c>
      <c r="H199" s="14">
        <f t="shared" ca="1" si="73"/>
        <v>14.069000000000001</v>
      </c>
      <c r="I199" s="14">
        <f t="shared" ca="1" si="73"/>
        <v>3.1769999999999996</v>
      </c>
      <c r="J199" s="14">
        <f t="shared" ca="1" si="73"/>
        <v>7.2629999999999999</v>
      </c>
      <c r="K199" s="14">
        <f t="shared" ca="1" si="72"/>
        <v>69.556999999999988</v>
      </c>
      <c r="L199" s="14">
        <f t="shared" ca="1" si="72"/>
        <v>21.332000000000001</v>
      </c>
      <c r="M199" s="14">
        <f ca="1">(ABS(K199)+0.3*ABS(L199))*SIGN(K199)</f>
        <v>75.956599999999995</v>
      </c>
      <c r="N199" s="14">
        <f ca="1">(ABS(L199)+0.3*ABS(K199))*SIGN(L199)</f>
        <v>42.199100000000001</v>
      </c>
      <c r="O199" s="14">
        <f ca="1">F199+M199</f>
        <v>-515.63940000000014</v>
      </c>
      <c r="P199" s="14">
        <f ca="1">F199-M199</f>
        <v>-667.5526000000001</v>
      </c>
      <c r="Q199" s="14">
        <f ca="1">F199+N199</f>
        <v>-549.39690000000007</v>
      </c>
      <c r="R199" s="14">
        <f ca="1">F199-N199</f>
        <v>-633.79510000000016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4">E188+(E181-E188)/$M178*$M177</f>
        <v>8.9800937500000018</v>
      </c>
      <c r="F202" s="14">
        <f t="shared" ca="1" si="74"/>
        <v>5.5258750000000001</v>
      </c>
      <c r="G202" s="14">
        <f t="shared" ca="1" si="74"/>
        <v>2.9375000000000002E-2</v>
      </c>
      <c r="H202" s="14">
        <f t="shared" ca="1" si="74"/>
        <v>-4.2344375000000003</v>
      </c>
      <c r="I202" s="14">
        <f t="shared" ca="1" si="74"/>
        <v>-0.18578125000000001</v>
      </c>
      <c r="J202" s="14">
        <f t="shared" ca="1" si="74"/>
        <v>-0.42465625000000001</v>
      </c>
      <c r="K202" s="14">
        <f ca="1">(ABS(G202)+ABS(I202))*SIGN(G202)</f>
        <v>0.21515625000000002</v>
      </c>
      <c r="L202" s="14">
        <f ca="1">(ABS(H202)+ABS(J202))*SIGN(H202)</f>
        <v>-4.6590937500000003</v>
      </c>
      <c r="M202" s="14">
        <f ca="1">(ABS(K202)+0.3*ABS(L202))*SIGN(K202)</f>
        <v>1.6128843749999999</v>
      </c>
      <c r="N202" s="14">
        <f ca="1">(ABS(L202)+0.3*ABS(K202))*SIGN(L202)</f>
        <v>-4.7236406249999998</v>
      </c>
      <c r="O202" s="14">
        <f ca="1">F202+M202</f>
        <v>7.1387593750000002</v>
      </c>
      <c r="P202" s="14">
        <f ca="1">F202-M202</f>
        <v>3.9129906249999999</v>
      </c>
      <c r="Q202" s="14">
        <f ca="1">F202+N202</f>
        <v>0.80223437500000028</v>
      </c>
      <c r="R202" s="14">
        <f ca="1">F202-N202</f>
        <v>10.249515625000001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75">E189+(E182-E189)/$M178*$M177</f>
        <v>-22.475843749999999</v>
      </c>
      <c r="F203" s="14">
        <f t="shared" ca="1" si="75"/>
        <v>-13.003875000000001</v>
      </c>
      <c r="G203" s="14">
        <f t="shared" ca="1" si="75"/>
        <v>-142.73396874999997</v>
      </c>
      <c r="H203" s="14">
        <f t="shared" ca="1" si="75"/>
        <v>-0.39678124999999997</v>
      </c>
      <c r="I203" s="14">
        <f t="shared" ca="1" si="75"/>
        <v>-5.2806874999999991</v>
      </c>
      <c r="J203" s="14">
        <f t="shared" ca="1" si="75"/>
        <v>-12.0699375</v>
      </c>
      <c r="K203" s="14">
        <f t="shared" ref="K203:L206" ca="1" si="76">(ABS(G203)+ABS(I203))*SIGN(G203)</f>
        <v>-148.01465624999997</v>
      </c>
      <c r="L203" s="14">
        <f t="shared" ca="1" si="76"/>
        <v>-12.46671875</v>
      </c>
      <c r="M203" s="14">
        <f ca="1">(ABS(K203)+0.3*ABS(L203))*SIGN(K203)</f>
        <v>-151.75467187499999</v>
      </c>
      <c r="N203" s="14">
        <f ca="1">(ABS(L203)+0.3*ABS(K203))*SIGN(L203)</f>
        <v>-56.871115624999987</v>
      </c>
      <c r="O203" s="14">
        <f ca="1">F203+M203</f>
        <v>-164.75854687499998</v>
      </c>
      <c r="P203" s="14">
        <f ca="1">F203-M203</f>
        <v>138.75079687499999</v>
      </c>
      <c r="Q203" s="14">
        <f ca="1">F203+N203</f>
        <v>-69.874990624999981</v>
      </c>
      <c r="R203" s="14">
        <f ca="1">F203-N203</f>
        <v>43.867240624999987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ca="1">E197</f>
        <v>-7.06</v>
      </c>
      <c r="F204" s="14">
        <f t="shared" ref="F204:J205" ca="1" si="77">F197</f>
        <v>-4.3440000000000003</v>
      </c>
      <c r="G204" s="14">
        <f t="shared" ca="1" si="77"/>
        <v>-3.9E-2</v>
      </c>
      <c r="H204" s="14">
        <f t="shared" ca="1" si="77"/>
        <v>3.9020000000000001</v>
      </c>
      <c r="I204" s="14">
        <f t="shared" ca="1" si="77"/>
        <v>0.17399999999999999</v>
      </c>
      <c r="J204" s="14">
        <f t="shared" ca="1" si="77"/>
        <v>0.39800000000000002</v>
      </c>
      <c r="K204" s="14">
        <f t="shared" ca="1" si="76"/>
        <v>-0.21299999999999999</v>
      </c>
      <c r="L204" s="14">
        <f t="shared" ca="1" si="76"/>
        <v>4.3</v>
      </c>
      <c r="M204" s="14">
        <f ca="1">(ABS(K204)+0.3*ABS(L204))*SIGN(K204)</f>
        <v>-1.5029999999999999</v>
      </c>
      <c r="N204" s="14">
        <f ca="1">(ABS(L204)+0.3*ABS(K204))*SIGN(L204)</f>
        <v>4.3639000000000001</v>
      </c>
      <c r="O204" s="14">
        <f ca="1">F204+M204</f>
        <v>-5.8470000000000004</v>
      </c>
      <c r="P204" s="14">
        <f ca="1">F204-M204</f>
        <v>-2.8410000000000002</v>
      </c>
      <c r="Q204" s="14">
        <f ca="1">F204+N204</f>
        <v>1.9899999999999807E-2</v>
      </c>
      <c r="R204" s="14">
        <f ca="1">F204-N204</f>
        <v>-8.7079000000000004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ca="1">E198</f>
        <v>18.266999999999999</v>
      </c>
      <c r="F205" s="14">
        <f t="shared" ca="1" si="77"/>
        <v>10.754</v>
      </c>
      <c r="G205" s="14">
        <f t="shared" ca="1" si="77"/>
        <v>114.194</v>
      </c>
      <c r="H205" s="14">
        <f t="shared" ca="1" si="77"/>
        <v>0.32400000000000001</v>
      </c>
      <c r="I205" s="14">
        <f t="shared" ca="1" si="77"/>
        <v>4.194</v>
      </c>
      <c r="J205" s="14">
        <f t="shared" ca="1" si="77"/>
        <v>9.5869999999999997</v>
      </c>
      <c r="K205" s="14">
        <f t="shared" ca="1" si="76"/>
        <v>118.38800000000001</v>
      </c>
      <c r="L205" s="14">
        <f t="shared" ca="1" si="76"/>
        <v>9.9109999999999996</v>
      </c>
      <c r="M205" s="14">
        <f ca="1">(ABS(K205)+0.3*ABS(L205))*SIGN(K205)</f>
        <v>121.3613</v>
      </c>
      <c r="N205" s="14">
        <f ca="1">(ABS(L205)+0.3*ABS(K205))*SIGN(L205)</f>
        <v>45.427399999999999</v>
      </c>
      <c r="O205" s="14">
        <f ca="1">F205+M205</f>
        <v>132.11529999999999</v>
      </c>
      <c r="P205" s="14">
        <f ca="1">F205-M205</f>
        <v>-110.6073</v>
      </c>
      <c r="Q205" s="14">
        <f ca="1">F205+N205</f>
        <v>56.181399999999996</v>
      </c>
      <c r="R205" s="14">
        <f ca="1">F205-N205</f>
        <v>-34.673400000000001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-867.524</v>
      </c>
      <c r="F206" s="14">
        <f ca="1">F192+L192</f>
        <v>-605.24600000000009</v>
      </c>
      <c r="G206" s="14">
        <f ca="1">G192</f>
        <v>66.38</v>
      </c>
      <c r="H206" s="14">
        <f ca="1">H192</f>
        <v>14.069000000000001</v>
      </c>
      <c r="I206" s="14">
        <f ca="1">I192</f>
        <v>3.1769999999999996</v>
      </c>
      <c r="J206" s="14">
        <f ca="1">J192</f>
        <v>7.2629999999999999</v>
      </c>
      <c r="K206" s="14">
        <f t="shared" ca="1" si="76"/>
        <v>69.556999999999988</v>
      </c>
      <c r="L206" s="14">
        <f t="shared" ca="1" si="76"/>
        <v>21.332000000000001</v>
      </c>
      <c r="M206" s="14">
        <f ca="1">(ABS(K206)+0.3*ABS(L206))*SIGN(K206)</f>
        <v>75.956599999999995</v>
      </c>
      <c r="N206" s="14">
        <f ca="1">(ABS(L206)+0.3*ABS(K206))*SIGN(L206)</f>
        <v>42.199100000000001</v>
      </c>
      <c r="O206" s="14">
        <f ca="1">F206+M206</f>
        <v>-529.28940000000011</v>
      </c>
      <c r="P206" s="14">
        <f ca="1">F206-M206</f>
        <v>-681.20260000000007</v>
      </c>
      <c r="Q206" s="14">
        <f ca="1">F206+N206</f>
        <v>-563.04690000000005</v>
      </c>
      <c r="R206" s="14">
        <f ca="1">F206-N206</f>
        <v>-647.44510000000014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5</v>
      </c>
      <c r="D209" s="1" t="s">
        <v>54</v>
      </c>
      <c r="E209" s="17">
        <f ca="1">E195</f>
        <v>-9.3750937500000013</v>
      </c>
      <c r="F209" s="4">
        <f t="shared" ref="F209:I210" ca="1" si="78">O195</f>
        <v>-8.0620593750000005</v>
      </c>
      <c r="G209" s="4">
        <f t="shared" ca="1" si="78"/>
        <v>-3.4736906249999997</v>
      </c>
      <c r="H209" s="18">
        <f t="shared" ca="1" si="78"/>
        <v>0.85366562500000054</v>
      </c>
      <c r="I209" s="18">
        <f t="shared" ca="1" si="78"/>
        <v>-12.389415625000002</v>
      </c>
      <c r="J209" s="4">
        <f>INDEX($N$327:$N$338,MATCH(A211,$L$327:$L$338,-1),1)</f>
        <v>79.793999999999983</v>
      </c>
      <c r="K209" s="17">
        <f ca="1">MAX(ABS(F209),IF(J209="---",0,0.3*J209))</f>
        <v>23.938199999999995</v>
      </c>
      <c r="L209" s="17">
        <f ca="1">MAX(ABS(G209),IF(J209="---",0,0.3*J209))</f>
        <v>23.938199999999995</v>
      </c>
      <c r="M209" s="17">
        <f ca="1">MAX(ABS(H209),J209)</f>
        <v>79.793999999999983</v>
      </c>
      <c r="N209" s="17">
        <f ca="1">MAX(ABS(I209),J209)</f>
        <v>79.793999999999983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</v>
      </c>
      <c r="R209" s="19">
        <f ca="1">MAX(L209-$Z177*(1-((0.48*$Z176+L211)/(0.48*$Z176))^2),0)/(($F177-2*$F178)*$O$2)*1000</f>
        <v>0</v>
      </c>
      <c r="S209" s="19">
        <f ca="1">MAX(M209-$Z177*(1-((0.48*$Z176+M211)/(0.48*$Z176))^2),0)/(($F177-2*$F178)*$O$2)*1000</f>
        <v>1.5376599101787365</v>
      </c>
      <c r="T209" s="19">
        <f ca="1">MAX(N209-$Z177*(1-((0.48*$Z176+N211)/(0.48*$Z176))^2),0)/(($F177-2*$F178)*$O$2)*1000</f>
        <v>0.67631918269677349</v>
      </c>
      <c r="U209" s="17">
        <f ca="1">MAX(P209:T209)</f>
        <v>1.5376599101787365</v>
      </c>
      <c r="V209" s="47">
        <v>9.42</v>
      </c>
      <c r="W209" s="8">
        <f>2*V209*$O$2/10</f>
        <v>737.21739130434787</v>
      </c>
      <c r="X209" s="4">
        <f>W209*(F177-2*F178)/200</f>
        <v>81.093913043478267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25.018843749999998</v>
      </c>
      <c r="F210" s="18">
        <f t="shared" ca="1" si="78"/>
        <v>178.74004687499996</v>
      </c>
      <c r="G210" s="18">
        <f t="shared" ca="1" si="78"/>
        <v>-148.82829687499998</v>
      </c>
      <c r="H210" s="4">
        <f t="shared" ca="1" si="78"/>
        <v>76.195690624999997</v>
      </c>
      <c r="I210" s="4">
        <f t="shared" ca="1" si="78"/>
        <v>-46.283940624999993</v>
      </c>
      <c r="J210" s="4">
        <f>INDEX($O$327:$O$338,MATCH(A211,$L$327:$L$338,-1),1)</f>
        <v>227.7704</v>
      </c>
      <c r="K210" s="17">
        <f ca="1">MAX(ABS(F210),J210)</f>
        <v>227.7704</v>
      </c>
      <c r="L210" s="17">
        <f ca="1">MAX(ABS(G210),J210)</f>
        <v>227.7704</v>
      </c>
      <c r="M210" s="17">
        <f ca="1">MAX(ABS(H210),IF(J210="---",0,0.3*J210))</f>
        <v>76.195690624999997</v>
      </c>
      <c r="N210" s="17">
        <f ca="1">MAX(ABS(I210),IF(J210="---",0,0.3*J210))</f>
        <v>68.331119999999999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3.292562626050731</v>
      </c>
      <c r="R210" s="19">
        <f ca="1">MAX(L210-$Z178*(1-((0.48*$Z176+L211)/(0.48*$Z176))^2),0)/(($F176-2*$F178)*$O$2)*1000</f>
        <v>2.0089171717609018</v>
      </c>
      <c r="S210" s="19">
        <f ca="1">MAX(M210-$Z178*(1-((0.48*$Z176+M211)/(0.48*$Z176))^2),0)/(($F176-2*$F178)*$O$2)*1000</f>
        <v>0</v>
      </c>
      <c r="T210" s="19">
        <f ca="1">MAX(N210-$Z178*(1-((0.48*$Z176+N211)/(0.48*$Z176))^2),0)/(($F176-2*$F178)*$O$2)*1000</f>
        <v>0</v>
      </c>
      <c r="U210" s="17">
        <f ca="1">MAX(P210:T210)</f>
        <v>3.292562626050731</v>
      </c>
      <c r="V210" s="47">
        <v>10.3</v>
      </c>
      <c r="W210" s="8">
        <f>2*V210*$O$2/10</f>
        <v>806.08695652173924</v>
      </c>
      <c r="X210" s="4">
        <f>W210*(F176-2*F178)/200</f>
        <v>249.88695652173917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-849.779</v>
      </c>
      <c r="F211" s="8">
        <f ca="1">O199</f>
        <v>-515.63940000000014</v>
      </c>
      <c r="G211" s="8">
        <f ca="1">P199</f>
        <v>-667.5526000000001</v>
      </c>
      <c r="H211" s="8">
        <f ca="1">Q199</f>
        <v>-549.39690000000007</v>
      </c>
      <c r="I211" s="8">
        <f ca="1">R199</f>
        <v>-633.79510000000016</v>
      </c>
      <c r="K211" s="17">
        <f ca="1">F211</f>
        <v>-515.63940000000014</v>
      </c>
      <c r="L211" s="17">
        <f ca="1">G211</f>
        <v>-667.5526000000001</v>
      </c>
      <c r="M211" s="17">
        <f ca="1">H211</f>
        <v>-549.39690000000007</v>
      </c>
      <c r="N211" s="17">
        <f ca="1">I211</f>
        <v>-633.79510000000016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170.74917060803261</v>
      </c>
      <c r="K212" s="4">
        <f ca="1">($Z177+$X209)*(1-ABS((0.48*$Z176+K211)/(0.48*$Z176+$W209))^(1+1/(1+$W209/$Z176)))</f>
        <v>148.52281687278602</v>
      </c>
      <c r="L212" s="4">
        <f ca="1">($Z177+$X209)*(1-ABS((0.48*$Z176+L211)/(0.48*$Z176+$W209))^(1+1/(1+$W209/$Z176)))</f>
        <v>159.61882152428925</v>
      </c>
      <c r="M212" s="4">
        <f ca="1">($Z177+$X209)*(1-ABS((0.48*$Z176+M211)/(0.48*$Z176+$W209))^(1+1/(1+$W209/$Z176)))</f>
        <v>151.12769073700707</v>
      </c>
      <c r="N212" s="4">
        <f ca="1">($Z177+$X209)*(1-ABS((0.48*$Z176+N211)/(0.48*$Z176+$W209))^(1+1/(1+$W209/$Z176)))</f>
        <v>157.2932160725864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455.12724785003542</v>
      </c>
      <c r="K213" s="4">
        <f ca="1">($Z178+$X210)*(1-ABS((0.48*$Z176+K211)/(0.48*$Z176+$W210))^(1+1/(1+$W210/$Z176)))</f>
        <v>398.90017811895359</v>
      </c>
      <c r="L213" s="4">
        <f ca="1">($Z178+$X210)*(1-ABS((0.48*$Z176+L211)/(0.48*$Z176+$W210))^(1+1/(1+$W210/$Z176)))</f>
        <v>426.92475843171582</v>
      </c>
      <c r="M213" s="4">
        <f ca="1">($Z178+$X210)*(1-ABS((0.48*$Z176+M211)/(0.48*$Z176+$W210))^(1+1/(1+$W210/$Z176)))</f>
        <v>405.47269081004629</v>
      </c>
      <c r="N213" s="4">
        <f ca="1">($Z178+$X210)*(1-ABS((0.48*$Z176+N211)/(0.48*$Z176+$W210))^(1+1/(1+$W210/$Z176)))</f>
        <v>421.04475285642383</v>
      </c>
    </row>
    <row r="214" spans="1:27" x14ac:dyDescent="0.2">
      <c r="A214" t="str">
        <f ca="1">IF(MAX(E214:N214)&gt;1,"non verificato","verificato")</f>
        <v>verificato</v>
      </c>
      <c r="D214" s="1" t="s">
        <v>78</v>
      </c>
      <c r="E214" s="3">
        <f ca="1">ABS(E209/E212)^1.5+ABS(E210/E213)^1.5</f>
        <v>2.5753942980669579E-2</v>
      </c>
      <c r="K214" s="3">
        <f ca="1">ABS(K209/K212)^1.5+ABS(K210/K213)^1.5</f>
        <v>0.49617541794621456</v>
      </c>
      <c r="L214" s="3">
        <f ca="1">ABS(L209/L212)^1.5+ABS(L210/L213)^1.5</f>
        <v>0.44776761331016729</v>
      </c>
      <c r="M214" s="3">
        <f ca="1">ABS(M209/M212)^1.5+ABS(M210/M213)^1.5</f>
        <v>0.46511525628202888</v>
      </c>
      <c r="N214" s="3">
        <f ca="1">ABS(N209/N212)^1.5+ABS(N210/N213)^1.5</f>
        <v>0.42669720980509451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8.9800937500000018</v>
      </c>
      <c r="F217" s="4">
        <f t="shared" ref="F217:I218" ca="1" si="79">O202</f>
        <v>7.1387593750000002</v>
      </c>
      <c r="G217" s="4">
        <f t="shared" ca="1" si="79"/>
        <v>3.9129906249999999</v>
      </c>
      <c r="H217" s="18">
        <f t="shared" ca="1" si="79"/>
        <v>0.80223437500000028</v>
      </c>
      <c r="I217" s="18">
        <f t="shared" ca="1" si="79"/>
        <v>10.249515625000001</v>
      </c>
      <c r="J217" s="4">
        <f>INDEX($N$327:$N$338,MATCH(A211,$L$327:$L$338,-1)+1,1)</f>
        <v>108.80999999999999</v>
      </c>
      <c r="K217" s="17">
        <f ca="1">MAX(ABS(F217),IF(J217="---",0,0.3*J217))</f>
        <v>32.642999999999994</v>
      </c>
      <c r="L217" s="17">
        <f ca="1">MAX(ABS(G217),IF(J217="---",0,0.3*J217))</f>
        <v>32.642999999999994</v>
      </c>
      <c r="M217" s="17">
        <f ca="1">MAX(ABS(H217),J217)</f>
        <v>108.80999999999999</v>
      </c>
      <c r="N217" s="17">
        <f ca="1">MAX(ABS(I217),J217)</f>
        <v>108.80999999999999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0</v>
      </c>
      <c r="U217" s="17">
        <f ca="1">MAX(P217:T217)</f>
        <v>0</v>
      </c>
      <c r="V217" s="47">
        <v>9.42</v>
      </c>
      <c r="W217" s="8">
        <f>2*V217*$O$2/10</f>
        <v>737.21739130434787</v>
      </c>
      <c r="X217" s="4">
        <f>W217*(F177-2*F178)/200</f>
        <v>81.093913043478267</v>
      </c>
    </row>
    <row r="218" spans="1:27" x14ac:dyDescent="0.2">
      <c r="D218" s="1" t="s">
        <v>55</v>
      </c>
      <c r="E218" s="17">
        <f ca="1">E203</f>
        <v>-22.475843749999999</v>
      </c>
      <c r="F218" s="18">
        <f t="shared" ca="1" si="79"/>
        <v>-164.75854687499998</v>
      </c>
      <c r="G218" s="18">
        <f t="shared" ca="1" si="79"/>
        <v>138.75079687499999</v>
      </c>
      <c r="H218" s="4">
        <f t="shared" ca="1" si="79"/>
        <v>-69.874990624999981</v>
      </c>
      <c r="I218" s="4">
        <f t="shared" ca="1" si="79"/>
        <v>43.867240624999987</v>
      </c>
      <c r="J218" s="4">
        <f>INDEX($O$327:$O$338,MATCH(A211,$L$327:$L$338,-1)+1,1)</f>
        <v>310.28399999999999</v>
      </c>
      <c r="K218" s="17">
        <f ca="1">MAX(ABS(F218),J218)</f>
        <v>310.28399999999999</v>
      </c>
      <c r="L218" s="17">
        <f ca="1">MAX(ABS(G218),J218)</f>
        <v>310.28399999999999</v>
      </c>
      <c r="M218" s="17">
        <f ca="1">MAX(ABS(H218),IF(J218="---",0,0.3*J218))</f>
        <v>93.0852</v>
      </c>
      <c r="N218" s="17">
        <f ca="1">MAX(ABS(I218),IF(J218="---",0,0.3*J218))</f>
        <v>93.0852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</v>
      </c>
      <c r="V218" s="47">
        <v>10.3</v>
      </c>
      <c r="W218" s="8">
        <f>2*V218*$O$2/10</f>
        <v>806.08695652173924</v>
      </c>
      <c r="X218" s="4">
        <f>W218*(F176-2*F178)/200</f>
        <v>249.88695652173917</v>
      </c>
    </row>
    <row r="219" spans="1:27" x14ac:dyDescent="0.2">
      <c r="D219" s="1" t="s">
        <v>12</v>
      </c>
      <c r="E219" s="20">
        <f ca="1">E206</f>
        <v>-867.524</v>
      </c>
      <c r="F219" s="8">
        <f ca="1">O206</f>
        <v>-529.28940000000011</v>
      </c>
      <c r="G219" s="8">
        <f ca="1">P206</f>
        <v>-681.20260000000007</v>
      </c>
      <c r="H219" s="8">
        <f ca="1">Q206</f>
        <v>-563.04690000000005</v>
      </c>
      <c r="I219" s="8">
        <f ca="1">R206</f>
        <v>-647.44510000000014</v>
      </c>
      <c r="K219" s="17">
        <f ca="1">F219</f>
        <v>-529.28940000000011</v>
      </c>
      <c r="L219" s="17">
        <f ca="1">G219</f>
        <v>-681.20260000000007</v>
      </c>
      <c r="M219" s="17">
        <f ca="1">H219</f>
        <v>-563.04690000000005</v>
      </c>
      <c r="N219" s="17">
        <f ca="1">I219</f>
        <v>-647.44510000000014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171.70169027123549</v>
      </c>
      <c r="K220" s="4">
        <f ca="1">($Z177+$X217)*(1-ABS((0.48*$Z176+K219)/(0.48*$Z176+$W217))^(1+1/(1+$W217/$Z176)))</f>
        <v>149.58558453370767</v>
      </c>
      <c r="L220" s="4">
        <f ca="1">($Z177+$X217)*(1-ABS((0.48*$Z176+L219)/(0.48*$Z176+$W217))^(1+1/(1+$W217/$Z176)))</f>
        <v>160.5361489566157</v>
      </c>
      <c r="M220" s="4">
        <f ca="1">($Z177+$X217)*(1-ABS((0.48*$Z176+M219)/(0.48*$Z176+$W217))^(1+1/(1+$W217/$Z176)))</f>
        <v>152.15858801232233</v>
      </c>
      <c r="N220" s="4">
        <f ca="1">($Z177+$X217)*(1-ABS((0.48*$Z176+N219)/(0.48*$Z176+$W217))^(1+1/(1+$W217/$Z176)))</f>
        <v>158.24332997327107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457.54654757753906</v>
      </c>
      <c r="K221" s="4">
        <f ca="1">($Z178+$X218)*(1-ABS((0.48*$Z176+K219)/(0.48*$Z176+$W218))^(1+1/(1+$W218/$Z176)))</f>
        <v>401.58127479450258</v>
      </c>
      <c r="L221" s="4">
        <f ca="1">($Z178+$X218)*(1-ABS((0.48*$Z176+L219)/(0.48*$Z176+$W218))^(1+1/(1+$W218/$Z176)))</f>
        <v>429.24515730845064</v>
      </c>
      <c r="M221" s="4">
        <f ca="1">($Z178+$X218)*(1-ABS((0.48*$Z176+M219)/(0.48*$Z176+$W218))^(1+1/(1+$W218/$Z176)))</f>
        <v>408.07482912229472</v>
      </c>
      <c r="N221" s="4">
        <f ca="1">($Z178+$X218)*(1-ABS((0.48*$Z176+N219)/(0.48*$Z176+$W218))^(1+1/(1+$W218/$Z176)))</f>
        <v>423.44654905349495</v>
      </c>
    </row>
    <row r="222" spans="1:27" x14ac:dyDescent="0.2">
      <c r="A222" t="str">
        <f ca="1">IF(MAX(E222:N222)&gt;1,"non verificato","verificato")</f>
        <v>verificato</v>
      </c>
      <c r="D222" s="7" t="s">
        <v>78</v>
      </c>
      <c r="E222" s="3">
        <f ca="1">ABS(E217/E220)^1.5+ABS(E218/E221)^1.5</f>
        <v>2.2848100932817243E-2</v>
      </c>
      <c r="K222" s="3">
        <f ca="1">ABS(K217/K220)^1.5+ABS(K218/K221)^1.5</f>
        <v>0.7811119949031613</v>
      </c>
      <c r="L222" s="3">
        <f ca="1">ABS(L217/L220)^1.5+ABS(L218/L221)^1.5</f>
        <v>0.70627441415817993</v>
      </c>
      <c r="M222" s="3">
        <f ca="1">ABS(M217/M220)^1.5+ABS(M218/M221)^1.5</f>
        <v>0.71367180714764511</v>
      </c>
      <c r="N222" s="3">
        <f ca="1">ABS(N217/N220)^1.5+ABS(N218/N221)^1.5</f>
        <v>0.67325190285173198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5</v>
      </c>
      <c r="D225" t="s">
        <v>22</v>
      </c>
      <c r="E225" s="1" t="s">
        <v>23</v>
      </c>
      <c r="F225" s="44">
        <v>70</v>
      </c>
      <c r="G225" t="s">
        <v>24</v>
      </c>
      <c r="H225" t="s">
        <v>25</v>
      </c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30</v>
      </c>
      <c r="G226" t="s">
        <v>24</v>
      </c>
      <c r="H226" t="s">
        <v>33</v>
      </c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107.1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t="s">
        <v>39</v>
      </c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249.9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t="shared" ref="E230:J230" ca="1" si="80">INDEX(O$4:O$27,$W225,1)</f>
        <v>-12.314</v>
      </c>
      <c r="F230" s="4">
        <f t="shared" ca="1" si="80"/>
        <v>-7.6</v>
      </c>
      <c r="G230" s="4">
        <f t="shared" ca="1" si="80"/>
        <v>-0.11</v>
      </c>
      <c r="H230" s="4">
        <f t="shared" ca="1" si="80"/>
        <v>6.968</v>
      </c>
      <c r="I230" s="4">
        <f t="shared" ca="1" si="80"/>
        <v>0.30199999999999999</v>
      </c>
      <c r="J230" s="4">
        <f t="shared" ca="1" si="80"/>
        <v>0.69099999999999995</v>
      </c>
    </row>
    <row r="231" spans="1:27" x14ac:dyDescent="0.2">
      <c r="D231" s="1" t="s">
        <v>55</v>
      </c>
      <c r="E231" s="4">
        <f t="shared" ref="E231:J231" ca="1" si="81">INDEX(E$4:E$27,$W225,1)</f>
        <v>26.155000000000001</v>
      </c>
      <c r="F231" s="4">
        <f t="shared" ca="1" si="81"/>
        <v>14.769</v>
      </c>
      <c r="G231" s="4">
        <f t="shared" ca="1" si="81"/>
        <v>212.29599999999999</v>
      </c>
      <c r="H231" s="4">
        <f t="shared" ca="1" si="81"/>
        <v>0.625</v>
      </c>
      <c r="I231" s="4">
        <f t="shared" ca="1" si="81"/>
        <v>7.6139999999999999</v>
      </c>
      <c r="J231" s="4">
        <f t="shared" ca="1" si="81"/>
        <v>17.404</v>
      </c>
    </row>
    <row r="232" spans="1:27" x14ac:dyDescent="0.2">
      <c r="D232" s="1" t="s">
        <v>56</v>
      </c>
      <c r="E232" s="4">
        <f t="shared" ref="E232:J232" ca="1" si="82">INDEX(O$4:O$27,$W225+2,1)</f>
        <v>-8.2569999999999997</v>
      </c>
      <c r="F232" s="4">
        <f t="shared" ca="1" si="82"/>
        <v>-5.0949999999999998</v>
      </c>
      <c r="G232" s="4">
        <f t="shared" ca="1" si="82"/>
        <v>-5.5E-2</v>
      </c>
      <c r="H232" s="4">
        <f t="shared" ca="1" si="82"/>
        <v>3.2490000000000001</v>
      </c>
      <c r="I232" s="4">
        <f t="shared" ca="1" si="82"/>
        <v>0.113</v>
      </c>
      <c r="J232" s="4">
        <f t="shared" ca="1" si="82"/>
        <v>0.25900000000000001</v>
      </c>
    </row>
    <row r="233" spans="1:27" x14ac:dyDescent="0.2">
      <c r="D233" s="1" t="s">
        <v>57</v>
      </c>
      <c r="E233" s="4">
        <f t="shared" ref="E233:J233" ca="1" si="83">INDEX(E$4:E$27,$W225+2,1)</f>
        <v>15.221</v>
      </c>
      <c r="F233" s="4">
        <f t="shared" ca="1" si="83"/>
        <v>8.5640000000000001</v>
      </c>
      <c r="G233" s="4">
        <f t="shared" ca="1" si="83"/>
        <v>131.08199999999999</v>
      </c>
      <c r="H233" s="4">
        <f t="shared" ca="1" si="83"/>
        <v>0.41099999999999998</v>
      </c>
      <c r="I233" s="4">
        <f t="shared" ca="1" si="83"/>
        <v>4.7839999999999998</v>
      </c>
      <c r="J233" s="4">
        <f t="shared" ca="1" si="83"/>
        <v>10.936</v>
      </c>
      <c r="M233" t="s">
        <v>58</v>
      </c>
    </row>
    <row r="234" spans="1:27" x14ac:dyDescent="0.2">
      <c r="D234" s="1" t="s">
        <v>12</v>
      </c>
      <c r="E234" s="4">
        <f t="shared" ref="E234:J234" ca="1" si="84">INDEX(Y$4:Y$27,$W225+3,1)</f>
        <v>-1046.2719999999999</v>
      </c>
      <c r="F234" s="4">
        <f t="shared" ca="1" si="84"/>
        <v>-709.23700000000008</v>
      </c>
      <c r="G234" s="4">
        <f t="shared" ca="1" si="84"/>
        <v>113.676</v>
      </c>
      <c r="H234" s="4">
        <f t="shared" ca="1" si="84"/>
        <v>19.076000000000001</v>
      </c>
      <c r="I234" s="4">
        <f t="shared" ca="1" si="84"/>
        <v>5.1139999999999999</v>
      </c>
      <c r="J234" s="4">
        <f t="shared" ca="1" si="84"/>
        <v>11.689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5">INDEX(O$4:O$27,$W225+1,1)</f>
        <v>14.108000000000001</v>
      </c>
      <c r="F237" s="4">
        <f t="shared" ca="1" si="85"/>
        <v>8.7050000000000001</v>
      </c>
      <c r="G237" s="4">
        <f t="shared" ca="1" si="85"/>
        <v>6.6000000000000003E-2</v>
      </c>
      <c r="H237" s="4">
        <f t="shared" ca="1" si="85"/>
        <v>-3.4289999999999998</v>
      </c>
      <c r="I237" s="4">
        <f t="shared" ca="1" si="85"/>
        <v>-0.06</v>
      </c>
      <c r="J237" s="4">
        <f t="shared" ca="1" si="85"/>
        <v>-0.13800000000000001</v>
      </c>
    </row>
    <row r="238" spans="1:27" x14ac:dyDescent="0.2">
      <c r="D238" s="1" t="s">
        <v>55</v>
      </c>
      <c r="E238" s="4">
        <f t="shared" ref="E238:J238" ca="1" si="86">INDEX(E$4:E$27,$W225+1,1)</f>
        <v>-22.553000000000001</v>
      </c>
      <c r="F238" s="4">
        <f t="shared" ca="1" si="86"/>
        <v>-12.634</v>
      </c>
      <c r="G238" s="4">
        <f t="shared" ca="1" si="86"/>
        <v>-207.166</v>
      </c>
      <c r="H238" s="4">
        <f t="shared" ca="1" si="86"/>
        <v>-0.69</v>
      </c>
      <c r="I238" s="4">
        <f t="shared" ca="1" si="86"/>
        <v>-7.6959999999999997</v>
      </c>
      <c r="J238" s="4">
        <f t="shared" ca="1" si="86"/>
        <v>-17.591000000000001</v>
      </c>
    </row>
    <row r="239" spans="1:27" x14ac:dyDescent="0.2">
      <c r="D239" s="1" t="s">
        <v>56</v>
      </c>
      <c r="E239" s="4">
        <f ca="1">E232</f>
        <v>-8.2569999999999997</v>
      </c>
      <c r="F239" s="4">
        <f t="shared" ref="F239:J241" ca="1" si="87">F232</f>
        <v>-5.0949999999999998</v>
      </c>
      <c r="G239" s="4">
        <f t="shared" ca="1" si="87"/>
        <v>-5.5E-2</v>
      </c>
      <c r="H239" s="4">
        <f t="shared" ca="1" si="87"/>
        <v>3.2490000000000001</v>
      </c>
      <c r="I239" s="4">
        <f t="shared" ca="1" si="87"/>
        <v>0.113</v>
      </c>
      <c r="J239" s="4">
        <f t="shared" ca="1" si="87"/>
        <v>0.25900000000000001</v>
      </c>
    </row>
    <row r="240" spans="1:27" x14ac:dyDescent="0.2">
      <c r="D240" s="1" t="s">
        <v>57</v>
      </c>
      <c r="E240" s="4">
        <f ca="1">E233</f>
        <v>15.221</v>
      </c>
      <c r="F240" s="4">
        <f t="shared" ca="1" si="87"/>
        <v>8.5640000000000001</v>
      </c>
      <c r="G240" s="4">
        <f t="shared" ca="1" si="87"/>
        <v>131.08199999999999</v>
      </c>
      <c r="H240" s="4">
        <f t="shared" ca="1" si="87"/>
        <v>0.41099999999999998</v>
      </c>
      <c r="I240" s="4">
        <f t="shared" ca="1" si="87"/>
        <v>4.7839999999999998</v>
      </c>
      <c r="J240" s="4">
        <f t="shared" ca="1" si="87"/>
        <v>10.936</v>
      </c>
    </row>
    <row r="241" spans="1:27" x14ac:dyDescent="0.2">
      <c r="D241" s="1" t="s">
        <v>12</v>
      </c>
      <c r="E241" s="4">
        <f ca="1">E234</f>
        <v>-1046.2719999999999</v>
      </c>
      <c r="F241" s="4">
        <f t="shared" ca="1" si="87"/>
        <v>-709.23700000000008</v>
      </c>
      <c r="G241" s="4">
        <f t="shared" ca="1" si="87"/>
        <v>113.676</v>
      </c>
      <c r="H241" s="4">
        <f t="shared" ca="1" si="87"/>
        <v>19.076000000000001</v>
      </c>
      <c r="I241" s="4">
        <f t="shared" ca="1" si="87"/>
        <v>5.1139999999999999</v>
      </c>
      <c r="J241" s="4">
        <f t="shared" ca="1" si="87"/>
        <v>11.689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88">E230-(E230-E237)/$M227*$M225</f>
        <v>-9.8369375000000012</v>
      </c>
      <c r="F244" s="14">
        <f t="shared" ca="1" si="88"/>
        <v>-6.0714062499999999</v>
      </c>
      <c r="G244" s="14">
        <f t="shared" ca="1" si="88"/>
        <v>-9.35E-2</v>
      </c>
      <c r="H244" s="14">
        <f t="shared" ca="1" si="88"/>
        <v>5.9932812499999999</v>
      </c>
      <c r="I244" s="14">
        <f t="shared" ca="1" si="88"/>
        <v>0.26806249999999998</v>
      </c>
      <c r="J244" s="14">
        <f t="shared" ca="1" si="88"/>
        <v>0.61328125</v>
      </c>
      <c r="K244" s="14">
        <f ca="1">(ABS(G244)+ABS(I244))*SIGN(G244)</f>
        <v>-0.36156250000000001</v>
      </c>
      <c r="L244" s="14">
        <f ca="1">(ABS(H244)+ABS(J244))*SIGN(H244)</f>
        <v>6.6065624999999999</v>
      </c>
      <c r="M244" s="14">
        <f ca="1">(ABS(K244)+0.3*ABS(L244))*SIGN(K244)</f>
        <v>-2.3435312499999998</v>
      </c>
      <c r="N244" s="14">
        <f ca="1">(ABS(L244)+0.3*ABS(K244))*SIGN(L244)</f>
        <v>6.71503125</v>
      </c>
      <c r="O244" s="14">
        <f ca="1">F244+M244</f>
        <v>-8.4149375000000006</v>
      </c>
      <c r="P244" s="14">
        <f ca="1">F244-M244</f>
        <v>-3.727875</v>
      </c>
      <c r="Q244" s="14">
        <f ca="1">F244+N244</f>
        <v>0.64362500000000011</v>
      </c>
      <c r="R244" s="14">
        <f ca="1">F244-N244</f>
        <v>-12.7864375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89">E231-(E231-E238)/$M227*$M225</f>
        <v>21.588625</v>
      </c>
      <c r="F245" s="14">
        <f t="shared" ca="1" si="89"/>
        <v>12.19996875</v>
      </c>
      <c r="G245" s="14">
        <f t="shared" ca="1" si="89"/>
        <v>172.97143749999998</v>
      </c>
      <c r="H245" s="14">
        <f t="shared" ca="1" si="89"/>
        <v>0.50171874999999999</v>
      </c>
      <c r="I245" s="14">
        <f t="shared" ca="1" si="89"/>
        <v>6.1786874999999997</v>
      </c>
      <c r="J245" s="14">
        <f t="shared" ca="1" si="89"/>
        <v>14.123218749999999</v>
      </c>
      <c r="K245" s="14">
        <f t="shared" ref="K245:L248" ca="1" si="90">(ABS(G245)+ABS(I245))*SIGN(G245)</f>
        <v>179.15012499999997</v>
      </c>
      <c r="L245" s="14">
        <f t="shared" ca="1" si="90"/>
        <v>14.6249375</v>
      </c>
      <c r="M245" s="14">
        <f ca="1">(ABS(K245)+0.3*ABS(L245))*SIGN(K245)</f>
        <v>183.53760624999998</v>
      </c>
      <c r="N245" s="14">
        <f ca="1">(ABS(L245)+0.3*ABS(K245))*SIGN(L245)</f>
        <v>68.369974999999982</v>
      </c>
      <c r="O245" s="14">
        <f ca="1">F245+M245</f>
        <v>195.73757499999999</v>
      </c>
      <c r="P245" s="14">
        <f ca="1">F245-M245</f>
        <v>-171.33763749999997</v>
      </c>
      <c r="Q245" s="14">
        <f ca="1">F245+N245</f>
        <v>80.569943749999979</v>
      </c>
      <c r="R245" s="14">
        <f ca="1">F245-N245</f>
        <v>-56.170006249999986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1">E232</f>
        <v>-8.2569999999999997</v>
      </c>
      <c r="F246" s="14">
        <f t="shared" ca="1" si="91"/>
        <v>-5.0949999999999998</v>
      </c>
      <c r="G246" s="14">
        <f t="shared" ca="1" si="91"/>
        <v>-5.5E-2</v>
      </c>
      <c r="H246" s="14">
        <f t="shared" ca="1" si="91"/>
        <v>3.2490000000000001</v>
      </c>
      <c r="I246" s="14">
        <f t="shared" ca="1" si="91"/>
        <v>0.113</v>
      </c>
      <c r="J246" s="14">
        <f t="shared" ca="1" si="91"/>
        <v>0.25900000000000001</v>
      </c>
      <c r="K246" s="14">
        <f t="shared" ca="1" si="90"/>
        <v>-0.16800000000000001</v>
      </c>
      <c r="L246" s="14">
        <f t="shared" ca="1" si="90"/>
        <v>3.508</v>
      </c>
      <c r="M246" s="14">
        <f ca="1">(ABS(K246)+0.3*ABS(L246))*SIGN(K246)</f>
        <v>-1.2203999999999999</v>
      </c>
      <c r="N246" s="14">
        <f ca="1">(ABS(L246)+0.3*ABS(K246))*SIGN(L246)</f>
        <v>3.5583999999999998</v>
      </c>
      <c r="O246" s="14">
        <f ca="1">F246+M246</f>
        <v>-6.3153999999999995</v>
      </c>
      <c r="P246" s="14">
        <f ca="1">F246-M246</f>
        <v>-3.8746</v>
      </c>
      <c r="Q246" s="14">
        <f ca="1">F246+N246</f>
        <v>-1.5366</v>
      </c>
      <c r="R246" s="14">
        <f ca="1">F246-N246</f>
        <v>-8.6533999999999995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1"/>
        <v>15.221</v>
      </c>
      <c r="F247" s="14">
        <f t="shared" ca="1" si="91"/>
        <v>8.5640000000000001</v>
      </c>
      <c r="G247" s="14">
        <f t="shared" ca="1" si="91"/>
        <v>131.08199999999999</v>
      </c>
      <c r="H247" s="14">
        <f t="shared" ca="1" si="91"/>
        <v>0.41099999999999998</v>
      </c>
      <c r="I247" s="14">
        <f t="shared" ca="1" si="91"/>
        <v>4.7839999999999998</v>
      </c>
      <c r="J247" s="14">
        <f t="shared" ca="1" si="91"/>
        <v>10.936</v>
      </c>
      <c r="K247" s="14">
        <f t="shared" ca="1" si="90"/>
        <v>135.86599999999999</v>
      </c>
      <c r="L247" s="14">
        <f t="shared" ca="1" si="90"/>
        <v>11.347</v>
      </c>
      <c r="M247" s="14">
        <f ca="1">(ABS(K247)+0.3*ABS(L247))*SIGN(K247)</f>
        <v>139.27009999999999</v>
      </c>
      <c r="N247" s="14">
        <f ca="1">(ABS(L247)+0.3*ABS(K247))*SIGN(L247)</f>
        <v>52.106799999999993</v>
      </c>
      <c r="O247" s="14">
        <f ca="1">F247+M247</f>
        <v>147.83409999999998</v>
      </c>
      <c r="P247" s="14">
        <f ca="1">F247-M247</f>
        <v>-130.70609999999999</v>
      </c>
      <c r="Q247" s="14">
        <f ca="1">F247+N247</f>
        <v>60.670799999999993</v>
      </c>
      <c r="R247" s="14">
        <f ca="1">F247-N247</f>
        <v>-43.542799999999993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-1117.252</v>
      </c>
      <c r="F248" s="14">
        <f ca="1">F234+L234</f>
        <v>-763.8370000000001</v>
      </c>
      <c r="G248" s="14">
        <f t="shared" ca="1" si="91"/>
        <v>113.676</v>
      </c>
      <c r="H248" s="14">
        <f t="shared" ca="1" si="91"/>
        <v>19.076000000000001</v>
      </c>
      <c r="I248" s="14">
        <f t="shared" ca="1" si="91"/>
        <v>5.1139999999999999</v>
      </c>
      <c r="J248" s="14">
        <f t="shared" ca="1" si="91"/>
        <v>11.689</v>
      </c>
      <c r="K248" s="14">
        <f t="shared" ca="1" si="90"/>
        <v>118.79</v>
      </c>
      <c r="L248" s="14">
        <f t="shared" ca="1" si="90"/>
        <v>30.765000000000001</v>
      </c>
      <c r="M248" s="14">
        <f ca="1">(ABS(K248)+0.3*ABS(L248))*SIGN(K248)</f>
        <v>128.01949999999999</v>
      </c>
      <c r="N248" s="14">
        <f ca="1">(ABS(L248)+0.3*ABS(K248))*SIGN(L248)</f>
        <v>66.402000000000001</v>
      </c>
      <c r="O248" s="14">
        <f ca="1">F248+M248</f>
        <v>-635.81750000000011</v>
      </c>
      <c r="P248" s="14">
        <f ca="1">F248-M248</f>
        <v>-891.8565000000001</v>
      </c>
      <c r="Q248" s="14">
        <f ca="1">F248+N248</f>
        <v>-697.43500000000006</v>
      </c>
      <c r="R248" s="14">
        <f ca="1">F248-N248</f>
        <v>-830.23900000000015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2">E237+(E230-E237)/$M227*$M226</f>
        <v>11.630937500000002</v>
      </c>
      <c r="F251" s="14">
        <f t="shared" ca="1" si="92"/>
        <v>7.1764062500000003</v>
      </c>
      <c r="G251" s="14">
        <f t="shared" ca="1" si="92"/>
        <v>4.9500000000000002E-2</v>
      </c>
      <c r="H251" s="14">
        <f t="shared" ca="1" si="92"/>
        <v>-2.4542812499999997</v>
      </c>
      <c r="I251" s="14">
        <f t="shared" ca="1" si="92"/>
        <v>-2.6062500000000002E-2</v>
      </c>
      <c r="J251" s="14">
        <f t="shared" ca="1" si="92"/>
        <v>-6.0281250000000008E-2</v>
      </c>
      <c r="K251" s="14">
        <f ca="1">(ABS(G251)+ABS(I251))*SIGN(G251)</f>
        <v>7.5562500000000005E-2</v>
      </c>
      <c r="L251" s="14">
        <f ca="1">(ABS(H251)+ABS(J251))*SIGN(H251)</f>
        <v>-2.5145624999999998</v>
      </c>
      <c r="M251" s="14">
        <f ca="1">(ABS(K251)+0.3*ABS(L251))*SIGN(K251)</f>
        <v>0.8299312499999999</v>
      </c>
      <c r="N251" s="14">
        <f ca="1">(ABS(L251)+0.3*ABS(K251))*SIGN(L251)</f>
        <v>-2.5372312499999996</v>
      </c>
      <c r="O251" s="14">
        <f ca="1">F251+M251</f>
        <v>8.0063375000000008</v>
      </c>
      <c r="P251" s="14">
        <f ca="1">F251-M251</f>
        <v>6.3464750000000008</v>
      </c>
      <c r="Q251" s="14">
        <f ca="1">F251+N251</f>
        <v>4.6391750000000007</v>
      </c>
      <c r="R251" s="14">
        <f ca="1">F251-N251</f>
        <v>9.7136375000000008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3">E238+(E231-E238)/$M227*$M226</f>
        <v>-17.986625</v>
      </c>
      <c r="F252" s="14">
        <f t="shared" ca="1" si="93"/>
        <v>-10.06496875</v>
      </c>
      <c r="G252" s="14">
        <f t="shared" ca="1" si="93"/>
        <v>-167.84143749999998</v>
      </c>
      <c r="H252" s="14">
        <f t="shared" ca="1" si="93"/>
        <v>-0.56671874999999994</v>
      </c>
      <c r="I252" s="14">
        <f t="shared" ca="1" si="93"/>
        <v>-6.2606874999999995</v>
      </c>
      <c r="J252" s="14">
        <f t="shared" ca="1" si="93"/>
        <v>-14.310218750000001</v>
      </c>
      <c r="K252" s="14">
        <f t="shared" ref="K252:L255" ca="1" si="94">(ABS(G252)+ABS(I252))*SIGN(G252)</f>
        <v>-174.10212499999997</v>
      </c>
      <c r="L252" s="14">
        <f t="shared" ca="1" si="94"/>
        <v>-14.8769375</v>
      </c>
      <c r="M252" s="14">
        <f ca="1">(ABS(K252)+0.3*ABS(L252))*SIGN(K252)</f>
        <v>-178.56520624999996</v>
      </c>
      <c r="N252" s="14">
        <f ca="1">(ABS(L252)+0.3*ABS(K252))*SIGN(L252)</f>
        <v>-67.107574999999997</v>
      </c>
      <c r="O252" s="14">
        <f ca="1">F252+M252</f>
        <v>-188.63017499999995</v>
      </c>
      <c r="P252" s="14">
        <f ca="1">F252-M252</f>
        <v>168.50023749999997</v>
      </c>
      <c r="Q252" s="14">
        <f ca="1">F252+N252</f>
        <v>-77.172543750000003</v>
      </c>
      <c r="R252" s="14">
        <f ca="1">F252-N252</f>
        <v>57.042606249999999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-8.2569999999999997</v>
      </c>
      <c r="F253" s="14">
        <f t="shared" ref="F253:J254" ca="1" si="95">F246</f>
        <v>-5.0949999999999998</v>
      </c>
      <c r="G253" s="14">
        <f t="shared" ca="1" si="95"/>
        <v>-5.5E-2</v>
      </c>
      <c r="H253" s="14">
        <f t="shared" ca="1" si="95"/>
        <v>3.2490000000000001</v>
      </c>
      <c r="I253" s="14">
        <f t="shared" ca="1" si="95"/>
        <v>0.113</v>
      </c>
      <c r="J253" s="14">
        <f t="shared" ca="1" si="95"/>
        <v>0.25900000000000001</v>
      </c>
      <c r="K253" s="14">
        <f t="shared" ca="1" si="94"/>
        <v>-0.16800000000000001</v>
      </c>
      <c r="L253" s="14">
        <f t="shared" ca="1" si="94"/>
        <v>3.508</v>
      </c>
      <c r="M253" s="14">
        <f ca="1">(ABS(K253)+0.3*ABS(L253))*SIGN(K253)</f>
        <v>-1.2203999999999999</v>
      </c>
      <c r="N253" s="14">
        <f ca="1">(ABS(L253)+0.3*ABS(K253))*SIGN(L253)</f>
        <v>3.5583999999999998</v>
      </c>
      <c r="O253" s="14">
        <f ca="1">F253+M253</f>
        <v>-6.3153999999999995</v>
      </c>
      <c r="P253" s="14">
        <f ca="1">F253-M253</f>
        <v>-3.8746</v>
      </c>
      <c r="Q253" s="14">
        <f ca="1">F253+N253</f>
        <v>-1.5366</v>
      </c>
      <c r="R253" s="14">
        <f ca="1">F253-N253</f>
        <v>-8.6533999999999995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15.221</v>
      </c>
      <c r="F254" s="14">
        <f t="shared" ca="1" si="95"/>
        <v>8.5640000000000001</v>
      </c>
      <c r="G254" s="14">
        <f t="shared" ca="1" si="95"/>
        <v>131.08199999999999</v>
      </c>
      <c r="H254" s="14">
        <f t="shared" ca="1" si="95"/>
        <v>0.41099999999999998</v>
      </c>
      <c r="I254" s="14">
        <f t="shared" ca="1" si="95"/>
        <v>4.7839999999999998</v>
      </c>
      <c r="J254" s="14">
        <f t="shared" ca="1" si="95"/>
        <v>10.936</v>
      </c>
      <c r="K254" s="14">
        <f t="shared" ca="1" si="94"/>
        <v>135.86599999999999</v>
      </c>
      <c r="L254" s="14">
        <f t="shared" ca="1" si="94"/>
        <v>11.347</v>
      </c>
      <c r="M254" s="14">
        <f ca="1">(ABS(K254)+0.3*ABS(L254))*SIGN(K254)</f>
        <v>139.27009999999999</v>
      </c>
      <c r="N254" s="14">
        <f ca="1">(ABS(L254)+0.3*ABS(K254))*SIGN(L254)</f>
        <v>52.106799999999993</v>
      </c>
      <c r="O254" s="14">
        <f ca="1">F254+M254</f>
        <v>147.83409999999998</v>
      </c>
      <c r="P254" s="14">
        <f ca="1">F254-M254</f>
        <v>-130.70609999999999</v>
      </c>
      <c r="Q254" s="14">
        <f ca="1">F254+N254</f>
        <v>60.670799999999993</v>
      </c>
      <c r="R254" s="14">
        <f ca="1">F254-N254</f>
        <v>-43.542799999999993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-1134.9969999999998</v>
      </c>
      <c r="F255" s="14">
        <f ca="1">F241+L241</f>
        <v>-777.48700000000008</v>
      </c>
      <c r="G255" s="14">
        <f ca="1">G241</f>
        <v>113.676</v>
      </c>
      <c r="H255" s="14">
        <f ca="1">H241</f>
        <v>19.076000000000001</v>
      </c>
      <c r="I255" s="14">
        <f ca="1">I241</f>
        <v>5.1139999999999999</v>
      </c>
      <c r="J255" s="14">
        <f ca="1">J241</f>
        <v>11.689</v>
      </c>
      <c r="K255" s="14">
        <f t="shared" ca="1" si="94"/>
        <v>118.79</v>
      </c>
      <c r="L255" s="14">
        <f t="shared" ca="1" si="94"/>
        <v>30.765000000000001</v>
      </c>
      <c r="M255" s="14">
        <f ca="1">(ABS(K255)+0.3*ABS(L255))*SIGN(K255)</f>
        <v>128.01949999999999</v>
      </c>
      <c r="N255" s="14">
        <f ca="1">(ABS(L255)+0.3*ABS(K255))*SIGN(L255)</f>
        <v>66.402000000000001</v>
      </c>
      <c r="O255" s="14">
        <f ca="1">F255+M255</f>
        <v>-649.46750000000009</v>
      </c>
      <c r="P255" s="14">
        <f ca="1">F255-M255</f>
        <v>-905.50650000000007</v>
      </c>
      <c r="Q255" s="14">
        <f ca="1">F255+N255</f>
        <v>-711.08500000000004</v>
      </c>
      <c r="R255" s="14">
        <f ca="1">F255-N255</f>
        <v>-843.88900000000012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5</v>
      </c>
      <c r="D258" s="1" t="s">
        <v>54</v>
      </c>
      <c r="E258" s="17">
        <f ca="1">E244</f>
        <v>-9.8369375000000012</v>
      </c>
      <c r="F258" s="4">
        <f t="shared" ref="F258:I259" ca="1" si="96">O244</f>
        <v>-8.4149375000000006</v>
      </c>
      <c r="G258" s="4">
        <f t="shared" ca="1" si="96"/>
        <v>-3.727875</v>
      </c>
      <c r="H258" s="18">
        <f t="shared" ca="1" si="96"/>
        <v>0.64362500000000011</v>
      </c>
      <c r="I258" s="18">
        <f t="shared" ca="1" si="96"/>
        <v>-12.7864375</v>
      </c>
      <c r="J258" s="4">
        <f>INDEX($N$327:$N$338,MATCH(A260,$L$327:$L$338,-1),1)</f>
        <v>72.540000000000006</v>
      </c>
      <c r="K258" s="17">
        <f ca="1">MAX(ABS(F258),IF(J258="---",0,0.3*J258))</f>
        <v>21.762</v>
      </c>
      <c r="L258" s="17">
        <f ca="1">MAX(ABS(G258),IF(J258="---",0,0.3*J258))</f>
        <v>21.762</v>
      </c>
      <c r="M258" s="17">
        <f ca="1">MAX(ABS(H258),J258)</f>
        <v>72.540000000000006</v>
      </c>
      <c r="N258" s="17">
        <f ca="1">MAX(ABS(I258),J258)</f>
        <v>72.540000000000006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</v>
      </c>
      <c r="R258" s="19">
        <f ca="1">MAX(L258-$Z226*(1-((0.48*$Z225+L260)/(0.48*$Z225))^2),0)/(($F226-2*$F227)*$O$2)*1000</f>
        <v>0</v>
      </c>
      <c r="S258" s="19">
        <f ca="1">MAX(M258-$Z226*(1-((0.48*$Z225+M260)/(0.48*$Z225))^2),0)/(($F226-2*$F227)*$O$2)*1000</f>
        <v>0</v>
      </c>
      <c r="T258" s="19">
        <f ca="1">MAX(N258-$Z226*(1-((0.48*$Z225+N260)/(0.48*$Z225))^2),0)/(($F226-2*$F227)*$O$2)*1000</f>
        <v>0</v>
      </c>
      <c r="U258" s="17">
        <f ca="1">MAX(P258:T258)</f>
        <v>0</v>
      </c>
      <c r="V258" s="47">
        <v>9.42</v>
      </c>
      <c r="W258" s="8">
        <f>2*V258*$O$2/10</f>
        <v>737.21739130434787</v>
      </c>
      <c r="X258" s="4">
        <f>W258*(F226-2*F227)/200</f>
        <v>81.093913043478267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21.588625</v>
      </c>
      <c r="F259" s="18">
        <f t="shared" ca="1" si="96"/>
        <v>195.73757499999999</v>
      </c>
      <c r="G259" s="18">
        <f t="shared" ca="1" si="96"/>
        <v>-171.33763749999997</v>
      </c>
      <c r="H259" s="4">
        <f t="shared" ca="1" si="96"/>
        <v>80.569943749999979</v>
      </c>
      <c r="I259" s="4">
        <f t="shared" ca="1" si="96"/>
        <v>-56.170006249999986</v>
      </c>
      <c r="J259" s="4">
        <f>INDEX($O$327:$O$338,MATCH(A260,$L$327:$L$338,-1),1)</f>
        <v>206.85599999999999</v>
      </c>
      <c r="K259" s="17">
        <f ca="1">MAX(ABS(F259),J259)</f>
        <v>206.85599999999999</v>
      </c>
      <c r="L259" s="17">
        <f ca="1">MAX(ABS(G259),J259)</f>
        <v>206.85599999999999</v>
      </c>
      <c r="M259" s="17">
        <f ca="1">MAX(ABS(H259),IF(J259="---",0,0.3*J259))</f>
        <v>80.569943749999979</v>
      </c>
      <c r="N259" s="17">
        <f ca="1">MAX(ABS(I259),IF(J259="---",0,0.3*J259))</f>
        <v>62.056799999999996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1.3957462941096848</v>
      </c>
      <c r="R259" s="19">
        <f ca="1">MAX(L259-$Z227*(1-((0.48*$Z225+L260)/(0.48*$Z225))^2),0)/(($F225-2*$F227)*$O$2)*1000</f>
        <v>0</v>
      </c>
      <c r="S259" s="19">
        <f ca="1">MAX(M259-$Z227*(1-((0.48*$Z225+M260)/(0.48*$Z225))^2),0)/(($F225-2*$F227)*$O$2)*1000</f>
        <v>0</v>
      </c>
      <c r="T259" s="19">
        <f ca="1">MAX(N259-$Z227*(1-((0.48*$Z225+N260)/(0.48*$Z225))^2),0)/(($F225-2*$F227)*$O$2)*1000</f>
        <v>0</v>
      </c>
      <c r="U259" s="17">
        <f ca="1">MAX(P259:T259)</f>
        <v>1.3957462941096848</v>
      </c>
      <c r="V259" s="47">
        <v>10.3</v>
      </c>
      <c r="W259" s="8">
        <f>2*V259*$O$2/10</f>
        <v>806.08695652173924</v>
      </c>
      <c r="X259" s="4">
        <f>W259*(F225-2*F227)/200</f>
        <v>249.88695652173917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-1117.252</v>
      </c>
      <c r="F260" s="8">
        <f ca="1">O248</f>
        <v>-635.81750000000011</v>
      </c>
      <c r="G260" s="8">
        <f ca="1">P248</f>
        <v>-891.8565000000001</v>
      </c>
      <c r="H260" s="8">
        <f ca="1">Q248</f>
        <v>-697.43500000000006</v>
      </c>
      <c r="I260" s="8">
        <f ca="1">R248</f>
        <v>-830.23900000000015</v>
      </c>
      <c r="K260" s="17">
        <f ca="1">F260</f>
        <v>-635.81750000000011</v>
      </c>
      <c r="L260" s="17">
        <f ca="1">G260</f>
        <v>-891.8565000000001</v>
      </c>
      <c r="M260" s="17">
        <f ca="1">H260</f>
        <v>-697.43500000000006</v>
      </c>
      <c r="N260" s="17">
        <f ca="1">I260</f>
        <v>-830.23900000000015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182.49422661363309</v>
      </c>
      <c r="K261" s="4">
        <f ca="1">($Z226+$X258)*(1-ABS((0.48*$Z225+K260)/(0.48*$Z225+$W258))^(1+1/(1+$W258/$Z225)))</f>
        <v>157.43481871824912</v>
      </c>
      <c r="L261" s="4">
        <f ca="1">($Z226+$X258)*(1-ABS((0.48*$Z225+L260)/(0.48*$Z225+$W258))^(1+1/(1+$W258/$Z225)))</f>
        <v>172.96898320452675</v>
      </c>
      <c r="M261" s="4">
        <f ca="1">($Z226+$X258)*(1-ABS((0.48*$Z225+M260)/(0.48*$Z225+$W258))^(1+1/(1+$W258/$Z225)))</f>
        <v>161.60965470546998</v>
      </c>
      <c r="N261" s="4">
        <f ca="1">($Z226+$X258)*(1-ABS((0.48*$Z225+N260)/(0.48*$Z225+$W258))^(1+1/(1+$W258/$Z225)))</f>
        <v>169.67286446377054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485.06251292310634</v>
      </c>
      <c r="K262" s="4">
        <f ca="1">($Z227+$X259)*(1-ABS((0.48*$Z225+K260)/(0.48*$Z225+$W259))^(1+1/(1+$W259/$Z225)))</f>
        <v>421.40267227197688</v>
      </c>
      <c r="L262" s="4">
        <f ca="1">($Z227+$X259)*(1-ABS((0.48*$Z225+L260)/(0.48*$Z225+$W259))^(1+1/(1+$W259/$Z225)))</f>
        <v>460.7671067162039</v>
      </c>
      <c r="M262" s="4">
        <f ca="1">($Z227+$X259)*(1-ABS((0.48*$Z225+M260)/(0.48*$Z225+$W259))^(1+1/(1+$W259/$Z225)))</f>
        <v>431.96140620307597</v>
      </c>
      <c r="N262" s="4">
        <f ca="1">($Z227+$X259)*(1-ABS((0.48*$Z225+N260)/(0.48*$Z225+$W259))^(1+1/(1+$W259/$Z225)))</f>
        <v>452.39482897401257</v>
      </c>
    </row>
    <row r="263" spans="1:27" x14ac:dyDescent="0.2">
      <c r="A263" t="str">
        <f ca="1">IF(MAX(E263:N263)&gt;1,"non verificato","verificato")</f>
        <v>verificato</v>
      </c>
      <c r="D263" s="1" t="s">
        <v>78</v>
      </c>
      <c r="E263" s="3">
        <f ca="1">ABS(E258/E261)^1.5+ABS(E259/E262)^1.5</f>
        <v>2.1904043218149927E-2</v>
      </c>
      <c r="K263" s="3">
        <f ca="1">ABS(K258/K261)^1.5+ABS(K259/K262)^1.5</f>
        <v>0.39531124671803258</v>
      </c>
      <c r="L263" s="3">
        <f ca="1">ABS(L258/L261)^1.5+ABS(L259/L262)^1.5</f>
        <v>0.34542830055450102</v>
      </c>
      <c r="M263" s="3">
        <f ca="1">ABS(M258/M261)^1.5+ABS(M259/M262)^1.5</f>
        <v>0.38127705793474187</v>
      </c>
      <c r="N263" s="3">
        <f ca="1">ABS(N258/N261)^1.5+ABS(N259/N262)^1.5</f>
        <v>0.33034756791850506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11.630937500000002</v>
      </c>
      <c r="F266" s="4">
        <f t="shared" ref="F266:I267" ca="1" si="97">O251</f>
        <v>8.0063375000000008</v>
      </c>
      <c r="G266" s="4">
        <f t="shared" ca="1" si="97"/>
        <v>6.3464750000000008</v>
      </c>
      <c r="H266" s="18">
        <f t="shared" ca="1" si="97"/>
        <v>4.6391750000000007</v>
      </c>
      <c r="I266" s="18">
        <f t="shared" ca="1" si="97"/>
        <v>9.7136375000000008</v>
      </c>
      <c r="J266" s="4">
        <f>INDEX($N$327:$N$338,MATCH(A260,$L$327:$L$338,-1)+1,1)</f>
        <v>117.8775</v>
      </c>
      <c r="K266" s="17">
        <f ca="1">MAX(ABS(F266),IF(J266="---",0,0.3*J266))</f>
        <v>35.363250000000001</v>
      </c>
      <c r="L266" s="17">
        <f ca="1">MAX(ABS(G266),IF(J266="---",0,0.3*J266))</f>
        <v>35.363250000000001</v>
      </c>
      <c r="M266" s="17">
        <f ca="1">MAX(ABS(H266),J266)</f>
        <v>117.8775</v>
      </c>
      <c r="N266" s="17">
        <f ca="1">MAX(ABS(I266),J266)</f>
        <v>117.8775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0</v>
      </c>
      <c r="U266" s="17">
        <f ca="1">MAX(P266:T266)</f>
        <v>0</v>
      </c>
      <c r="V266" s="47">
        <v>9.42</v>
      </c>
      <c r="W266" s="8">
        <f>2*V266*$O$2/10</f>
        <v>737.21739130434787</v>
      </c>
      <c r="X266" s="4">
        <f>W266*(F226-2*F227)/200</f>
        <v>81.093913043478267</v>
      </c>
    </row>
    <row r="267" spans="1:27" x14ac:dyDescent="0.2">
      <c r="D267" s="1" t="s">
        <v>55</v>
      </c>
      <c r="E267" s="17">
        <f ca="1">E252</f>
        <v>-17.986625</v>
      </c>
      <c r="F267" s="18">
        <f t="shared" ca="1" si="97"/>
        <v>-188.63017499999995</v>
      </c>
      <c r="G267" s="18">
        <f t="shared" ca="1" si="97"/>
        <v>168.50023749999997</v>
      </c>
      <c r="H267" s="4">
        <f t="shared" ca="1" si="97"/>
        <v>-77.172543750000003</v>
      </c>
      <c r="I267" s="4">
        <f t="shared" ca="1" si="97"/>
        <v>57.042606249999999</v>
      </c>
      <c r="J267" s="4">
        <f>INDEX($O$327:$O$338,MATCH(A260,$L$327:$L$338,-1)+1,1)</f>
        <v>384.89749999999998</v>
      </c>
      <c r="K267" s="17">
        <f ca="1">MAX(ABS(F267),J267)</f>
        <v>384.89749999999998</v>
      </c>
      <c r="L267" s="17">
        <f ca="1">MAX(ABS(G267),J267)</f>
        <v>384.89749999999998</v>
      </c>
      <c r="M267" s="17">
        <f ca="1">MAX(ABS(H267),IF(J267="---",0,0.3*J267))</f>
        <v>115.46924999999999</v>
      </c>
      <c r="N267" s="17">
        <f ca="1">MAX(ABS(I267),IF(J267="---",0,0.3*J267))</f>
        <v>115.46924999999999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0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0</v>
      </c>
      <c r="V267" s="47">
        <v>10.3</v>
      </c>
      <c r="W267" s="8">
        <f>2*V267*$O$2/10</f>
        <v>806.08695652173924</v>
      </c>
      <c r="X267" s="4">
        <f>W267*(F225-2*F227)/200</f>
        <v>249.88695652173917</v>
      </c>
    </row>
    <row r="268" spans="1:27" x14ac:dyDescent="0.2">
      <c r="D268" s="1" t="s">
        <v>12</v>
      </c>
      <c r="E268" s="20">
        <f ca="1">E255</f>
        <v>-1134.9969999999998</v>
      </c>
      <c r="F268" s="8">
        <f ca="1">O255</f>
        <v>-649.46750000000009</v>
      </c>
      <c r="G268" s="8">
        <f ca="1">P255</f>
        <v>-905.50650000000007</v>
      </c>
      <c r="H268" s="8">
        <f ca="1">Q255</f>
        <v>-711.08500000000004</v>
      </c>
      <c r="I268" s="8">
        <f ca="1">R255</f>
        <v>-843.88900000000012</v>
      </c>
      <c r="K268" s="17">
        <f ca="1">F268</f>
        <v>-649.46750000000009</v>
      </c>
      <c r="L268" s="17">
        <f ca="1">G268</f>
        <v>-905.50650000000007</v>
      </c>
      <c r="M268" s="17">
        <f ca="1">H268</f>
        <v>-711.08500000000004</v>
      </c>
      <c r="N268" s="17">
        <f ca="1">I268</f>
        <v>-843.88900000000012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183.0670735862835</v>
      </c>
      <c r="K269" s="4">
        <f ca="1">($Z226+$X266)*(1-ABS((0.48*$Z225+K268)/(0.48*$Z225+$W266))^(1+1/(1+$W266/$Z225)))</f>
        <v>158.38297636602374</v>
      </c>
      <c r="L269" s="4">
        <f ca="1">($Z226+$X266)*(1-ABS((0.48*$Z225+L268)/(0.48*$Z225+$W266))^(1+1/(1+$W266/$Z225)))</f>
        <v>173.6601104611141</v>
      </c>
      <c r="M269" s="4">
        <f ca="1">($Z226+$X266)*(1-ABS((0.48*$Z225+M268)/(0.48*$Z225+$W266))^(1+1/(1+$W266/$Z225)))</f>
        <v>162.49771527309665</v>
      </c>
      <c r="N269" s="4">
        <f ca="1">($Z226+$X266)*(1-ABS((0.48*$Z225+N268)/(0.48*$Z225+$W266))^(1+1/(1+$W266/$Z225)))</f>
        <v>170.4277557732415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486.53102045005602</v>
      </c>
      <c r="K270" s="4">
        <f ca="1">($Z227+$X267)*(1-ABS((0.48*$Z225+K268)/(0.48*$Z225+$W267))^(1+1/(1+$W267/$Z225)))</f>
        <v>423.79961323102486</v>
      </c>
      <c r="L270" s="4">
        <f ca="1">($Z227+$X267)*(1-ABS((0.48*$Z225+L268)/(0.48*$Z225+$W267))^(1+1/(1+$W267/$Z225)))</f>
        <v>462.52436643211718</v>
      </c>
      <c r="M270" s="4">
        <f ca="1">($Z227+$X267)*(1-ABS((0.48*$Z225+M268)/(0.48*$Z225+$W267))^(1+1/(1+$W267/$Z225)))</f>
        <v>434.20910097416083</v>
      </c>
      <c r="N270" s="4">
        <f ca="1">($Z227+$X267)*(1-ABS((0.48*$Z225+N268)/(0.48*$Z225+$W267))^(1+1/(1+$W267/$Z225)))</f>
        <v>454.3111325036698</v>
      </c>
    </row>
    <row r="271" spans="1:27" x14ac:dyDescent="0.2">
      <c r="A271" t="str">
        <f ca="1">IF(MAX(E271:N271)&gt;1,"non verificato","verificato")</f>
        <v>verificato</v>
      </c>
      <c r="D271" s="7" t="s">
        <v>78</v>
      </c>
      <c r="E271" s="3">
        <f ca="1">ABS(E266/E269)^1.5+ABS(E267/E270)^1.5</f>
        <v>2.3122439347285285E-2</v>
      </c>
      <c r="K271" s="3">
        <f ca="1">ABS(K266/K269)^1.5+ABS(K267/K270)^1.5</f>
        <v>0.97102255879475374</v>
      </c>
      <c r="L271" s="3">
        <f ca="1">ABS(L266/L269)^1.5+ABS(L267/L270)^1.5</f>
        <v>0.85102131670815806</v>
      </c>
      <c r="M271" s="3">
        <f ca="1">ABS(M266/M269)^1.5+ABS(M267/M270)^1.5</f>
        <v>0.75497512947844081</v>
      </c>
      <c r="N271" s="3">
        <f ca="1">ABS(N266/N269)^1.5+ABS(N267/N270)^1.5</f>
        <v>0.70335802335389375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5</v>
      </c>
      <c r="D274" t="s">
        <v>22</v>
      </c>
      <c r="E274" s="1" t="s">
        <v>23</v>
      </c>
      <c r="F274" s="44">
        <v>70</v>
      </c>
      <c r="G274" t="s">
        <v>24</v>
      </c>
      <c r="H274" t="s">
        <v>25</v>
      </c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30</v>
      </c>
      <c r="G275" t="s">
        <v>24</v>
      </c>
      <c r="H275" t="s">
        <v>33</v>
      </c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107.1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t="s">
        <v>39</v>
      </c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249.9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98">INDEX(O$4:O$27,$W274,1)</f>
        <v>-8.77</v>
      </c>
      <c r="F279" s="4">
        <f t="shared" ca="1" si="98"/>
        <v>-5.3949999999999996</v>
      </c>
      <c r="G279" s="4">
        <f t="shared" ca="1" si="98"/>
        <v>-9.9000000000000005E-2</v>
      </c>
      <c r="H279" s="4">
        <f t="shared" ca="1" si="98"/>
        <v>9.9760000000000009</v>
      </c>
      <c r="I279" s="4">
        <f t="shared" ca="1" si="98"/>
        <v>0.55200000000000005</v>
      </c>
      <c r="J279" s="4">
        <f t="shared" ca="1" si="98"/>
        <v>1.262</v>
      </c>
    </row>
    <row r="280" spans="1:27" x14ac:dyDescent="0.2">
      <c r="D280" s="1" t="s">
        <v>55</v>
      </c>
      <c r="E280" s="4">
        <f t="shared" ref="E280:J280" ca="1" si="99">INDEX(E$4:E$27,$W274,1)</f>
        <v>15.327</v>
      </c>
      <c r="F280" s="4">
        <f t="shared" ca="1" si="99"/>
        <v>8.8439999999999994</v>
      </c>
      <c r="G280" s="4">
        <f t="shared" ca="1" si="99"/>
        <v>221.185</v>
      </c>
      <c r="H280" s="4">
        <f t="shared" ca="1" si="99"/>
        <v>0.23100000000000001</v>
      </c>
      <c r="I280" s="4">
        <f t="shared" ca="1" si="99"/>
        <v>6.87</v>
      </c>
      <c r="J280" s="4">
        <f t="shared" ca="1" si="99"/>
        <v>15.704000000000001</v>
      </c>
    </row>
    <row r="281" spans="1:27" x14ac:dyDescent="0.2">
      <c r="D281" s="1" t="s">
        <v>56</v>
      </c>
      <c r="E281" s="4">
        <f t="shared" ref="E281:J281" ca="1" si="100">INDEX(O$4:O$27,$W274+2,1)</f>
        <v>-3.6989999999999998</v>
      </c>
      <c r="F281" s="4">
        <f t="shared" ca="1" si="100"/>
        <v>-2.2850000000000001</v>
      </c>
      <c r="G281" s="4">
        <f t="shared" ca="1" si="100"/>
        <v>-0.17599999999999999</v>
      </c>
      <c r="H281" s="4">
        <f t="shared" ca="1" si="100"/>
        <v>15.39</v>
      </c>
      <c r="I281" s="4">
        <f t="shared" ca="1" si="100"/>
        <v>0.75600000000000001</v>
      </c>
      <c r="J281" s="4">
        <f t="shared" ca="1" si="100"/>
        <v>1.7270000000000001</v>
      </c>
    </row>
    <row r="282" spans="1:27" x14ac:dyDescent="0.2">
      <c r="D282" s="1" t="s">
        <v>57</v>
      </c>
      <c r="E282" s="4">
        <f t="shared" ref="E282:J282" ca="1" si="101">INDEX(E$4:E$27,$W274+2,1)</f>
        <v>4.9729999999999999</v>
      </c>
      <c r="F282" s="4">
        <f t="shared" ca="1" si="101"/>
        <v>2.786</v>
      </c>
      <c r="G282" s="4">
        <f t="shared" ca="1" si="101"/>
        <v>147.65</v>
      </c>
      <c r="H282" s="4">
        <f t="shared" ca="1" si="101"/>
        <v>0.186</v>
      </c>
      <c r="I282" s="4">
        <f t="shared" ca="1" si="101"/>
        <v>4.673</v>
      </c>
      <c r="J282" s="4">
        <f t="shared" ca="1" si="101"/>
        <v>10.682</v>
      </c>
      <c r="M282" t="s">
        <v>58</v>
      </c>
    </row>
    <row r="283" spans="1:27" x14ac:dyDescent="0.2">
      <c r="D283" s="1" t="s">
        <v>12</v>
      </c>
      <c r="E283" s="4">
        <f t="shared" ref="E283:J283" ca="1" si="102">INDEX(Y$4:Y$27,$W274+3,1)</f>
        <v>-1301.9479999999999</v>
      </c>
      <c r="F283" s="4">
        <f t="shared" ca="1" si="102"/>
        <v>-871.93399999999997</v>
      </c>
      <c r="G283" s="4">
        <f t="shared" ca="1" si="102"/>
        <v>176.797</v>
      </c>
      <c r="H283" s="4">
        <f t="shared" ca="1" si="102"/>
        <v>24.454000000000001</v>
      </c>
      <c r="I283" s="4">
        <f t="shared" ca="1" si="102"/>
        <v>7.476</v>
      </c>
      <c r="J283" s="4">
        <f t="shared" ca="1" si="102"/>
        <v>17.09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3">INDEX(O$4:O$27,$W274+1,1)</f>
        <v>4.915</v>
      </c>
      <c r="F286" s="4">
        <f t="shared" ca="1" si="103"/>
        <v>3.0579999999999998</v>
      </c>
      <c r="G286" s="4">
        <f t="shared" ca="1" si="103"/>
        <v>0.55300000000000005</v>
      </c>
      <c r="H286" s="4">
        <f t="shared" ca="1" si="103"/>
        <v>-46.968000000000004</v>
      </c>
      <c r="I286" s="4">
        <f t="shared" ca="1" si="103"/>
        <v>-2.2429999999999999</v>
      </c>
      <c r="J286" s="4">
        <f t="shared" ca="1" si="103"/>
        <v>-5.1269999999999998</v>
      </c>
    </row>
    <row r="287" spans="1:27" x14ac:dyDescent="0.2">
      <c r="D287" s="1" t="s">
        <v>55</v>
      </c>
      <c r="E287" s="4">
        <f t="shared" ref="E287:J287" ca="1" si="104">INDEX(E$4:E$27,$W274+1,1)</f>
        <v>-3.0739999999999998</v>
      </c>
      <c r="F287" s="4">
        <f t="shared" ca="1" si="104"/>
        <v>-1.4630000000000001</v>
      </c>
      <c r="G287" s="4">
        <f t="shared" ca="1" si="104"/>
        <v>-325.12099999999998</v>
      </c>
      <c r="H287" s="4">
        <f t="shared" ca="1" si="104"/>
        <v>-0.45600000000000002</v>
      </c>
      <c r="I287" s="4">
        <f t="shared" ca="1" si="104"/>
        <v>-10.422000000000001</v>
      </c>
      <c r="J287" s="4">
        <f t="shared" ca="1" si="104"/>
        <v>-23.821000000000002</v>
      </c>
    </row>
    <row r="288" spans="1:27" x14ac:dyDescent="0.2">
      <c r="D288" s="1" t="s">
        <v>56</v>
      </c>
      <c r="E288" s="4">
        <f ca="1">E281</f>
        <v>-3.6989999999999998</v>
      </c>
      <c r="F288" s="4">
        <f t="shared" ref="F288:J290" ca="1" si="105">F281</f>
        <v>-2.2850000000000001</v>
      </c>
      <c r="G288" s="4">
        <f t="shared" ca="1" si="105"/>
        <v>-0.17599999999999999</v>
      </c>
      <c r="H288" s="4">
        <f t="shared" ca="1" si="105"/>
        <v>15.39</v>
      </c>
      <c r="I288" s="4">
        <f t="shared" ca="1" si="105"/>
        <v>0.75600000000000001</v>
      </c>
      <c r="J288" s="4">
        <f t="shared" ca="1" si="105"/>
        <v>1.7270000000000001</v>
      </c>
    </row>
    <row r="289" spans="1:27" x14ac:dyDescent="0.2">
      <c r="D289" s="1" t="s">
        <v>57</v>
      </c>
      <c r="E289" s="4">
        <f ca="1">E282</f>
        <v>4.9729999999999999</v>
      </c>
      <c r="F289" s="4">
        <f t="shared" ca="1" si="105"/>
        <v>2.786</v>
      </c>
      <c r="G289" s="4">
        <f t="shared" ca="1" si="105"/>
        <v>147.65</v>
      </c>
      <c r="H289" s="4">
        <f t="shared" ca="1" si="105"/>
        <v>0.186</v>
      </c>
      <c r="I289" s="4">
        <f t="shared" ca="1" si="105"/>
        <v>4.673</v>
      </c>
      <c r="J289" s="4">
        <f t="shared" ca="1" si="105"/>
        <v>10.682</v>
      </c>
    </row>
    <row r="290" spans="1:27" x14ac:dyDescent="0.2">
      <c r="D290" s="1" t="s">
        <v>12</v>
      </c>
      <c r="E290" s="4">
        <f ca="1">E283</f>
        <v>-1301.9479999999999</v>
      </c>
      <c r="F290" s="4">
        <f t="shared" ca="1" si="105"/>
        <v>-871.93399999999997</v>
      </c>
      <c r="G290" s="4">
        <f t="shared" ca="1" si="105"/>
        <v>176.797</v>
      </c>
      <c r="H290" s="4">
        <f t="shared" ca="1" si="105"/>
        <v>24.454000000000001</v>
      </c>
      <c r="I290" s="4">
        <f t="shared" ca="1" si="105"/>
        <v>7.476</v>
      </c>
      <c r="J290" s="4">
        <f t="shared" ca="1" si="105"/>
        <v>17.09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06">E279-(E279-E286)/$M276*$M274</f>
        <v>-7.6604054054054052</v>
      </c>
      <c r="F293" s="14">
        <f t="shared" ca="1" si="106"/>
        <v>-4.7096216216216211</v>
      </c>
      <c r="G293" s="14">
        <f t="shared" ca="1" si="106"/>
        <v>-4.613513513513514E-2</v>
      </c>
      <c r="H293" s="14">
        <f t="shared" ca="1" si="106"/>
        <v>5.3589189189189197</v>
      </c>
      <c r="I293" s="14">
        <f t="shared" ca="1" si="106"/>
        <v>0.32537837837837846</v>
      </c>
      <c r="J293" s="14">
        <f t="shared" ca="1" si="106"/>
        <v>0.74397297297297305</v>
      </c>
      <c r="K293" s="14">
        <f ca="1">(ABS(G293)+ABS(I293))*SIGN(G293)</f>
        <v>-0.37151351351351358</v>
      </c>
      <c r="L293" s="14">
        <f ca="1">(ABS(H293)+ABS(J293))*SIGN(H293)</f>
        <v>6.1028918918918924</v>
      </c>
      <c r="M293" s="14">
        <f ca="1">(ABS(K293)+0.3*ABS(L293))*SIGN(K293)</f>
        <v>-2.2023810810810813</v>
      </c>
      <c r="N293" s="14">
        <f ca="1">(ABS(L293)+0.3*ABS(K293))*SIGN(L293)</f>
        <v>6.2143459459459462</v>
      </c>
      <c r="O293" s="14">
        <f ca="1">F293+M293</f>
        <v>-6.9120027027027025</v>
      </c>
      <c r="P293" s="14">
        <f ca="1">F293-M293</f>
        <v>-2.5072405405405398</v>
      </c>
      <c r="Q293" s="14">
        <f ca="1">F293+N293</f>
        <v>1.5047243243243251</v>
      </c>
      <c r="R293" s="14">
        <f ca="1">F293-N293</f>
        <v>-10.923967567567567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07">E280-(E280-E287)/$M276*$M274</f>
        <v>13.835027027027028</v>
      </c>
      <c r="F294" s="14">
        <f t="shared" ca="1" si="107"/>
        <v>8.0082972972972968</v>
      </c>
      <c r="G294" s="14">
        <f t="shared" ca="1" si="107"/>
        <v>176.88991891891891</v>
      </c>
      <c r="H294" s="14">
        <f t="shared" ca="1" si="107"/>
        <v>0.17529729729729732</v>
      </c>
      <c r="I294" s="14">
        <f t="shared" ca="1" si="107"/>
        <v>5.4679459459459459</v>
      </c>
      <c r="J294" s="14">
        <f t="shared" ca="1" si="107"/>
        <v>12.499270270270269</v>
      </c>
      <c r="K294" s="14">
        <f t="shared" ref="K294:L297" ca="1" si="108">(ABS(G294)+ABS(I294))*SIGN(G294)</f>
        <v>182.35786486486487</v>
      </c>
      <c r="L294" s="14">
        <f t="shared" ca="1" si="108"/>
        <v>12.674567567567566</v>
      </c>
      <c r="M294" s="14">
        <f ca="1">(ABS(K294)+0.3*ABS(L294))*SIGN(K294)</f>
        <v>186.16023513513514</v>
      </c>
      <c r="N294" s="14">
        <f ca="1">(ABS(L294)+0.3*ABS(K294))*SIGN(L294)</f>
        <v>67.381927027027032</v>
      </c>
      <c r="O294" s="14">
        <f ca="1">F294+M294</f>
        <v>194.16853243243244</v>
      </c>
      <c r="P294" s="14">
        <f ca="1">F294-M294</f>
        <v>-178.15193783783783</v>
      </c>
      <c r="Q294" s="14">
        <f ca="1">F294+N294</f>
        <v>75.390224324324322</v>
      </c>
      <c r="R294" s="14">
        <f ca="1">F294-N294</f>
        <v>-59.373629729729736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09">E281</f>
        <v>-3.6989999999999998</v>
      </c>
      <c r="F295" s="14">
        <f t="shared" ca="1" si="109"/>
        <v>-2.2850000000000001</v>
      </c>
      <c r="G295" s="14">
        <f t="shared" ca="1" si="109"/>
        <v>-0.17599999999999999</v>
      </c>
      <c r="H295" s="14">
        <f t="shared" ca="1" si="109"/>
        <v>15.39</v>
      </c>
      <c r="I295" s="14">
        <f t="shared" ca="1" si="109"/>
        <v>0.75600000000000001</v>
      </c>
      <c r="J295" s="14">
        <f t="shared" ca="1" si="109"/>
        <v>1.7270000000000001</v>
      </c>
      <c r="K295" s="14">
        <f t="shared" ca="1" si="108"/>
        <v>-0.93199999999999994</v>
      </c>
      <c r="L295" s="14">
        <f t="shared" ca="1" si="108"/>
        <v>17.117000000000001</v>
      </c>
      <c r="M295" s="14">
        <f ca="1">(ABS(K295)+0.3*ABS(L295))*SIGN(K295)</f>
        <v>-6.0670999999999999</v>
      </c>
      <c r="N295" s="14">
        <f ca="1">(ABS(L295)+0.3*ABS(K295))*SIGN(L295)</f>
        <v>17.396599999999999</v>
      </c>
      <c r="O295" s="14">
        <f ca="1">F295+M295</f>
        <v>-8.3521000000000001</v>
      </c>
      <c r="P295" s="14">
        <f ca="1">F295-M295</f>
        <v>3.7820999999999998</v>
      </c>
      <c r="Q295" s="14">
        <f ca="1">F295+N295</f>
        <v>15.111599999999999</v>
      </c>
      <c r="R295" s="14">
        <f ca="1">F295-N295</f>
        <v>-19.6816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09"/>
        <v>4.9729999999999999</v>
      </c>
      <c r="F296" s="14">
        <f t="shared" ca="1" si="109"/>
        <v>2.786</v>
      </c>
      <c r="G296" s="14">
        <f t="shared" ca="1" si="109"/>
        <v>147.65</v>
      </c>
      <c r="H296" s="14">
        <f t="shared" ca="1" si="109"/>
        <v>0.186</v>
      </c>
      <c r="I296" s="14">
        <f t="shared" ca="1" si="109"/>
        <v>4.673</v>
      </c>
      <c r="J296" s="14">
        <f t="shared" ca="1" si="109"/>
        <v>10.682</v>
      </c>
      <c r="K296" s="14">
        <f t="shared" ca="1" si="108"/>
        <v>152.32300000000001</v>
      </c>
      <c r="L296" s="14">
        <f t="shared" ca="1" si="108"/>
        <v>10.868</v>
      </c>
      <c r="M296" s="14">
        <f ca="1">(ABS(K296)+0.3*ABS(L296))*SIGN(K296)</f>
        <v>155.58340000000001</v>
      </c>
      <c r="N296" s="14">
        <f ca="1">(ABS(L296)+0.3*ABS(K296))*SIGN(L296)</f>
        <v>56.564900000000002</v>
      </c>
      <c r="O296" s="14">
        <f ca="1">F296+M296</f>
        <v>158.36940000000001</v>
      </c>
      <c r="P296" s="14">
        <f ca="1">F296-M296</f>
        <v>-152.79740000000001</v>
      </c>
      <c r="Q296" s="14">
        <f ca="1">F296+N296</f>
        <v>59.350900000000003</v>
      </c>
      <c r="R296" s="14">
        <f ca="1">F296-N296</f>
        <v>-53.7789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-1417.973</v>
      </c>
      <c r="F297" s="14">
        <f ca="1">F283+L283</f>
        <v>-961.18399999999997</v>
      </c>
      <c r="G297" s="14">
        <f t="shared" ca="1" si="109"/>
        <v>176.797</v>
      </c>
      <c r="H297" s="14">
        <f t="shared" ca="1" si="109"/>
        <v>24.454000000000001</v>
      </c>
      <c r="I297" s="14">
        <f t="shared" ca="1" si="109"/>
        <v>7.476</v>
      </c>
      <c r="J297" s="14">
        <f t="shared" ca="1" si="109"/>
        <v>17.09</v>
      </c>
      <c r="K297" s="14">
        <f t="shared" ca="1" si="108"/>
        <v>184.273</v>
      </c>
      <c r="L297" s="14">
        <f t="shared" ca="1" si="108"/>
        <v>41.543999999999997</v>
      </c>
      <c r="M297" s="14">
        <f ca="1">(ABS(K297)+0.3*ABS(L297))*SIGN(K297)</f>
        <v>196.7362</v>
      </c>
      <c r="N297" s="14">
        <f ca="1">(ABS(L297)+0.3*ABS(K297))*SIGN(L297)</f>
        <v>96.82589999999999</v>
      </c>
      <c r="O297" s="14">
        <f ca="1">F297+M297</f>
        <v>-764.44779999999992</v>
      </c>
      <c r="P297" s="14">
        <f ca="1">F297-M297</f>
        <v>-1157.9202</v>
      </c>
      <c r="Q297" s="14">
        <f ca="1">F297+N297</f>
        <v>-864.35809999999992</v>
      </c>
      <c r="R297" s="14">
        <f ca="1">F297-N297</f>
        <v>-1058.0099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0">E286+(E279-E286)/$M276*$M275</f>
        <v>4.915</v>
      </c>
      <c r="F300" s="14">
        <f t="shared" ca="1" si="110"/>
        <v>3.0579999999999998</v>
      </c>
      <c r="G300" s="14">
        <f t="shared" ca="1" si="110"/>
        <v>0.55300000000000005</v>
      </c>
      <c r="H300" s="14">
        <f t="shared" ca="1" si="110"/>
        <v>-46.968000000000004</v>
      </c>
      <c r="I300" s="14">
        <f t="shared" ca="1" si="110"/>
        <v>-2.2429999999999999</v>
      </c>
      <c r="J300" s="14">
        <f t="shared" ca="1" si="110"/>
        <v>-5.1269999999999998</v>
      </c>
      <c r="K300" s="14">
        <f ca="1">(ABS(G300)+ABS(I300))*SIGN(G300)</f>
        <v>2.7959999999999998</v>
      </c>
      <c r="L300" s="14">
        <f ca="1">(ABS(H300)+ABS(J300))*SIGN(H300)</f>
        <v>-52.095000000000006</v>
      </c>
      <c r="M300" s="14">
        <f ca="1">(ABS(K300)+0.3*ABS(L300))*SIGN(K300)</f>
        <v>18.424500000000002</v>
      </c>
      <c r="N300" s="14">
        <f ca="1">(ABS(L300)+0.3*ABS(K300))*SIGN(L300)</f>
        <v>-52.933800000000005</v>
      </c>
      <c r="O300" s="14">
        <f ca="1">F300+M300</f>
        <v>21.482500000000002</v>
      </c>
      <c r="P300" s="14">
        <f ca="1">F300-M300</f>
        <v>-15.366500000000002</v>
      </c>
      <c r="Q300" s="14">
        <f ca="1">F300+N300</f>
        <v>-49.875800000000005</v>
      </c>
      <c r="R300" s="14">
        <f ca="1">F300-N300</f>
        <v>55.991800000000005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1">E287+(E280-E287)/$M276*$M275</f>
        <v>-3.0739999999999998</v>
      </c>
      <c r="F301" s="14">
        <f t="shared" ca="1" si="111"/>
        <v>-1.4630000000000001</v>
      </c>
      <c r="G301" s="14">
        <f t="shared" ca="1" si="111"/>
        <v>-325.12099999999998</v>
      </c>
      <c r="H301" s="14">
        <f t="shared" ca="1" si="111"/>
        <v>-0.45600000000000002</v>
      </c>
      <c r="I301" s="14">
        <f t="shared" ca="1" si="111"/>
        <v>-10.422000000000001</v>
      </c>
      <c r="J301" s="14">
        <f t="shared" ca="1" si="111"/>
        <v>-23.821000000000002</v>
      </c>
      <c r="K301" s="14">
        <f t="shared" ref="K301:L304" ca="1" si="112">(ABS(G301)+ABS(I301))*SIGN(G301)</f>
        <v>-335.54300000000001</v>
      </c>
      <c r="L301" s="14">
        <f t="shared" ca="1" si="112"/>
        <v>-24.277000000000001</v>
      </c>
      <c r="M301" s="14">
        <f ca="1">(ABS(K301)+0.3*ABS(L301))*SIGN(K301)</f>
        <v>-342.8261</v>
      </c>
      <c r="N301" s="14">
        <f ca="1">(ABS(L301)+0.3*ABS(K301))*SIGN(L301)</f>
        <v>-124.93989999999999</v>
      </c>
      <c r="O301" s="14">
        <f ca="1">F301+M301</f>
        <v>-344.28910000000002</v>
      </c>
      <c r="P301" s="14">
        <f ca="1">F301-M301</f>
        <v>341.36309999999997</v>
      </c>
      <c r="Q301" s="14">
        <f ca="1">F301+N301</f>
        <v>-126.40289999999999</v>
      </c>
      <c r="R301" s="14">
        <f ca="1">F301-N301</f>
        <v>123.4769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-3.6989999999999998</v>
      </c>
      <c r="F302" s="14">
        <f t="shared" ref="F302:J303" ca="1" si="113">F295</f>
        <v>-2.2850000000000001</v>
      </c>
      <c r="G302" s="14">
        <f t="shared" ca="1" si="113"/>
        <v>-0.17599999999999999</v>
      </c>
      <c r="H302" s="14">
        <f t="shared" ca="1" si="113"/>
        <v>15.39</v>
      </c>
      <c r="I302" s="14">
        <f t="shared" ca="1" si="113"/>
        <v>0.75600000000000001</v>
      </c>
      <c r="J302" s="14">
        <f t="shared" ca="1" si="113"/>
        <v>1.7270000000000001</v>
      </c>
      <c r="K302" s="14">
        <f t="shared" ca="1" si="112"/>
        <v>-0.93199999999999994</v>
      </c>
      <c r="L302" s="14">
        <f t="shared" ca="1" si="112"/>
        <v>17.117000000000001</v>
      </c>
      <c r="M302" s="14">
        <f ca="1">(ABS(K302)+0.3*ABS(L302))*SIGN(K302)</f>
        <v>-6.0670999999999999</v>
      </c>
      <c r="N302" s="14">
        <f ca="1">(ABS(L302)+0.3*ABS(K302))*SIGN(L302)</f>
        <v>17.396599999999999</v>
      </c>
      <c r="O302" s="14">
        <f ca="1">F302+M302</f>
        <v>-8.3521000000000001</v>
      </c>
      <c r="P302" s="14">
        <f ca="1">F302-M302</f>
        <v>3.7820999999999998</v>
      </c>
      <c r="Q302" s="14">
        <f ca="1">F302+N302</f>
        <v>15.111599999999999</v>
      </c>
      <c r="R302" s="14">
        <f ca="1">F302-N302</f>
        <v>-19.6816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4.9729999999999999</v>
      </c>
      <c r="F303" s="14">
        <f t="shared" ca="1" si="113"/>
        <v>2.786</v>
      </c>
      <c r="G303" s="14">
        <f t="shared" ca="1" si="113"/>
        <v>147.65</v>
      </c>
      <c r="H303" s="14">
        <f t="shared" ca="1" si="113"/>
        <v>0.186</v>
      </c>
      <c r="I303" s="14">
        <f t="shared" ca="1" si="113"/>
        <v>4.673</v>
      </c>
      <c r="J303" s="14">
        <f t="shared" ca="1" si="113"/>
        <v>10.682</v>
      </c>
      <c r="K303" s="14">
        <f t="shared" ca="1" si="112"/>
        <v>152.32300000000001</v>
      </c>
      <c r="L303" s="14">
        <f t="shared" ca="1" si="112"/>
        <v>10.868</v>
      </c>
      <c r="M303" s="14">
        <f ca="1">(ABS(K303)+0.3*ABS(L303))*SIGN(K303)</f>
        <v>155.58340000000001</v>
      </c>
      <c r="N303" s="14">
        <f ca="1">(ABS(L303)+0.3*ABS(K303))*SIGN(L303)</f>
        <v>56.564900000000002</v>
      </c>
      <c r="O303" s="14">
        <f ca="1">F303+M303</f>
        <v>158.36940000000001</v>
      </c>
      <c r="P303" s="14">
        <f ca="1">F303-M303</f>
        <v>-152.79740000000001</v>
      </c>
      <c r="Q303" s="14">
        <f ca="1">F303+N303</f>
        <v>59.350900000000003</v>
      </c>
      <c r="R303" s="14">
        <f ca="1">F303-N303</f>
        <v>-53.7789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-1441.1779999999999</v>
      </c>
      <c r="F304" s="14">
        <f ca="1">F290+L290</f>
        <v>-979.03399999999999</v>
      </c>
      <c r="G304" s="14">
        <f ca="1">G290</f>
        <v>176.797</v>
      </c>
      <c r="H304" s="14">
        <f ca="1">H290</f>
        <v>24.454000000000001</v>
      </c>
      <c r="I304" s="14">
        <f ca="1">I290</f>
        <v>7.476</v>
      </c>
      <c r="J304" s="14">
        <f ca="1">J290</f>
        <v>17.09</v>
      </c>
      <c r="K304" s="14">
        <f t="shared" ca="1" si="112"/>
        <v>184.273</v>
      </c>
      <c r="L304" s="14">
        <f t="shared" ca="1" si="112"/>
        <v>41.543999999999997</v>
      </c>
      <c r="M304" s="14">
        <f ca="1">(ABS(K304)+0.3*ABS(L304))*SIGN(K304)</f>
        <v>196.7362</v>
      </c>
      <c r="N304" s="14">
        <f ca="1">(ABS(L304)+0.3*ABS(K304))*SIGN(L304)</f>
        <v>96.82589999999999</v>
      </c>
      <c r="O304" s="14">
        <f ca="1">F304+M304</f>
        <v>-782.29780000000005</v>
      </c>
      <c r="P304" s="14">
        <f ca="1">F304-M304</f>
        <v>-1175.7701999999999</v>
      </c>
      <c r="Q304" s="14">
        <f ca="1">F304+N304</f>
        <v>-882.20810000000006</v>
      </c>
      <c r="R304" s="14">
        <f ca="1">F304-N304</f>
        <v>-1075.8598999999999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5</v>
      </c>
      <c r="D307" s="1" t="s">
        <v>54</v>
      </c>
      <c r="E307" s="17">
        <f ca="1">E293</f>
        <v>-7.6604054054054052</v>
      </c>
      <c r="F307" s="4">
        <f t="shared" ref="F307:I308" ca="1" si="114">O293</f>
        <v>-6.9120027027027025</v>
      </c>
      <c r="G307" s="4">
        <f t="shared" ca="1" si="114"/>
        <v>-2.5072405405405398</v>
      </c>
      <c r="H307" s="18">
        <f t="shared" ca="1" si="114"/>
        <v>1.5047243243243251</v>
      </c>
      <c r="I307" s="18">
        <f t="shared" ca="1" si="114"/>
        <v>-10.923967567567567</v>
      </c>
      <c r="J307" s="4">
        <f>INDEX($N$327:$N$338,MATCH(A309,$L$327:$L$338,-1),1)</f>
        <v>63.472499999999997</v>
      </c>
      <c r="K307" s="17">
        <f ca="1">MAX(ABS(F307),IF(J307="---",0,0.3*J307))</f>
        <v>19.041749999999997</v>
      </c>
      <c r="L307" s="17">
        <f ca="1">MAX(ABS(G307),IF(J307="---",0,0.3*J307))</f>
        <v>19.041749999999997</v>
      </c>
      <c r="M307" s="17">
        <f ca="1">MAX(ABS(H307),J307)</f>
        <v>63.472499999999997</v>
      </c>
      <c r="N307" s="17">
        <f ca="1">MAX(ABS(I307),J307)</f>
        <v>63.472499999999997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0</v>
      </c>
      <c r="S307" s="19">
        <f ca="1">MAX(M307-$Z275*(1-((0.48*$Z274+M309)/(0.48*$Z274))^2),0)/(($F275-2*$F276)*$O$2)*1000</f>
        <v>0</v>
      </c>
      <c r="T307" s="19">
        <f ca="1">MAX(N307-$Z275*(1-((0.48*$Z274+N309)/(0.48*$Z274))^2),0)/(($F275-2*$F276)*$O$2)*1000</f>
        <v>0</v>
      </c>
      <c r="U307" s="17">
        <f ca="1">MAX(P307:T307)</f>
        <v>0</v>
      </c>
      <c r="V307" s="47">
        <v>9.42</v>
      </c>
      <c r="W307" s="8">
        <f>2*V307*$O$2/10</f>
        <v>737.21739130434787</v>
      </c>
      <c r="X307" s="4">
        <f>W307*(F275-2*F276)/200</f>
        <v>81.093913043478267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13.835027027027028</v>
      </c>
      <c r="F308" s="18">
        <f t="shared" ca="1" si="114"/>
        <v>194.16853243243244</v>
      </c>
      <c r="G308" s="18">
        <f t="shared" ca="1" si="114"/>
        <v>-178.15193783783783</v>
      </c>
      <c r="H308" s="4">
        <f t="shared" ca="1" si="114"/>
        <v>75.390224324324322</v>
      </c>
      <c r="I308" s="4">
        <f t="shared" ca="1" si="114"/>
        <v>-59.373629729729736</v>
      </c>
      <c r="J308" s="4">
        <f>INDEX($O$327:$O$338,MATCH(A309,$L$327:$L$338,-1),1)</f>
        <v>207.25249999999997</v>
      </c>
      <c r="K308" s="17">
        <f ca="1">MAX(ABS(F308),J308)</f>
        <v>207.25249999999997</v>
      </c>
      <c r="L308" s="17">
        <f ca="1">MAX(ABS(G308),J308)</f>
        <v>207.25249999999997</v>
      </c>
      <c r="M308" s="17">
        <f ca="1">MAX(ABS(H308),IF(J308="---",0,0.3*J308))</f>
        <v>75.390224324324322</v>
      </c>
      <c r="N308" s="17">
        <f ca="1">MAX(ABS(I308),IF(J308="---",0,0.3*J308))</f>
        <v>62.175749999999987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0.46622483327871594</v>
      </c>
      <c r="R308" s="19">
        <f ca="1">MAX(L308-$Z276*(1-((0.48*$Z274+L309)/(0.48*$Z274))^2),0)/(($F274-2*$F276)*$O$2)*1000</f>
        <v>0</v>
      </c>
      <c r="S308" s="19">
        <f ca="1">MAX(M308-$Z276*(1-((0.48*$Z274+M309)/(0.48*$Z274))^2),0)/(($F274-2*$F276)*$O$2)*1000</f>
        <v>0</v>
      </c>
      <c r="T308" s="19">
        <f ca="1">MAX(N308-$Z276*(1-((0.48*$Z274+N309)/(0.48*$Z274))^2),0)/(($F274-2*$F276)*$O$2)*1000</f>
        <v>0</v>
      </c>
      <c r="U308" s="17">
        <f ca="1">MAX(P308:T308)</f>
        <v>0.46622483327871594</v>
      </c>
      <c r="V308" s="47">
        <v>10.3</v>
      </c>
      <c r="W308" s="8">
        <f>2*V308*$O$2/10</f>
        <v>806.08695652173924</v>
      </c>
      <c r="X308" s="4">
        <f>W308*(F274-2*F276)/200</f>
        <v>249.88695652173917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-1417.973</v>
      </c>
      <c r="F309" s="8">
        <f ca="1">O297</f>
        <v>-764.44779999999992</v>
      </c>
      <c r="G309" s="8">
        <f ca="1">P297</f>
        <v>-1157.9202</v>
      </c>
      <c r="H309" s="8">
        <f ca="1">Q297</f>
        <v>-864.35809999999992</v>
      </c>
      <c r="I309" s="8">
        <f ca="1">R297</f>
        <v>-1058.0099</v>
      </c>
      <c r="K309" s="17">
        <f ca="1">F309</f>
        <v>-764.44779999999992</v>
      </c>
      <c r="L309" s="17">
        <f ca="1">G309</f>
        <v>-1157.9202</v>
      </c>
      <c r="M309" s="17">
        <f ca="1">H309</f>
        <v>-864.35809999999992</v>
      </c>
      <c r="N309" s="17">
        <f ca="1">I309</f>
        <v>-1058.0099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188.18217692731196</v>
      </c>
      <c r="K310" s="4">
        <f ca="1">($Z275+$X307)*(1-ABS((0.48*$Z274+K309)/(0.48*$Z274+$W307))^(1+1/(1+$W307/$Z274)))</f>
        <v>165.83992875105784</v>
      </c>
      <c r="L310" s="4">
        <f ca="1">($Z275+$X307)*(1-ABS((0.48*$Z274+L309)/(0.48*$Z274+$W307))^(1+1/(1+$W307/$Z274)))</f>
        <v>183.76684726121002</v>
      </c>
      <c r="M310" s="4">
        <f ca="1">($Z275+$X307)*(1-ABS((0.48*$Z274+M309)/(0.48*$Z274+$W307))^(1+1/(1+$W307/$Z274)))</f>
        <v>171.5334953351223</v>
      </c>
      <c r="N310" s="4">
        <f ca="1">($Z275+$X307)*(1-ABS((0.48*$Z274+N309)/(0.48*$Z274+$W307))^(1+1/(1+$W307/$Z274)))</f>
        <v>180.38905838311928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499.75507933752863</v>
      </c>
      <c r="K311" s="4">
        <f ca="1">($Z276+$X308)*(1-ABS((0.48*$Z274+K309)/(0.48*$Z274+$W308))^(1+1/(1+$W308/$Z274)))</f>
        <v>442.67413216132155</v>
      </c>
      <c r="L311" s="4">
        <f ca="1">($Z276+$X308)*(1-ABS((0.48*$Z274+L309)/(0.48*$Z274+$W308))^(1+1/(1+$W308/$Z274)))</f>
        <v>488.32673268340181</v>
      </c>
      <c r="M311" s="4">
        <f ca="1">($Z276+$X308)*(1-ABS((0.48*$Z274+M309)/(0.48*$Z274+$W308))^(1+1/(1+$W308/$Z274)))</f>
        <v>457.11926963025638</v>
      </c>
      <c r="N311" s="4">
        <f ca="1">($Z276+$X308)*(1-ABS((0.48*$Z274+N309)/(0.48*$Z274+$W308))^(1+1/(1+$W308/$Z274)))</f>
        <v>479.67535935616172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1.2819261530763289E-2</v>
      </c>
      <c r="K312" s="3">
        <f ca="1">ABS(K307/K310)^1.5+ABS(K308/K311)^1.5</f>
        <v>0.35925595769301055</v>
      </c>
      <c r="L312" s="3">
        <f ca="1">ABS(L307/L310)^1.5+ABS(L308/L311)^1.5</f>
        <v>0.30984775004555887</v>
      </c>
      <c r="M312" s="3">
        <f ca="1">ABS(M307/M310)^1.5+ABS(M308/M311)^1.5</f>
        <v>0.29206677381416124</v>
      </c>
      <c r="N312" s="3">
        <f ca="1">ABS(N307/N310)^1.5+ABS(N308/N311)^1.5</f>
        <v>0.25538660411340353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4.915</v>
      </c>
      <c r="F315" s="4">
        <f t="shared" ref="F315:I316" ca="1" si="115">O300</f>
        <v>21.482500000000002</v>
      </c>
      <c r="G315" s="4">
        <f t="shared" ca="1" si="115"/>
        <v>-15.366500000000002</v>
      </c>
      <c r="H315" s="18">
        <f t="shared" ca="1" si="115"/>
        <v>-49.875800000000005</v>
      </c>
      <c r="I315" s="18">
        <f t="shared" ca="1" si="115"/>
        <v>55.991800000000005</v>
      </c>
      <c r="J315" s="4" t="str">
        <f>INDEX($N$327:$N$338,MATCH(A309,$L$327:$L$338,-1)+1,1)</f>
        <v>---</v>
      </c>
      <c r="K315" s="17">
        <f ca="1">MAX(ABS(F315),IF(J315="---",0,0.3*J315))</f>
        <v>21.482500000000002</v>
      </c>
      <c r="L315" s="17">
        <f ca="1">MAX(ABS(G315),IF(J315="---",0,0.3*J315))</f>
        <v>15.366500000000002</v>
      </c>
      <c r="M315" s="17">
        <f ca="1">MAX(ABS(H315),J315)</f>
        <v>49.875800000000005</v>
      </c>
      <c r="N315" s="17">
        <f ca="1">MAX(ABS(I315),J315)</f>
        <v>55.991800000000005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0</v>
      </c>
      <c r="U315" s="17">
        <f ca="1">MAX(P315:T315)</f>
        <v>0</v>
      </c>
      <c r="V315" s="47">
        <v>9.42</v>
      </c>
      <c r="W315" s="8">
        <f>2*V315*$O$2/10</f>
        <v>737.21739130434787</v>
      </c>
      <c r="X315" s="4">
        <f>W315*(F275-2*F276)/200</f>
        <v>81.093913043478267</v>
      </c>
    </row>
    <row r="316" spans="1:27" x14ac:dyDescent="0.2">
      <c r="D316" s="1" t="s">
        <v>55</v>
      </c>
      <c r="E316" s="17">
        <f ca="1">E301</f>
        <v>-3.0739999999999998</v>
      </c>
      <c r="F316" s="18">
        <f t="shared" ca="1" si="115"/>
        <v>-344.28910000000002</v>
      </c>
      <c r="G316" s="18">
        <f t="shared" ca="1" si="115"/>
        <v>341.36309999999997</v>
      </c>
      <c r="H316" s="4">
        <f t="shared" ca="1" si="115"/>
        <v>-126.40289999999999</v>
      </c>
      <c r="I316" s="4">
        <f t="shared" ca="1" si="115"/>
        <v>123.4769</v>
      </c>
      <c r="J316" s="4" t="str">
        <f>INDEX($O$327:$O$338,MATCH(A309,$L$327:$L$338,-1)+1,1)</f>
        <v>---</v>
      </c>
      <c r="K316" s="17">
        <f ca="1">MAX(ABS(F316),J316)</f>
        <v>344.28910000000002</v>
      </c>
      <c r="L316" s="17">
        <f ca="1">MAX(ABS(G316),J316)</f>
        <v>341.36309999999997</v>
      </c>
      <c r="M316" s="17">
        <f ca="1">MAX(ABS(H316),IF(J316="---",0,0.3*J316))</f>
        <v>126.40289999999999</v>
      </c>
      <c r="N316" s="17">
        <f ca="1">MAX(ABS(I316),IF(J316="---",0,0.3*J316))</f>
        <v>123.4769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4.0913477019170612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4.0913477019170612</v>
      </c>
      <c r="V316" s="47">
        <v>10.3</v>
      </c>
      <c r="W316" s="8">
        <f>2*V316*$O$2/10</f>
        <v>806.08695652173924</v>
      </c>
      <c r="X316" s="4">
        <f>W316*(F274-2*F276)/200</f>
        <v>249.88695652173917</v>
      </c>
    </row>
    <row r="317" spans="1:27" x14ac:dyDescent="0.2">
      <c r="D317" s="1" t="s">
        <v>12</v>
      </c>
      <c r="E317" s="20">
        <f ca="1">E304</f>
        <v>-1441.1779999999999</v>
      </c>
      <c r="F317" s="8">
        <f ca="1">O304</f>
        <v>-782.29780000000005</v>
      </c>
      <c r="G317" s="8">
        <f ca="1">P304</f>
        <v>-1175.7701999999999</v>
      </c>
      <c r="H317" s="8">
        <f ca="1">Q304</f>
        <v>-882.20810000000006</v>
      </c>
      <c r="I317" s="8">
        <f ca="1">R304</f>
        <v>-1075.8598999999999</v>
      </c>
      <c r="K317" s="17">
        <f ca="1">F317</f>
        <v>-782.29780000000005</v>
      </c>
      <c r="L317" s="17">
        <f ca="1">G317</f>
        <v>-1175.7701999999999</v>
      </c>
      <c r="M317" s="17">
        <f ca="1">H317</f>
        <v>-882.20810000000006</v>
      </c>
      <c r="N317" s="17">
        <f ca="1">I317</f>
        <v>-1075.8598999999999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188.17471253390164</v>
      </c>
      <c r="K318" s="4">
        <f ca="1">($Z275+$X315)*(1-ABS((0.48*$Z274+K317)/(0.48*$Z274+$W315))^(1+1/(1+$W315/$Z274)))</f>
        <v>166.91148469779921</v>
      </c>
      <c r="L318" s="4">
        <f ca="1">($Z275+$X315)*(1-ABS((0.48*$Z274+L317)/(0.48*$Z274+$W315))^(1+1/(1+$W315/$Z274)))</f>
        <v>184.27990336397633</v>
      </c>
      <c r="M318" s="4">
        <f ca="1">($Z275+$X315)*(1-ABS((0.48*$Z274+M317)/(0.48*$Z274+$W315))^(1+1/(1+$W315/$Z274)))</f>
        <v>172.47186646431032</v>
      </c>
      <c r="N318" s="4">
        <f ca="1">($Z275+$X315)*(1-ABS((0.48*$Z274+N317)/(0.48*$Z274+$W315))^(1+1/(1+$W315/$Z274)))</f>
        <v>181.05420798580087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499.73501245414241</v>
      </c>
      <c r="K319" s="4">
        <f ca="1">($Z276+$X316)*(1-ABS((0.48*$Z274+K317)/(0.48*$Z274+$W316))^(1+1/(1+$W316/$Z274)))</f>
        <v>445.39023245138196</v>
      </c>
      <c r="L319" s="4">
        <f ca="1">($Z276+$X316)*(1-ABS((0.48*$Z274+L317)/(0.48*$Z274+$W316))^(1+1/(1+$W316/$Z274)))</f>
        <v>489.6447490762061</v>
      </c>
      <c r="M319" s="4">
        <f ca="1">($Z276+$X316)*(1-ABS((0.48*$Z274+M317)/(0.48*$Z274+$W316))^(1+1/(1+$W316/$Z274)))</f>
        <v>459.50353943959266</v>
      </c>
      <c r="N319" s="4">
        <f ca="1">($Z276+$X316)*(1-ABS((0.48*$Z274+N317)/(0.48*$Z274+$W316))^(1+1/(1+$W316/$Z274)))</f>
        <v>481.37603705873374</v>
      </c>
    </row>
    <row r="320" spans="1:27" x14ac:dyDescent="0.2">
      <c r="A320" t="str">
        <f ca="1">IF(MAX(E320:N320)&gt;1,"non verificato","verificato")</f>
        <v>verificato</v>
      </c>
      <c r="D320" s="7" t="s">
        <v>78</v>
      </c>
      <c r="E320" s="3">
        <f ca="1">ABS(E315/E318)^1.5+ABS(E316/E319)^1.5</f>
        <v>4.7037156592361759E-3</v>
      </c>
      <c r="K320" s="3">
        <f ca="1">ABS(K315/K318)^1.5+ABS(K316/K319)^1.5</f>
        <v>0.72580613361572688</v>
      </c>
      <c r="L320" s="3">
        <f ca="1">ABS(L315/L318)^1.5+ABS(L316/L319)^1.5</f>
        <v>0.60618690794860663</v>
      </c>
      <c r="M320" s="3">
        <f ca="1">ABS(M315/M318)^1.5+ABS(M316/M319)^1.5</f>
        <v>0.29978839113833694</v>
      </c>
      <c r="N320" s="3">
        <f ca="1">ABS(N315/N318)^1.5+ABS(N316/N319)^1.5</f>
        <v>0.30189110262191998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247.89999999999998</v>
      </c>
      <c r="F328" s="7" t="s">
        <v>87</v>
      </c>
      <c r="G328" s="48">
        <v>118.3</v>
      </c>
      <c r="H328" s="6" t="s">
        <v>45</v>
      </c>
      <c r="I328" s="50">
        <v>0.52</v>
      </c>
      <c r="M328" s="6" t="s">
        <v>60</v>
      </c>
      <c r="N328" s="19">
        <f>IF(I328="","",G328*$H$325*I328)</f>
        <v>79.970799999999997</v>
      </c>
      <c r="O328" s="19">
        <f>IF(I328="","",E328*$H$325*I328)</f>
        <v>167.5804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73.819199999999995</v>
      </c>
      <c r="O329" s="19">
        <f>IF(I330="","",IF(I328="","---",E328*$H$325*I329))</f>
        <v>154.68959999999998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291.89999999999998</v>
      </c>
      <c r="F330" s="7" t="s">
        <v>87</v>
      </c>
      <c r="G330" s="48">
        <v>118.3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84.584500000000006</v>
      </c>
      <c r="O330" s="19">
        <f>IF(I330="","",E330*$H$325*I330)</f>
        <v>208.70849999999999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69.205499999999986</v>
      </c>
      <c r="O331" s="19">
        <f>IF(I332="","",IF(I330="","---",E330*$H$325*I331))</f>
        <v>170.76149999999998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398.20000000000005</v>
      </c>
      <c r="F332" s="7" t="s">
        <v>87</v>
      </c>
      <c r="G332" s="48">
        <v>139.5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101.55600000000001</v>
      </c>
      <c r="O332" s="19">
        <f>IF(I332="","",E332*$H$325*I332)</f>
        <v>289.88960000000009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79.793999999999983</v>
      </c>
      <c r="O333" s="19">
        <f>IF(I334="","",IF(I332="","---",E332*$H$325*I333))</f>
        <v>227.7704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397.8</v>
      </c>
      <c r="F334" s="7" t="s">
        <v>87</v>
      </c>
      <c r="G334" s="48">
        <v>139.5</v>
      </c>
      <c r="H334" s="6" t="s">
        <v>45</v>
      </c>
      <c r="I334" s="51">
        <v>0.6</v>
      </c>
      <c r="M334" s="6" t="s">
        <v>60</v>
      </c>
      <c r="N334" s="19">
        <f>IF(I334="","",G334*$H$325*I334)</f>
        <v>108.80999999999999</v>
      </c>
      <c r="O334" s="19">
        <f>IF(I334="","",E334*$H$325*I334)</f>
        <v>310.28399999999999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72.540000000000006</v>
      </c>
      <c r="O335" s="19">
        <f>IF(I336="","",IF(I334="","---",E334*$H$325*I335))</f>
        <v>206.85599999999999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455.5</v>
      </c>
      <c r="F336" s="7" t="s">
        <v>87</v>
      </c>
      <c r="G336" s="48">
        <v>139.5</v>
      </c>
      <c r="H336" s="6" t="s">
        <v>45</v>
      </c>
      <c r="I336" s="50">
        <v>0.65</v>
      </c>
      <c r="M336" s="6" t="s">
        <v>60</v>
      </c>
      <c r="N336" s="19">
        <f>IF(I336="","",G336*$H$325*I336)</f>
        <v>117.8775</v>
      </c>
      <c r="O336" s="19">
        <f>IF(I336="","",E336*$H$325*I336)</f>
        <v>384.89749999999998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63.472499999999997</v>
      </c>
      <c r="O337" s="19">
        <f>IF(I336="","---",E336*$H$325*I337)</f>
        <v>207.25249999999997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126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-120.8</v>
      </c>
      <c r="G342" s="89">
        <v>-120.8</v>
      </c>
      <c r="H342" s="131">
        <f>IF((ABS(G342)+F343)&gt;(ABS(F342)+G343),(ABS(G342)+F343),(ABS(F342)+G343))</f>
        <v>247.89999999999998</v>
      </c>
      <c r="I342" s="89">
        <v>0</v>
      </c>
      <c r="J342" s="89">
        <v>-118.3</v>
      </c>
      <c r="K342" s="131">
        <f>IF((ABS(J342)+I343)&gt;(ABS(I342)+J343),(ABS(J342)+I343),(ABS(I342)+J343))</f>
        <v>118.3</v>
      </c>
    </row>
    <row r="343" spans="4:15" x14ac:dyDescent="0.2">
      <c r="D343" s="122"/>
      <c r="E343" s="90" t="s">
        <v>117</v>
      </c>
      <c r="F343" s="89">
        <v>127.1</v>
      </c>
      <c r="G343" s="89">
        <v>127.1</v>
      </c>
      <c r="H343" s="132"/>
      <c r="I343" s="89">
        <v>0</v>
      </c>
      <c r="J343" s="89">
        <v>118.3</v>
      </c>
      <c r="K343" s="132"/>
    </row>
    <row r="344" spans="4:15" x14ac:dyDescent="0.2">
      <c r="D344" s="122">
        <v>4</v>
      </c>
      <c r="E344" s="90" t="s">
        <v>116</v>
      </c>
      <c r="F344" s="89">
        <v>-164.8</v>
      </c>
      <c r="G344" s="89">
        <v>-120.8</v>
      </c>
      <c r="H344" s="131">
        <f>IF((ABS(G344)+F345)&gt;(ABS(F344)+G345),(ABS(G344)+F345),(ABS(F344)+G345))</f>
        <v>291.89999999999998</v>
      </c>
      <c r="I344" s="89">
        <v>0</v>
      </c>
      <c r="J344" s="89">
        <v>-118.3</v>
      </c>
      <c r="K344" s="131">
        <f>IF((ABS(J344)+I345)&gt;(ABS(I344)+J345),(ABS(J344)+I345),(ABS(I344)+J345))</f>
        <v>118.3</v>
      </c>
    </row>
    <row r="345" spans="4:15" x14ac:dyDescent="0.2">
      <c r="D345" s="122"/>
      <c r="E345" s="90" t="s">
        <v>117</v>
      </c>
      <c r="F345" s="89">
        <v>126.4</v>
      </c>
      <c r="G345" s="89">
        <v>127.1</v>
      </c>
      <c r="H345" s="132"/>
      <c r="I345" s="89">
        <v>0</v>
      </c>
      <c r="J345" s="89">
        <v>118.3</v>
      </c>
      <c r="K345" s="132"/>
    </row>
    <row r="346" spans="4:15" x14ac:dyDescent="0.2">
      <c r="D346" s="122">
        <v>3</v>
      </c>
      <c r="E346" s="90" t="s">
        <v>116</v>
      </c>
      <c r="F346" s="89">
        <v>-196.3</v>
      </c>
      <c r="G346" s="89">
        <v>-194.3</v>
      </c>
      <c r="H346" s="131">
        <f>IF((ABS(G346)+F347)&gt;(ABS(F346)+G347),(ABS(G346)+F347),(ABS(F346)+G347))</f>
        <v>398.20000000000005</v>
      </c>
      <c r="I346" s="89">
        <v>0</v>
      </c>
      <c r="J346" s="89">
        <v>-139.5</v>
      </c>
      <c r="K346" s="133">
        <f>IF((ABS(J346)+I347)&gt;(ABS(I346)+J347),(ABS(J346)+I347),(ABS(I346)+J347))</f>
        <v>139.5</v>
      </c>
    </row>
    <row r="347" spans="4:15" x14ac:dyDescent="0.2">
      <c r="D347" s="122"/>
      <c r="E347" s="90" t="s">
        <v>117</v>
      </c>
      <c r="F347" s="89">
        <v>150</v>
      </c>
      <c r="G347" s="92">
        <v>201.9</v>
      </c>
      <c r="H347" s="132"/>
      <c r="I347" s="89">
        <v>0</v>
      </c>
      <c r="J347" s="89">
        <v>139.5</v>
      </c>
      <c r="K347" s="134"/>
    </row>
    <row r="348" spans="4:15" x14ac:dyDescent="0.2">
      <c r="D348" s="122">
        <v>2</v>
      </c>
      <c r="E348" s="90" t="s">
        <v>116</v>
      </c>
      <c r="F348" s="89">
        <v>-196.3</v>
      </c>
      <c r="G348" s="89">
        <v>-223.5</v>
      </c>
      <c r="H348" s="131">
        <f>IF((ABS(G348)+F349)&gt;(ABS(F348)+G349),(ABS(G348)+F349),(ABS(F348)+G349))</f>
        <v>397.8</v>
      </c>
      <c r="I348" s="89">
        <v>0</v>
      </c>
      <c r="J348" s="89">
        <v>-139.5</v>
      </c>
      <c r="K348" s="131">
        <f>IF((ABS(J348)+I349)&gt;(ABS(I348)+J349),(ABS(J348)+I349),(ABS(I348)+J349))</f>
        <v>139.5</v>
      </c>
    </row>
    <row r="349" spans="4:15" x14ac:dyDescent="0.2">
      <c r="D349" s="122"/>
      <c r="E349" s="90" t="s">
        <v>117</v>
      </c>
      <c r="F349" s="89">
        <v>150</v>
      </c>
      <c r="G349" s="92">
        <v>201.5</v>
      </c>
      <c r="H349" s="132"/>
      <c r="I349" s="89">
        <v>0</v>
      </c>
      <c r="J349" s="89">
        <v>139.5</v>
      </c>
      <c r="K349" s="132"/>
    </row>
    <row r="350" spans="4:15" x14ac:dyDescent="0.2">
      <c r="D350" s="122">
        <v>1</v>
      </c>
      <c r="E350" s="90" t="s">
        <v>116</v>
      </c>
      <c r="F350" s="89">
        <v>-225.5</v>
      </c>
      <c r="G350" s="89">
        <v>-274.3</v>
      </c>
      <c r="H350" s="131">
        <f>IF((ABS(G350)+F351)&gt;(ABS(F350)+G351),(ABS(G350)+F351),(ABS(F350)+G351))</f>
        <v>455.5</v>
      </c>
      <c r="I350" s="89">
        <v>0</v>
      </c>
      <c r="J350" s="89">
        <v>-139.5</v>
      </c>
      <c r="K350" s="131">
        <f>IF((ABS(J350)+I351)&gt;(ABS(I350)+J351),(ABS(J350)+I351),(ABS(I350)+J351))</f>
        <v>139.5</v>
      </c>
    </row>
    <row r="351" spans="4:15" x14ac:dyDescent="0.2">
      <c r="D351" s="122"/>
      <c r="E351" s="90" t="s">
        <v>117</v>
      </c>
      <c r="F351" s="89">
        <v>149.6</v>
      </c>
      <c r="G351" s="92">
        <v>230</v>
      </c>
      <c r="H351" s="132"/>
      <c r="I351" s="89">
        <v>0</v>
      </c>
      <c r="J351" s="89">
        <v>139.5</v>
      </c>
      <c r="K351" s="132"/>
    </row>
    <row r="357" spans="6:6" x14ac:dyDescent="0.2">
      <c r="F357" s="7"/>
    </row>
  </sheetData>
  <sheetProtection selectLockedCells="1"/>
  <mergeCells count="20">
    <mergeCell ref="D348:D349"/>
    <mergeCell ref="H348:H349"/>
    <mergeCell ref="K348:K349"/>
    <mergeCell ref="D350:D351"/>
    <mergeCell ref="H350:H351"/>
    <mergeCell ref="K350:K351"/>
    <mergeCell ref="D344:D345"/>
    <mergeCell ref="H344:H345"/>
    <mergeCell ref="K344:K345"/>
    <mergeCell ref="D346:D347"/>
    <mergeCell ref="H346:H347"/>
    <mergeCell ref="K346:K347"/>
    <mergeCell ref="D342:D343"/>
    <mergeCell ref="H342:H343"/>
    <mergeCell ref="K342:K343"/>
    <mergeCell ref="D339:K339"/>
    <mergeCell ref="D340:D341"/>
    <mergeCell ref="E340:E341"/>
    <mergeCell ref="F340:H340"/>
    <mergeCell ref="I340:K340"/>
  </mergeCells>
  <conditionalFormatting sqref="E263 K263:N263 E271 K271:N271 E312 K312:N312 E320 K320:N320">
    <cfRule type="cellIs" dxfId="69" priority="5" stopIfTrue="1" operator="greaterThan">
      <formula>1</formula>
    </cfRule>
  </conditionalFormatting>
  <conditionalFormatting sqref="E214 K214:N214 E222 K222:N222">
    <cfRule type="cellIs" dxfId="68" priority="4" stopIfTrue="1" operator="greaterThan">
      <formula>1</formula>
    </cfRule>
  </conditionalFormatting>
  <conditionalFormatting sqref="E116 K116:N116 E124 K124:N124 E165 K165:N165 E173 K173:N173">
    <cfRule type="cellIs" dxfId="67" priority="3" stopIfTrue="1" operator="greaterThan">
      <formula>1</formula>
    </cfRule>
  </conditionalFormatting>
  <conditionalFormatting sqref="E67 K67:N67 E75 K75:N75">
    <cfRule type="cellIs" dxfId="66" priority="2" stopIfTrue="1" operator="greaterThan">
      <formula>1</formula>
    </cfRule>
  </conditionalFormatting>
  <conditionalFormatting sqref="E165 K165:N165 E173 K173:N173">
    <cfRule type="cellIs" dxfId="65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7"/>
  <sheetViews>
    <sheetView topLeftCell="E257" zoomScaleNormal="100" workbookViewId="0">
      <selection activeCell="S270" sqref="S270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6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6</v>
      </c>
      <c r="B4" s="21">
        <f ca="1">MATCH(C2,INDIRECT("Pilastri!B1:B"&amp;TRIM(S1)),0)</f>
        <v>122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55.244999999999997</v>
      </c>
      <c r="F4" s="22">
        <f ca="1">INDEX(Pilastri!$A$1:$K$10000,$B4,7)</f>
        <v>37.819000000000003</v>
      </c>
      <c r="G4" s="22">
        <f ca="1">INDEX(Pilastri!$A$1:$K$10000,$B4,8)</f>
        <v>31.48</v>
      </c>
      <c r="H4" s="22">
        <f ca="1">INDEX(Pilastri!$A$1:$K$10000,$B4,9)</f>
        <v>6.0999999999999999E-2</v>
      </c>
      <c r="I4" s="22">
        <f ca="1">INDEX(Pilastri!$A$1:$K$10000,$B4,10)</f>
        <v>1.393</v>
      </c>
      <c r="J4" s="22">
        <f ca="1">INDEX(Pilastri!$A$1:$K$10000,$B4,11)</f>
        <v>3.1840000000000002</v>
      </c>
      <c r="K4" s="21">
        <f ca="1">INDEX(Pilastri!$A$1:$K$10000,$L4,2)</f>
        <v>6</v>
      </c>
      <c r="L4" s="21">
        <f ca="1">MATCH(C2,INDIRECT("Pilastri!B"&amp;TRIM(S2)&amp;":B10000"),0)+S1</f>
        <v>794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-23.314</v>
      </c>
      <c r="P4" s="22">
        <f ca="1">INDEX(Pilastri!$A$1:$K$10000,$L4,7)</f>
        <v>-16.986000000000001</v>
      </c>
      <c r="Q4" s="22">
        <f ca="1">INDEX(Pilastri!$A$1:$K$10000,$L4,8)</f>
        <v>-0.68799999999999994</v>
      </c>
      <c r="R4" s="22">
        <f ca="1">INDEX(Pilastri!$A$1:$K$10000,$L4,9)</f>
        <v>38.56</v>
      </c>
      <c r="S4" s="22">
        <f ca="1">INDEX(Pilastri!$A$1:$K$10000,$L4,10)</f>
        <v>2.5880000000000001</v>
      </c>
      <c r="T4" s="22">
        <f ca="1">INDEX(Pilastri!$A$1:$K$10000,$L4,11)</f>
        <v>5.9139999999999997</v>
      </c>
      <c r="U4" s="22"/>
      <c r="V4" s="36">
        <f ca="1">K4</f>
        <v>6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123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-39.332999999999998</v>
      </c>
      <c r="F5" s="25">
        <f ca="1">INDEX(Pilastri!$A$1:$K$10000,$B5,7)</f>
        <v>-30.463999999999999</v>
      </c>
      <c r="G5" s="25">
        <f ca="1">INDEX(Pilastri!$A$1:$K$10000,$B5,8)</f>
        <v>1.681</v>
      </c>
      <c r="H5" s="25">
        <f ca="1">INDEX(Pilastri!$A$1:$K$10000,$B5,9)</f>
        <v>1.0999999999999999E-2</v>
      </c>
      <c r="I5" s="25">
        <f ca="1">INDEX(Pilastri!$A$1:$K$10000,$B5,10)</f>
        <v>-0.16200000000000001</v>
      </c>
      <c r="J5" s="25">
        <f ca="1">INDEX(Pilastri!$A$1:$K$10000,$B5,11)</f>
        <v>-0.37</v>
      </c>
      <c r="K5" s="24"/>
      <c r="L5" s="1">
        <f ca="1">L4+1</f>
        <v>795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20.896000000000001</v>
      </c>
      <c r="P5" s="25">
        <f ca="1">INDEX(Pilastri!$A$1:$K$10000,$L5,7)</f>
        <v>15.077</v>
      </c>
      <c r="Q5" s="25">
        <f ca="1">INDEX(Pilastri!$A$1:$K$10000,$L5,8)</f>
        <v>0.56000000000000005</v>
      </c>
      <c r="R5" s="25">
        <f ca="1">INDEX(Pilastri!$A$1:$K$10000,$L5,9)</f>
        <v>-31.786000000000001</v>
      </c>
      <c r="S5" s="25">
        <f ca="1">INDEX(Pilastri!$A$1:$K$10000,$L5,10)</f>
        <v>-2.12</v>
      </c>
      <c r="T5" s="25">
        <f ca="1">INDEX(Pilastri!$A$1:$K$10000,$L5,11)</f>
        <v>-4.8449999999999998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124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29.556000000000001</v>
      </c>
      <c r="F6" s="25">
        <f ca="1">INDEX(Pilastri!$A$1:$K$10000,$B6,7)</f>
        <v>21.338999999999999</v>
      </c>
      <c r="G6" s="25">
        <f ca="1">INDEX(Pilastri!$A$1:$K$10000,$B6,8)</f>
        <v>9.3119999999999994</v>
      </c>
      <c r="H6" s="25">
        <f ca="1">INDEX(Pilastri!$A$1:$K$10000,$B6,9)</f>
        <v>1.6E-2</v>
      </c>
      <c r="I6" s="25">
        <f ca="1">INDEX(Pilastri!$A$1:$K$10000,$B6,10)</f>
        <v>0.48599999999999999</v>
      </c>
      <c r="J6" s="25">
        <f ca="1">INDEX(Pilastri!$A$1:$K$10000,$B6,11)</f>
        <v>1.111</v>
      </c>
      <c r="K6" s="24"/>
      <c r="L6" s="1">
        <f ca="1">L5+1</f>
        <v>796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-13.816000000000001</v>
      </c>
      <c r="P6" s="25">
        <f ca="1">INDEX(Pilastri!$A$1:$K$10000,$L6,7)</f>
        <v>-10.019</v>
      </c>
      <c r="Q6" s="25">
        <f ca="1">INDEX(Pilastri!$A$1:$K$10000,$L6,8)</f>
        <v>-0.39</v>
      </c>
      <c r="R6" s="25">
        <f ca="1">INDEX(Pilastri!$A$1:$K$10000,$L6,9)</f>
        <v>21.983000000000001</v>
      </c>
      <c r="S6" s="25">
        <f ca="1">INDEX(Pilastri!$A$1:$K$10000,$L6,10)</f>
        <v>1.4710000000000001</v>
      </c>
      <c r="T6" s="25">
        <f ca="1">INDEX(Pilastri!$A$1:$K$10000,$L6,11)</f>
        <v>3.3620000000000001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125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-63.484000000000002</v>
      </c>
      <c r="F7" s="25">
        <f ca="1">INDEX(Pilastri!$A$1:$K$10000,$B7,7)</f>
        <v>-44.262999999999998</v>
      </c>
      <c r="G7" s="25">
        <f ca="1">INDEX(Pilastri!$A$1:$K$10000,$B7,8)</f>
        <v>-12.952</v>
      </c>
      <c r="H7" s="25">
        <f ca="1">INDEX(Pilastri!$A$1:$K$10000,$B7,9)</f>
        <v>-2.5000000000000001E-2</v>
      </c>
      <c r="I7" s="25">
        <f ca="1">INDEX(Pilastri!$A$1:$K$10000,$B7,10)</f>
        <v>-0.57699999999999996</v>
      </c>
      <c r="J7" s="25">
        <f ca="1">INDEX(Pilastri!$A$1:$K$10000,$B7,11)</f>
        <v>-1.3180000000000001</v>
      </c>
      <c r="K7" s="24"/>
      <c r="L7" s="1">
        <f ca="1">L6+1</f>
        <v>797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-37.936</v>
      </c>
      <c r="P7" s="25">
        <f ca="1">INDEX(Pilastri!$A$1:$K$10000,$L7,7)</f>
        <v>-28.216999999999999</v>
      </c>
      <c r="Q7" s="25">
        <f ca="1">INDEX(Pilastri!$A$1:$K$10000,$L7,8)</f>
        <v>-0.318</v>
      </c>
      <c r="R7" s="25">
        <f ca="1">INDEX(Pilastri!$A$1:$K$10000,$L7,9)</f>
        <v>17.849</v>
      </c>
      <c r="S7" s="25">
        <f ca="1">INDEX(Pilastri!$A$1:$K$10000,$L7,10)</f>
        <v>1.198</v>
      </c>
      <c r="T7" s="25">
        <f ca="1">INDEX(Pilastri!$A$1:$K$10000,$L7,11)</f>
        <v>2.738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-101.42</v>
      </c>
      <c r="Z7" s="40">
        <f t="shared" ca="1" si="0"/>
        <v>-72.47999999999999</v>
      </c>
      <c r="AA7" s="40">
        <f t="shared" ca="1" si="0"/>
        <v>-13.27</v>
      </c>
      <c r="AB7" s="40">
        <f t="shared" ca="1" si="0"/>
        <v>17.824000000000002</v>
      </c>
      <c r="AC7" s="40">
        <f t="shared" ca="1" si="0"/>
        <v>0.621</v>
      </c>
      <c r="AD7" s="42">
        <f t="shared" ca="1" si="0"/>
        <v>1.42</v>
      </c>
    </row>
    <row r="8" spans="1:30" x14ac:dyDescent="0.2">
      <c r="A8" s="23"/>
      <c r="B8" s="1">
        <f ca="1">IF(ROW(C8)-ROW(C$4)&gt;=4*$C$4,"",B7+1)</f>
        <v>126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26.314</v>
      </c>
      <c r="F8" s="25">
        <f ca="1">IF(D8="","",INDEX(Pilastri!$A$1:$K$10000,$B8,7))</f>
        <v>25.219000000000001</v>
      </c>
      <c r="G8" s="25">
        <f ca="1">IF(E8="","",INDEX(Pilastri!$A$1:$K$10000,$B8,8))</f>
        <v>78.866</v>
      </c>
      <c r="H8" s="25">
        <f ca="1">IF(F8="","",INDEX(Pilastri!$A$1:$K$10000,$B8,9))</f>
        <v>0.17</v>
      </c>
      <c r="I8" s="25">
        <f ca="1">IF(G8="","",INDEX(Pilastri!$A$1:$K$10000,$B8,10))</f>
        <v>2.9420000000000002</v>
      </c>
      <c r="J8" s="25">
        <f ca="1">IF(H8="","",INDEX(Pilastri!$A$1:$K$10000,$B8,11))</f>
        <v>6.7249999999999996</v>
      </c>
      <c r="K8" s="24"/>
      <c r="L8" s="1">
        <f ca="1">IF(ROW(M8)-ROW(M$4)&gt;=4*$C$4,"",L7+1)</f>
        <v>798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-17.782</v>
      </c>
      <c r="P8" s="25">
        <f ca="1">IF(N8="","",INDEX(Pilastri!$A$1:$K$10000,$L8,7))</f>
        <v>-12.653</v>
      </c>
      <c r="Q8" s="25">
        <f ca="1">IF(O8="","",INDEX(Pilastri!$A$1:$K$10000,$L8,8))</f>
        <v>-1.046</v>
      </c>
      <c r="R8" s="25">
        <f ca="1">IF(P8="","",INDEX(Pilastri!$A$1:$K$10000,$L8,9))</f>
        <v>54.982999999999997</v>
      </c>
      <c r="S8" s="25">
        <f ca="1">IF(Q8="","",INDEX(Pilastri!$A$1:$K$10000,$L8,10))</f>
        <v>3.8079999999999998</v>
      </c>
      <c r="T8" s="25">
        <f ca="1">IF(R8="","",INDEX(Pilastri!$A$1:$K$10000,$L8,11))</f>
        <v>8.7029999999999994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127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-27.067</v>
      </c>
      <c r="F9" s="25">
        <f ca="1">IF(D9="","",INDEX(Pilastri!$A$1:$K$10000,$B9,7))</f>
        <v>-25.695</v>
      </c>
      <c r="G9" s="25">
        <f ca="1">IF(E9="","",INDEX(Pilastri!$A$1:$K$10000,$B9,8))</f>
        <v>-40.857999999999997</v>
      </c>
      <c r="H9" s="25">
        <f ca="1">IF(F9="","",INDEX(Pilastri!$A$1:$K$10000,$B9,9))</f>
        <v>-6.0999999999999999E-2</v>
      </c>
      <c r="I9" s="25">
        <f ca="1">IF(G9="","",INDEX(Pilastri!$A$1:$K$10000,$B9,10))</f>
        <v>-1.6359999999999999</v>
      </c>
      <c r="J9" s="25">
        <f ca="1">IF(H9="","",INDEX(Pilastri!$A$1:$K$10000,$B9,11))</f>
        <v>-3.74</v>
      </c>
      <c r="K9" s="24"/>
      <c r="L9" s="24">
        <f t="shared" ref="L9:L27" ca="1" si="2">IF(ROW(M9)-ROW(M$4)&gt;=4*$C$4,"",L8+1)</f>
        <v>799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18.015999999999998</v>
      </c>
      <c r="P9" s="25">
        <f ca="1">IF(N9="","",INDEX(Pilastri!$A$1:$K$10000,$L9,7))</f>
        <v>12.843</v>
      </c>
      <c r="Q9" s="25">
        <f ca="1">IF(O9="","",INDEX(Pilastri!$A$1:$K$10000,$L9,8))</f>
        <v>0.96799999999999997</v>
      </c>
      <c r="R9" s="25">
        <f ca="1">IF(P9="","",INDEX(Pilastri!$A$1:$K$10000,$L9,9))</f>
        <v>-51.088999999999999</v>
      </c>
      <c r="S9" s="25">
        <f ca="1">IF(Q9="","",INDEX(Pilastri!$A$1:$K$10000,$L9,10))</f>
        <v>-3.5249999999999999</v>
      </c>
      <c r="T9" s="25">
        <f ca="1">IF(R9="","",INDEX(Pilastri!$A$1:$K$10000,$L9,11))</f>
        <v>-8.0559999999999992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128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16.681000000000001</v>
      </c>
      <c r="F10" s="25">
        <f ca="1">IF(D10="","",INDEX(Pilastri!$A$1:$K$10000,$B10,7))</f>
        <v>15.911</v>
      </c>
      <c r="G10" s="25">
        <f ca="1">IF(E10="","",INDEX(Pilastri!$A$1:$K$10000,$B10,8))</f>
        <v>37.414000000000001</v>
      </c>
      <c r="H10" s="25">
        <f ca="1">IF(F10="","",INDEX(Pilastri!$A$1:$K$10000,$B10,9))</f>
        <v>7.1999999999999995E-2</v>
      </c>
      <c r="I10" s="25">
        <f ca="1">IF(G10="","",INDEX(Pilastri!$A$1:$K$10000,$B10,10))</f>
        <v>1.431</v>
      </c>
      <c r="J10" s="25">
        <f ca="1">IF(H10="","",INDEX(Pilastri!$A$1:$K$10000,$B10,11))</f>
        <v>3.27</v>
      </c>
      <c r="K10" s="24"/>
      <c r="L10" s="24">
        <f t="shared" ca="1" si="2"/>
        <v>800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-11.186999999999999</v>
      </c>
      <c r="P10" s="25">
        <f ca="1">IF(N10="","",INDEX(Pilastri!$A$1:$K$10000,$L10,7))</f>
        <v>-7.968</v>
      </c>
      <c r="Q10" s="25">
        <f ca="1">IF(O10="","",INDEX(Pilastri!$A$1:$K$10000,$L10,8))</f>
        <v>-0.629</v>
      </c>
      <c r="R10" s="25">
        <f ca="1">IF(P10="","",INDEX(Pilastri!$A$1:$K$10000,$L10,9))</f>
        <v>33.146999999999998</v>
      </c>
      <c r="S10" s="25">
        <f ca="1">IF(Q10="","",INDEX(Pilastri!$A$1:$K$10000,$L10,10))</f>
        <v>2.2909999999999999</v>
      </c>
      <c r="T10" s="25">
        <f ca="1">IF(R10="","",INDEX(Pilastri!$A$1:$K$10000,$L10,11))</f>
        <v>5.2370000000000001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129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-129.78800000000001</v>
      </c>
      <c r="F11" s="25">
        <f ca="1">IF(D11="","",INDEX(Pilastri!$A$1:$K$10000,$B11,7))</f>
        <v>-106.997</v>
      </c>
      <c r="G11" s="25">
        <f ca="1">IF(E11="","",INDEX(Pilastri!$A$1:$K$10000,$B11,8))</f>
        <v>-46.491</v>
      </c>
      <c r="H11" s="25">
        <f ca="1">IF(F11="","",INDEX(Pilastri!$A$1:$K$10000,$B11,9))</f>
        <v>-9.4E-2</v>
      </c>
      <c r="I11" s="25">
        <f ca="1">IF(G11="","",INDEX(Pilastri!$A$1:$K$10000,$B11,10))</f>
        <v>-1.9259999999999999</v>
      </c>
      <c r="J11" s="25">
        <f ca="1">IF(H11="","",INDEX(Pilastri!$A$1:$K$10000,$B11,11))</f>
        <v>-4.4029999999999996</v>
      </c>
      <c r="K11" s="24"/>
      <c r="L11" s="24">
        <f t="shared" ca="1" si="2"/>
        <v>801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-85.352000000000004</v>
      </c>
      <c r="P11" s="25">
        <f ca="1">IF(N11="","",INDEX(Pilastri!$A$1:$K$10000,$L11,7))</f>
        <v>-62.304000000000002</v>
      </c>
      <c r="Q11" s="25">
        <f ca="1">IF(O11="","",INDEX(Pilastri!$A$1:$K$10000,$L11,8))</f>
        <v>-1.016</v>
      </c>
      <c r="R11" s="25">
        <f ca="1">IF(P11="","",INDEX(Pilastri!$A$1:$K$10000,$L11,9))</f>
        <v>55.542000000000002</v>
      </c>
      <c r="S11" s="25">
        <f ca="1">IF(Q11="","",INDEX(Pilastri!$A$1:$K$10000,$L11,10))</f>
        <v>3.7730000000000001</v>
      </c>
      <c r="T11" s="25">
        <f ca="1">IF(R11="","",INDEX(Pilastri!$A$1:$K$10000,$L11,11))</f>
        <v>8.6229999999999993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-215.14000000000001</v>
      </c>
      <c r="Z11" s="40">
        <f t="shared" ca="1" si="3"/>
        <v>-169.30099999999999</v>
      </c>
      <c r="AA11" s="40">
        <f t="shared" ca="1" si="3"/>
        <v>-47.506999999999998</v>
      </c>
      <c r="AB11" s="40">
        <f t="shared" ca="1" si="3"/>
        <v>55.448</v>
      </c>
      <c r="AC11" s="40">
        <f t="shared" ca="1" si="3"/>
        <v>1.8470000000000002</v>
      </c>
      <c r="AD11" s="42">
        <f t="shared" ca="1" si="3"/>
        <v>4.22</v>
      </c>
    </row>
    <row r="12" spans="1:30" x14ac:dyDescent="0.2">
      <c r="A12" s="23"/>
      <c r="B12" s="24">
        <f t="shared" ca="1" si="1"/>
        <v>130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34.814</v>
      </c>
      <c r="F12" s="25">
        <f ca="1">IF(D12="","",INDEX(Pilastri!$A$1:$K$10000,$B12,7))</f>
        <v>27.489000000000001</v>
      </c>
      <c r="G12" s="25">
        <f ca="1">IF(E12="","",INDEX(Pilastri!$A$1:$K$10000,$B12,8))</f>
        <v>86.778999999999996</v>
      </c>
      <c r="H12" s="25">
        <f ca="1">IF(F12="","",INDEX(Pilastri!$A$1:$K$10000,$B12,9))</f>
        <v>0.24399999999999999</v>
      </c>
      <c r="I12" s="25">
        <f ca="1">IF(G12="","",INDEX(Pilastri!$A$1:$K$10000,$B12,10))</f>
        <v>3.21</v>
      </c>
      <c r="J12" s="25">
        <f ca="1">IF(H12="","",INDEX(Pilastri!$A$1:$K$10000,$B12,11))</f>
        <v>7.3380000000000001</v>
      </c>
      <c r="K12" s="24"/>
      <c r="L12" s="24">
        <f t="shared" ca="1" si="2"/>
        <v>802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-17.917000000000002</v>
      </c>
      <c r="P12" s="25">
        <f ca="1">IF(N12="","",INDEX(Pilastri!$A$1:$K$10000,$L12,7))</f>
        <v>-12.794</v>
      </c>
      <c r="Q12" s="25">
        <f ca="1">IF(O12="","",INDEX(Pilastri!$A$1:$K$10000,$L12,8))</f>
        <v>-1.298</v>
      </c>
      <c r="R12" s="25">
        <f ca="1">IF(P12="","",INDEX(Pilastri!$A$1:$K$10000,$L12,9))</f>
        <v>68.89</v>
      </c>
      <c r="S12" s="25">
        <f ca="1">IF(Q12="","",INDEX(Pilastri!$A$1:$K$10000,$L12,10))</f>
        <v>4.8129999999999997</v>
      </c>
      <c r="T12" s="25">
        <f ca="1">IF(R12="","",INDEX(Pilastri!$A$1:$K$10000,$L12,11))</f>
        <v>11.002000000000001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131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-39.625</v>
      </c>
      <c r="F13" s="25">
        <f ca="1">IF(D13="","",INDEX(Pilastri!$A$1:$K$10000,$B13,7))</f>
        <v>-27.327000000000002</v>
      </c>
      <c r="G13" s="25">
        <f ca="1">IF(E13="","",INDEX(Pilastri!$A$1:$K$10000,$B13,8))</f>
        <v>-86.093999999999994</v>
      </c>
      <c r="H13" s="25">
        <f ca="1">IF(F13="","",INDEX(Pilastri!$A$1:$K$10000,$B13,9))</f>
        <v>-0.20799999999999999</v>
      </c>
      <c r="I13" s="25">
        <f ca="1">IF(G13="","",INDEX(Pilastri!$A$1:$K$10000,$B13,10))</f>
        <v>-3.2839999999999998</v>
      </c>
      <c r="J13" s="25">
        <f ca="1">IF(H13="","",INDEX(Pilastri!$A$1:$K$10000,$B13,11))</f>
        <v>-7.5069999999999997</v>
      </c>
      <c r="K13" s="24"/>
      <c r="L13" s="24">
        <f t="shared" ca="1" si="2"/>
        <v>803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17.706</v>
      </c>
      <c r="P13" s="25">
        <f ca="1">IF(N13="","",INDEX(Pilastri!$A$1:$K$10000,$L13,7))</f>
        <v>12.635</v>
      </c>
      <c r="Q13" s="25">
        <f ca="1">IF(O13="","",INDEX(Pilastri!$A$1:$K$10000,$L13,8))</f>
        <v>1.3740000000000001</v>
      </c>
      <c r="R13" s="25">
        <f ca="1">IF(P13="","",INDEX(Pilastri!$A$1:$K$10000,$L13,9))</f>
        <v>-73.004000000000005</v>
      </c>
      <c r="S13" s="25">
        <f ca="1">IF(Q13="","",INDEX(Pilastri!$A$1:$K$10000,$L13,10))</f>
        <v>-5.0919999999999996</v>
      </c>
      <c r="T13" s="25">
        <f ca="1">IF(R13="","",INDEX(Pilastri!$A$1:$K$10000,$L13,11))</f>
        <v>-11.638999999999999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132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23.262</v>
      </c>
      <c r="F14" s="25">
        <f ca="1">IF(D14="","",INDEX(Pilastri!$A$1:$K$10000,$B14,7))</f>
        <v>17.13</v>
      </c>
      <c r="G14" s="25">
        <f ca="1">IF(E14="","",INDEX(Pilastri!$A$1:$K$10000,$B14,8))</f>
        <v>54.023000000000003</v>
      </c>
      <c r="H14" s="25">
        <f ca="1">IF(F14="","",INDEX(Pilastri!$A$1:$K$10000,$B14,9))</f>
        <v>0.14099999999999999</v>
      </c>
      <c r="I14" s="25">
        <f ca="1">IF(G14="","",INDEX(Pilastri!$A$1:$K$10000,$B14,10))</f>
        <v>2.0299999999999998</v>
      </c>
      <c r="J14" s="25">
        <f ca="1">IF(H14="","",INDEX(Pilastri!$A$1:$K$10000,$B14,11))</f>
        <v>4.6390000000000002</v>
      </c>
      <c r="K14" s="24"/>
      <c r="L14" s="24">
        <f t="shared" ca="1" si="2"/>
        <v>804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-11.132</v>
      </c>
      <c r="P14" s="25">
        <f ca="1">IF(N14="","",INDEX(Pilastri!$A$1:$K$10000,$L14,7))</f>
        <v>-7.9470000000000001</v>
      </c>
      <c r="Q14" s="25">
        <f ca="1">IF(O14="","",INDEX(Pilastri!$A$1:$K$10000,$L14,8))</f>
        <v>-0.83499999999999996</v>
      </c>
      <c r="R14" s="25">
        <f ca="1">IF(P14="","",INDEX(Pilastri!$A$1:$K$10000,$L14,9))</f>
        <v>44.341999999999999</v>
      </c>
      <c r="S14" s="25">
        <f ca="1">IF(Q14="","",INDEX(Pilastri!$A$1:$K$10000,$L14,10))</f>
        <v>3.0950000000000002</v>
      </c>
      <c r="T14" s="25">
        <f ca="1">IF(R14="","",INDEX(Pilastri!$A$1:$K$10000,$L14,11))</f>
        <v>7.0750000000000002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133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-194.70500000000001</v>
      </c>
      <c r="F15" s="25">
        <f ca="1">IF(D15="","",INDEX(Pilastri!$A$1:$K$10000,$B15,7))</f>
        <v>-168.78899999999999</v>
      </c>
      <c r="G15" s="25">
        <f ca="1">IF(E15="","",INDEX(Pilastri!$A$1:$K$10000,$B15,8))</f>
        <v>-102.105</v>
      </c>
      <c r="H15" s="25">
        <f ca="1">IF(F15="","",INDEX(Pilastri!$A$1:$K$10000,$B15,9))</f>
        <v>-0.22700000000000001</v>
      </c>
      <c r="I15" s="25">
        <f ca="1">IF(G15="","",INDEX(Pilastri!$A$1:$K$10000,$B15,10))</f>
        <v>-4.0380000000000003</v>
      </c>
      <c r="J15" s="25">
        <f ca="1">IF(H15="","",INDEX(Pilastri!$A$1:$K$10000,$B15,11))</f>
        <v>-9.23</v>
      </c>
      <c r="K15" s="24"/>
      <c r="L15" s="24">
        <f t="shared" ca="1" si="2"/>
        <v>805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-131.721</v>
      </c>
      <c r="P15" s="25">
        <f ca="1">IF(N15="","",INDEX(Pilastri!$A$1:$K$10000,$L15,7))</f>
        <v>-95.599000000000004</v>
      </c>
      <c r="Q15" s="25">
        <f ca="1">IF(O15="","",INDEX(Pilastri!$A$1:$K$10000,$L15,8))</f>
        <v>-2.0030000000000001</v>
      </c>
      <c r="R15" s="25">
        <f ca="1">IF(P15="","",INDEX(Pilastri!$A$1:$K$10000,$L15,9))</f>
        <v>107.767</v>
      </c>
      <c r="S15" s="25">
        <f ca="1">IF(Q15="","",INDEX(Pilastri!$A$1:$K$10000,$L15,10))</f>
        <v>7.4020000000000001</v>
      </c>
      <c r="T15" s="25">
        <f ca="1">IF(R15="","",INDEX(Pilastri!$A$1:$K$10000,$L15,11))</f>
        <v>16.920000000000002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-326.42600000000004</v>
      </c>
      <c r="Z15" s="40">
        <f t="shared" ca="1" si="4"/>
        <v>-264.38799999999998</v>
      </c>
      <c r="AA15" s="40">
        <f t="shared" ca="1" si="4"/>
        <v>-104.108</v>
      </c>
      <c r="AB15" s="40">
        <f t="shared" ca="1" si="4"/>
        <v>107.53999999999999</v>
      </c>
      <c r="AC15" s="40">
        <f t="shared" ca="1" si="4"/>
        <v>3.3639999999999999</v>
      </c>
      <c r="AD15" s="42">
        <f t="shared" ca="1" si="4"/>
        <v>7.6900000000000013</v>
      </c>
    </row>
    <row r="16" spans="1:30" x14ac:dyDescent="0.2">
      <c r="A16" s="23"/>
      <c r="B16" s="24">
        <f t="shared" ca="1" si="1"/>
        <v>134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43.204999999999998</v>
      </c>
      <c r="F16" s="25">
        <f ca="1">IF(D16="","",INDEX(Pilastri!$A$1:$K$10000,$B16,7))</f>
        <v>27.08</v>
      </c>
      <c r="G16" s="25">
        <f ca="1">IF(E16="","",INDEX(Pilastri!$A$1:$K$10000,$B16,8))</f>
        <v>117.77200000000001</v>
      </c>
      <c r="H16" s="25">
        <f ca="1">IF(F16="","",INDEX(Pilastri!$A$1:$K$10000,$B16,9))</f>
        <v>0.34499999999999997</v>
      </c>
      <c r="I16" s="25">
        <f ca="1">IF(G16="","",INDEX(Pilastri!$A$1:$K$10000,$B16,10))</f>
        <v>4.2679999999999998</v>
      </c>
      <c r="J16" s="25">
        <f ca="1">IF(H16="","",INDEX(Pilastri!$A$1:$K$10000,$B16,11))</f>
        <v>9.7550000000000008</v>
      </c>
      <c r="K16" s="24"/>
      <c r="L16" s="24">
        <f t="shared" ca="1" si="2"/>
        <v>806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-16.849</v>
      </c>
      <c r="P16" s="25">
        <f ca="1">IF(N16="","",INDEX(Pilastri!$A$1:$K$10000,$L16,7))</f>
        <v>-12.03</v>
      </c>
      <c r="Q16" s="25">
        <f ca="1">IF(O16="","",INDEX(Pilastri!$A$1:$K$10000,$L16,8))</f>
        <v>-1.5980000000000001</v>
      </c>
      <c r="R16" s="25">
        <f ca="1">IF(P16="","",INDEX(Pilastri!$A$1:$K$10000,$L16,9))</f>
        <v>83.558999999999997</v>
      </c>
      <c r="S16" s="25">
        <f ca="1">IF(Q16="","",INDEX(Pilastri!$A$1:$K$10000,$L16,10))</f>
        <v>5.8810000000000002</v>
      </c>
      <c r="T16" s="25">
        <f ca="1">IF(R16="","",INDEX(Pilastri!$A$1:$K$10000,$L16,11))</f>
        <v>13.443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135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-38.567999999999998</v>
      </c>
      <c r="F17" s="25">
        <f ca="1">IF(D17="","",INDEX(Pilastri!$A$1:$K$10000,$B17,7))</f>
        <v>-24.81</v>
      </c>
      <c r="G17" s="25">
        <f ca="1">IF(E17="","",INDEX(Pilastri!$A$1:$K$10000,$B17,8))</f>
        <v>-106.488</v>
      </c>
      <c r="H17" s="25">
        <f ca="1">IF(F17="","",INDEX(Pilastri!$A$1:$K$10000,$B17,9))</f>
        <v>-0.28599999999999998</v>
      </c>
      <c r="I17" s="25">
        <f ca="1">IF(G17="","",INDEX(Pilastri!$A$1:$K$10000,$B17,10))</f>
        <v>-3.9289999999999998</v>
      </c>
      <c r="J17" s="25">
        <f ca="1">IF(H17="","",INDEX(Pilastri!$A$1:$K$10000,$B17,11))</f>
        <v>-8.98</v>
      </c>
      <c r="K17" s="24"/>
      <c r="L17" s="24">
        <f t="shared" ca="1" si="2"/>
        <v>807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16.463000000000001</v>
      </c>
      <c r="P17" s="25">
        <f ca="1">IF(N17="","",INDEX(Pilastri!$A$1:$K$10000,$L17,7))</f>
        <v>11.743</v>
      </c>
      <c r="Q17" s="25">
        <f ca="1">IF(O17="","",INDEX(Pilastri!$A$1:$K$10000,$L17,8))</f>
        <v>1.573</v>
      </c>
      <c r="R17" s="25">
        <f ca="1">IF(P17="","",INDEX(Pilastri!$A$1:$K$10000,$L17,9))</f>
        <v>-82.673000000000002</v>
      </c>
      <c r="S17" s="25">
        <f ca="1">IF(Q17="","",INDEX(Pilastri!$A$1:$K$10000,$L17,10))</f>
        <v>-5.8070000000000004</v>
      </c>
      <c r="T17" s="25">
        <f ca="1">IF(R17="","",INDEX(Pilastri!$A$1:$K$10000,$L17,11))</f>
        <v>-13.273999999999999</v>
      </c>
      <c r="U17" s="28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136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25.553999999999998</v>
      </c>
      <c r="F18" s="25">
        <f ca="1">IF(D18="","",INDEX(Pilastri!$A$1:$K$10000,$B18,7))</f>
        <v>16.216000000000001</v>
      </c>
      <c r="G18" s="25">
        <f ca="1">IF(E18="","",INDEX(Pilastri!$A$1:$K$10000,$B18,8))</f>
        <v>70.081000000000003</v>
      </c>
      <c r="H18" s="25">
        <f ca="1">IF(F18="","",INDEX(Pilastri!$A$1:$K$10000,$B18,9))</f>
        <v>0.19700000000000001</v>
      </c>
      <c r="I18" s="25">
        <f ca="1">IF(G18="","",INDEX(Pilastri!$A$1:$K$10000,$B18,10))</f>
        <v>2.5609999999999999</v>
      </c>
      <c r="J18" s="25">
        <f ca="1">IF(H18="","",INDEX(Pilastri!$A$1:$K$10000,$B18,11))</f>
        <v>5.8550000000000004</v>
      </c>
      <c r="K18" s="24"/>
      <c r="L18" s="24">
        <f t="shared" ca="1" si="2"/>
        <v>808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-10.41</v>
      </c>
      <c r="P18" s="25">
        <f ca="1">IF(N18="","",INDEX(Pilastri!$A$1:$K$10000,$L18,7))</f>
        <v>-7.4290000000000003</v>
      </c>
      <c r="Q18" s="25">
        <f ca="1">IF(O18="","",INDEX(Pilastri!$A$1:$K$10000,$L18,8))</f>
        <v>-0.99099999999999999</v>
      </c>
      <c r="R18" s="25">
        <f ca="1">IF(P18="","",INDEX(Pilastri!$A$1:$K$10000,$L18,9))</f>
        <v>51.947000000000003</v>
      </c>
      <c r="S18" s="25">
        <f ca="1">IF(Q18="","",INDEX(Pilastri!$A$1:$K$10000,$L18,10))</f>
        <v>3.653</v>
      </c>
      <c r="T18" s="25">
        <f ca="1">IF(R18="","",INDEX(Pilastri!$A$1:$K$10000,$L18,11))</f>
        <v>8.3490000000000002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137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-291.63299999999998</v>
      </c>
      <c r="F19" s="25">
        <f ca="1">IF(D19="","",INDEX(Pilastri!$A$1:$K$10000,$B19,7))</f>
        <v>-232.45400000000001</v>
      </c>
      <c r="G19" s="25">
        <f ca="1">IF(E19="","",INDEX(Pilastri!$A$1:$K$10000,$B19,8))</f>
        <v>-189.72800000000001</v>
      </c>
      <c r="H19" s="25">
        <f ca="1">IF(F19="","",INDEX(Pilastri!$A$1:$K$10000,$B19,9))</f>
        <v>-0.46500000000000002</v>
      </c>
      <c r="I19" s="25">
        <f ca="1">IF(G19="","",INDEX(Pilastri!$A$1:$K$10000,$B19,10))</f>
        <v>-7.2839999999999998</v>
      </c>
      <c r="J19" s="25">
        <f ca="1">IF(H19="","",INDEX(Pilastri!$A$1:$K$10000,$B19,11))</f>
        <v>-16.649999999999999</v>
      </c>
      <c r="K19" s="24"/>
      <c r="L19" s="24">
        <f t="shared" ca="1" si="2"/>
        <v>809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-180.398</v>
      </c>
      <c r="P19" s="25">
        <f ca="1">IF(N19="","",INDEX(Pilastri!$A$1:$K$10000,$L19,7))</f>
        <v>-130.654</v>
      </c>
      <c r="Q19" s="25">
        <f ca="1">IF(O19="","",INDEX(Pilastri!$A$1:$K$10000,$L19,8))</f>
        <v>-3.343</v>
      </c>
      <c r="R19" s="25">
        <f ca="1">IF(P19="","",INDEX(Pilastri!$A$1:$K$10000,$L19,9))</f>
        <v>178.45500000000001</v>
      </c>
      <c r="S19" s="25">
        <f ca="1">IF(Q19="","",INDEX(Pilastri!$A$1:$K$10000,$L19,10))</f>
        <v>12.356999999999999</v>
      </c>
      <c r="T19" s="25">
        <f ca="1">IF(R19="","",INDEX(Pilastri!$A$1:$K$10000,$L19,11))</f>
        <v>28.244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-472.03099999999995</v>
      </c>
      <c r="Z19" s="40">
        <f t="shared" ca="1" si="5"/>
        <v>-363.108</v>
      </c>
      <c r="AA19" s="40">
        <f t="shared" ca="1" si="5"/>
        <v>-193.071</v>
      </c>
      <c r="AB19" s="40">
        <f t="shared" ca="1" si="5"/>
        <v>177.99</v>
      </c>
      <c r="AC19" s="40">
        <f t="shared" ca="1" si="5"/>
        <v>5.0729999999999995</v>
      </c>
      <c r="AD19" s="42">
        <f t="shared" ca="1" si="5"/>
        <v>11.594000000000001</v>
      </c>
    </row>
    <row r="20" spans="1:30" x14ac:dyDescent="0.2">
      <c r="A20" s="23"/>
      <c r="B20" s="24">
        <f t="shared" ca="1" si="1"/>
        <v>138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36.744999999999997</v>
      </c>
      <c r="F20" s="25">
        <f ca="1">IF(D20="","",INDEX(Pilastri!$A$1:$K$10000,$B20,7))</f>
        <v>24.151</v>
      </c>
      <c r="G20" s="25">
        <f ca="1">IF(E20="","",INDEX(Pilastri!$A$1:$K$10000,$B20,8))</f>
        <v>131.875</v>
      </c>
      <c r="H20" s="25">
        <f ca="1">IF(F20="","",INDEX(Pilastri!$A$1:$K$10000,$B20,9))</f>
        <v>0.41099999999999998</v>
      </c>
      <c r="I20" s="25">
        <f ca="1">IF(G20="","",INDEX(Pilastri!$A$1:$K$10000,$B20,10))</f>
        <v>4.7460000000000004</v>
      </c>
      <c r="J20" s="25">
        <f ca="1">IF(H20="","",INDEX(Pilastri!$A$1:$K$10000,$B20,11))</f>
        <v>10.848000000000001</v>
      </c>
      <c r="K20" s="24"/>
      <c r="L20" s="24">
        <f t="shared" ca="1" si="2"/>
        <v>810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-15.817</v>
      </c>
      <c r="P20" s="25">
        <f ca="1">IF(N20="","",INDEX(Pilastri!$A$1:$K$10000,$L20,7))</f>
        <v>-11.315</v>
      </c>
      <c r="Q20" s="25">
        <f ca="1">IF(O20="","",INDEX(Pilastri!$A$1:$K$10000,$L20,8))</f>
        <v>-1.841</v>
      </c>
      <c r="R20" s="25">
        <f ca="1">IF(P20="","",INDEX(Pilastri!$A$1:$K$10000,$L20,9))</f>
        <v>90.861000000000004</v>
      </c>
      <c r="S20" s="25">
        <f ca="1">IF(Q20="","",INDEX(Pilastri!$A$1:$K$10000,$L20,10))</f>
        <v>6.4969999999999999</v>
      </c>
      <c r="T20" s="25">
        <f ca="1">IF(R20="","",INDEX(Pilastri!$A$1:$K$10000,$L20,11))</f>
        <v>14.851000000000001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139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-35.213999999999999</v>
      </c>
      <c r="F21" s="25">
        <f ca="1">IF(D21="","",INDEX(Pilastri!$A$1:$K$10000,$B21,7))</f>
        <v>-23.137</v>
      </c>
      <c r="G21" s="25">
        <f ca="1">IF(E21="","",INDEX(Pilastri!$A$1:$K$10000,$B21,8))</f>
        <v>-116.67700000000001</v>
      </c>
      <c r="H21" s="25">
        <f ca="1">IF(F21="","",INDEX(Pilastri!$A$1:$K$10000,$B21,9))</f>
        <v>-0.48099999999999998</v>
      </c>
      <c r="I21" s="25">
        <f ca="1">IF(G21="","",INDEX(Pilastri!$A$1:$K$10000,$B21,10))</f>
        <v>-4.5659999999999998</v>
      </c>
      <c r="J21" s="25">
        <f ca="1">IF(H21="","",INDEX(Pilastri!$A$1:$K$10000,$B21,11))</f>
        <v>-10.436</v>
      </c>
      <c r="K21" s="24"/>
      <c r="L21" s="24">
        <f t="shared" ca="1" si="2"/>
        <v>811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15.94</v>
      </c>
      <c r="P21" s="25">
        <f ca="1">IF(N21="","",INDEX(Pilastri!$A$1:$K$10000,$L21,7))</f>
        <v>11.393000000000001</v>
      </c>
      <c r="Q21" s="25">
        <f ca="1">IF(O21="","",INDEX(Pilastri!$A$1:$K$10000,$L21,8))</f>
        <v>1.8839999999999999</v>
      </c>
      <c r="R21" s="25">
        <f ca="1">IF(P21="","",INDEX(Pilastri!$A$1:$K$10000,$L21,9))</f>
        <v>-93.137</v>
      </c>
      <c r="S21" s="25">
        <f ca="1">IF(Q21="","",INDEX(Pilastri!$A$1:$K$10000,$L21,10))</f>
        <v>-6.6360000000000001</v>
      </c>
      <c r="T21" s="25">
        <f ca="1">IF(R21="","",INDEX(Pilastri!$A$1:$K$10000,$L21,11))</f>
        <v>-15.167999999999999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140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22.486999999999998</v>
      </c>
      <c r="F22" s="25">
        <f ca="1">IF(D22="","",INDEX(Pilastri!$A$1:$K$10000,$B22,7))</f>
        <v>14.778</v>
      </c>
      <c r="G22" s="25">
        <f ca="1">IF(E22="","",INDEX(Pilastri!$A$1:$K$10000,$B22,8))</f>
        <v>77.673000000000002</v>
      </c>
      <c r="H22" s="25">
        <f ca="1">IF(F22="","",INDEX(Pilastri!$A$1:$K$10000,$B22,9))</f>
        <v>0.27900000000000003</v>
      </c>
      <c r="I22" s="25">
        <f ca="1">IF(G22="","",INDEX(Pilastri!$A$1:$K$10000,$B22,10))</f>
        <v>2.91</v>
      </c>
      <c r="J22" s="25">
        <f ca="1">IF(H22="","",INDEX(Pilastri!$A$1:$K$10000,$B22,11))</f>
        <v>6.6509999999999998</v>
      </c>
      <c r="K22" s="24"/>
      <c r="L22" s="24">
        <f t="shared" ca="1" si="2"/>
        <v>812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-9.9239999999999995</v>
      </c>
      <c r="P22" s="25">
        <f ca="1">IF(N22="","",INDEX(Pilastri!$A$1:$K$10000,$L22,7))</f>
        <v>-7.0960000000000001</v>
      </c>
      <c r="Q22" s="25">
        <f ca="1">IF(O22="","",INDEX(Pilastri!$A$1:$K$10000,$L22,8))</f>
        <v>-1.1639999999999999</v>
      </c>
      <c r="R22" s="25">
        <f ca="1">IF(P22="","",INDEX(Pilastri!$A$1:$K$10000,$L22,9))</f>
        <v>57.5</v>
      </c>
      <c r="S22" s="25">
        <f ca="1">IF(Q22="","",INDEX(Pilastri!$A$1:$K$10000,$L22,10))</f>
        <v>4.1040000000000001</v>
      </c>
      <c r="T22" s="25">
        <f ca="1">IF(R22="","",INDEX(Pilastri!$A$1:$K$10000,$L22,11))</f>
        <v>9.3810000000000002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141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-384.85399999999998</v>
      </c>
      <c r="F23" s="25">
        <f ca="1">IF(D23="","",INDEX(Pilastri!$A$1:$K$10000,$B23,7))</f>
        <v>-293.62400000000002</v>
      </c>
      <c r="G23" s="25">
        <f ca="1">IF(E23="","",INDEX(Pilastri!$A$1:$K$10000,$B23,8))</f>
        <v>-292.84500000000003</v>
      </c>
      <c r="H23" s="25">
        <f ca="1">IF(F23="","",INDEX(Pilastri!$A$1:$K$10000,$B23,9))</f>
        <v>-0.76600000000000001</v>
      </c>
      <c r="I23" s="25">
        <f ca="1">IF(G23="","",INDEX(Pilastri!$A$1:$K$10000,$B23,10))</f>
        <v>-11.035</v>
      </c>
      <c r="J23" s="25">
        <f ca="1">IF(H23="","",INDEX(Pilastri!$A$1:$K$10000,$B23,11))</f>
        <v>-25.222000000000001</v>
      </c>
      <c r="K23" s="24"/>
      <c r="L23" s="24">
        <f t="shared" ca="1" si="2"/>
        <v>813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-227.86799999999999</v>
      </c>
      <c r="P23" s="25">
        <f ca="1">IF(N23="","",INDEX(Pilastri!$A$1:$K$10000,$L23,7))</f>
        <v>-164.852</v>
      </c>
      <c r="Q23" s="25">
        <f ca="1">IF(O23="","",INDEX(Pilastri!$A$1:$K$10000,$L23,8))</f>
        <v>-4.883</v>
      </c>
      <c r="R23" s="25">
        <f ca="1">IF(P23="","",INDEX(Pilastri!$A$1:$K$10000,$L23,9))</f>
        <v>256.66300000000001</v>
      </c>
      <c r="S23" s="25">
        <f ca="1">IF(Q23="","",INDEX(Pilastri!$A$1:$K$10000,$L23,10))</f>
        <v>17.899000000000001</v>
      </c>
      <c r="T23" s="25">
        <f ca="1">IF(R23="","",INDEX(Pilastri!$A$1:$K$10000,$L23,11))</f>
        <v>40.911000000000001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-612.72199999999998</v>
      </c>
      <c r="Z23" s="40">
        <f t="shared" ca="1" si="6"/>
        <v>-458.476</v>
      </c>
      <c r="AA23" s="40">
        <f t="shared" ca="1" si="6"/>
        <v>-297.72800000000001</v>
      </c>
      <c r="AB23" s="40">
        <f t="shared" ca="1" si="6"/>
        <v>255.89700000000002</v>
      </c>
      <c r="AC23" s="40">
        <f t="shared" ca="1" si="6"/>
        <v>6.8640000000000008</v>
      </c>
      <c r="AD23" s="42">
        <f t="shared" ca="1" si="6"/>
        <v>15.689</v>
      </c>
    </row>
    <row r="24" spans="1:30" x14ac:dyDescent="0.2">
      <c r="A24" s="23"/>
      <c r="B24" s="24">
        <f t="shared" ca="1" si="1"/>
        <v>142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23.821000000000002</v>
      </c>
      <c r="F24" s="25">
        <f ca="1">IF(D24="","",INDEX(Pilastri!$A$1:$K$10000,$B24,7))</f>
        <v>15.547000000000001</v>
      </c>
      <c r="G24" s="25">
        <f ca="1">IF(E24="","",INDEX(Pilastri!$A$1:$K$10000,$B24,8))</f>
        <v>163.20699999999999</v>
      </c>
      <c r="H24" s="25">
        <f ca="1">IF(F24="","",INDEX(Pilastri!$A$1:$K$10000,$B24,9))</f>
        <v>0.113</v>
      </c>
      <c r="I24" s="25">
        <f ca="1">IF(G24="","",INDEX(Pilastri!$A$1:$K$10000,$B24,10))</f>
        <v>4.9139999999999997</v>
      </c>
      <c r="J24" s="25">
        <f ca="1">IF(H24="","",INDEX(Pilastri!$A$1:$K$10000,$B24,11))</f>
        <v>11.231999999999999</v>
      </c>
      <c r="K24" s="24"/>
      <c r="L24" s="24">
        <f t="shared" ca="1" si="2"/>
        <v>814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-8.5809999999999995</v>
      </c>
      <c r="P24" s="25">
        <f ca="1">IF(N24="","",INDEX(Pilastri!$A$1:$K$10000,$L24,7))</f>
        <v>-6.1630000000000003</v>
      </c>
      <c r="Q24" s="25">
        <f ca="1">IF(O24="","",INDEX(Pilastri!$A$1:$K$10000,$L24,8))</f>
        <v>-1.2509999999999999</v>
      </c>
      <c r="R24" s="25">
        <f ca="1">IF(P24="","",INDEX(Pilastri!$A$1:$K$10000,$L24,9))</f>
        <v>65.016000000000005</v>
      </c>
      <c r="S24" s="25">
        <f ca="1">IF(Q24="","",INDEX(Pilastri!$A$1:$K$10000,$L24,10))</f>
        <v>4.9729999999999999</v>
      </c>
      <c r="T24" s="25">
        <f ca="1">IF(R24="","",INDEX(Pilastri!$A$1:$K$10000,$L24,11))</f>
        <v>11.367000000000001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143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-7.3209999999999997</v>
      </c>
      <c r="F25" s="25">
        <f ca="1">IF(D25="","",INDEX(Pilastri!$A$1:$K$10000,$B25,7))</f>
        <v>-4.8140000000000001</v>
      </c>
      <c r="G25" s="25">
        <f ca="1">IF(E25="","",INDEX(Pilastri!$A$1:$K$10000,$B25,8))</f>
        <v>-296.13200000000001</v>
      </c>
      <c r="H25" s="25">
        <f ca="1">IF(F25="","",INDEX(Pilastri!$A$1:$K$10000,$B25,9))</f>
        <v>-0.39700000000000002</v>
      </c>
      <c r="I25" s="25">
        <f ca="1">IF(G25="","",INDEX(Pilastri!$A$1:$K$10000,$B25,10))</f>
        <v>-9.4429999999999996</v>
      </c>
      <c r="J25" s="25">
        <f ca="1">IF(H25="","",INDEX(Pilastri!$A$1:$K$10000,$B25,11))</f>
        <v>-21.585000000000001</v>
      </c>
      <c r="L25" s="24">
        <f t="shared" ca="1" si="2"/>
        <v>815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5.157</v>
      </c>
      <c r="P25" s="25">
        <f ca="1">IF(N25="","",INDEX(Pilastri!$A$1:$K$10000,$L25,7))</f>
        <v>3.6720000000000002</v>
      </c>
      <c r="Q25" s="25">
        <f ca="1">IF(O25="","",INDEX(Pilastri!$A$1:$K$10000,$L25,8))</f>
        <v>1.44</v>
      </c>
      <c r="R25" s="25">
        <f ca="1">IF(P25="","",INDEX(Pilastri!$A$1:$K$10000,$L25,9))</f>
        <v>-74.548000000000002</v>
      </c>
      <c r="S25" s="25">
        <f ca="1">IF(Q25="","",INDEX(Pilastri!$A$1:$K$10000,$L25,10))</f>
        <v>-5.6689999999999996</v>
      </c>
      <c r="T25" s="25">
        <f ca="1">IF(R25="","",INDEX(Pilastri!$A$1:$K$10000,$L25,11))</f>
        <v>-12.959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144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8.4169999999999998</v>
      </c>
      <c r="F26" s="25">
        <f ca="1">IF(D26="","",INDEX(Pilastri!$A$1:$K$10000,$B26,7))</f>
        <v>5.5030000000000001</v>
      </c>
      <c r="G26" s="25">
        <f ca="1">IF(E26="","",INDEX(Pilastri!$A$1:$K$10000,$B26,8))</f>
        <v>124.146</v>
      </c>
      <c r="H26" s="25">
        <f ca="1">IF(F26="","",INDEX(Pilastri!$A$1:$K$10000,$B26,9))</f>
        <v>0.13800000000000001</v>
      </c>
      <c r="I26" s="25">
        <f ca="1">IF(G26="","",INDEX(Pilastri!$A$1:$K$10000,$B26,10))</f>
        <v>3.88</v>
      </c>
      <c r="J26" s="25">
        <f ca="1">IF(H26="","",INDEX(Pilastri!$A$1:$K$10000,$B26,11))</f>
        <v>8.8699999999999992</v>
      </c>
      <c r="K26" s="24"/>
      <c r="L26" s="24">
        <f t="shared" ca="1" si="2"/>
        <v>816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-3.7130000000000001</v>
      </c>
      <c r="P26" s="25">
        <f ca="1">IF(N26="","",INDEX(Pilastri!$A$1:$K$10000,$L26,7))</f>
        <v>-2.6579999999999999</v>
      </c>
      <c r="Q26" s="25">
        <f ca="1">IF(O26="","",INDEX(Pilastri!$A$1:$K$10000,$L26,8))</f>
        <v>-0.72699999999999998</v>
      </c>
      <c r="R26" s="25">
        <f ca="1">IF(P26="","",INDEX(Pilastri!$A$1:$K$10000,$L26,9))</f>
        <v>37.72</v>
      </c>
      <c r="S26" s="25">
        <f ca="1">IF(Q26="","",INDEX(Pilastri!$A$1:$K$10000,$L26,10))</f>
        <v>2.8759999999999999</v>
      </c>
      <c r="T26" s="25">
        <f ca="1">IF(R26="","",INDEX(Pilastri!$A$1:$K$10000,$L26,11))</f>
        <v>6.5750000000000002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145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-471.108</v>
      </c>
      <c r="F27" s="31">
        <f ca="1">IF(D27="","",INDEX(Pilastri!$A$1:$K$10000,$B27,7))</f>
        <v>-350.36700000000002</v>
      </c>
      <c r="G27" s="31">
        <f ca="1">IF(E27="","",INDEX(Pilastri!$A$1:$K$10000,$B27,8))</f>
        <v>-412.96100000000001</v>
      </c>
      <c r="H27" s="31">
        <f ca="1">IF(F27="","",INDEX(Pilastri!$A$1:$K$10000,$B27,9))</f>
        <v>-1.0209999999999999</v>
      </c>
      <c r="I27" s="31">
        <f ca="1">IF(G27="","",INDEX(Pilastri!$A$1:$K$10000,$B27,10))</f>
        <v>-15.103999999999999</v>
      </c>
      <c r="J27" s="31">
        <f ca="1">IF(H27="","",INDEX(Pilastri!$A$1:$K$10000,$B27,11))</f>
        <v>-34.523000000000003</v>
      </c>
      <c r="K27" s="30"/>
      <c r="L27" s="30">
        <f t="shared" ca="1" si="2"/>
        <v>817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-272.19600000000003</v>
      </c>
      <c r="P27" s="31">
        <f ca="1">IF(N27="","",INDEX(Pilastri!$A$1:$K$10000,$L27,7))</f>
        <v>-196.82499999999999</v>
      </c>
      <c r="Q27" s="31">
        <f ca="1">IF(O27="","",INDEX(Pilastri!$A$1:$K$10000,$L27,8))</f>
        <v>-6.3239999999999998</v>
      </c>
      <c r="R27" s="31">
        <f ca="1">IF(P27="","",INDEX(Pilastri!$A$1:$K$10000,$L27,9))</f>
        <v>329.39299999999997</v>
      </c>
      <c r="S27" s="31">
        <f ca="1">IF(Q27="","",INDEX(Pilastri!$A$1:$K$10000,$L27,10))</f>
        <v>23.241</v>
      </c>
      <c r="T27" s="31">
        <f ca="1">IF(R27="","",INDEX(Pilastri!$A$1:$K$10000,$L27,11))</f>
        <v>53.122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-743.30400000000009</v>
      </c>
      <c r="Z27" s="40">
        <f t="shared" ca="1" si="7"/>
        <v>-547.19200000000001</v>
      </c>
      <c r="AA27" s="40">
        <f t="shared" ca="1" si="7"/>
        <v>-419.28500000000003</v>
      </c>
      <c r="AB27" s="40">
        <f t="shared" ca="1" si="7"/>
        <v>328.37199999999996</v>
      </c>
      <c r="AC27" s="40">
        <f t="shared" ca="1" si="7"/>
        <v>8.1370000000000005</v>
      </c>
      <c r="AD27" s="42">
        <f t="shared" ca="1" si="7"/>
        <v>18.598999999999997</v>
      </c>
    </row>
    <row r="29" spans="1:30" x14ac:dyDescent="0.2">
      <c r="A29" t="s">
        <v>21</v>
      </c>
      <c r="B29" s="1">
        <f ca="1">$A$4</f>
        <v>6</v>
      </c>
      <c r="D29" t="s">
        <v>22</v>
      </c>
      <c r="E29" s="1" t="s">
        <v>23</v>
      </c>
      <c r="F29" s="44">
        <v>70</v>
      </c>
      <c r="G29" t="s">
        <v>24</v>
      </c>
      <c r="H29" t="s">
        <v>25</v>
      </c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30</v>
      </c>
      <c r="G30" t="s">
        <v>24</v>
      </c>
      <c r="H30" t="s">
        <v>33</v>
      </c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107.1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t="s">
        <v>39</v>
      </c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249.9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t="shared" ref="E34:J34" ca="1" si="8">INDEX(O$4:O$27,$W29,1)</f>
        <v>-23.314</v>
      </c>
      <c r="F34" s="4">
        <f t="shared" ca="1" si="8"/>
        <v>-16.986000000000001</v>
      </c>
      <c r="G34" s="4">
        <f t="shared" ca="1" si="8"/>
        <v>-0.68799999999999994</v>
      </c>
      <c r="H34" s="4">
        <f t="shared" ca="1" si="8"/>
        <v>38.56</v>
      </c>
      <c r="I34" s="4">
        <f t="shared" ca="1" si="8"/>
        <v>2.5880000000000001</v>
      </c>
      <c r="J34" s="4">
        <f t="shared" ca="1" si="8"/>
        <v>5.9139999999999997</v>
      </c>
    </row>
    <row r="35" spans="1:28" x14ac:dyDescent="0.2">
      <c r="D35" s="1" t="s">
        <v>55</v>
      </c>
      <c r="E35" s="4">
        <f t="shared" ref="E35:J35" ca="1" si="9">INDEX(E$4:E$27,$W29,1)</f>
        <v>55.244999999999997</v>
      </c>
      <c r="F35" s="4">
        <f t="shared" ca="1" si="9"/>
        <v>37.819000000000003</v>
      </c>
      <c r="G35" s="4">
        <f t="shared" ca="1" si="9"/>
        <v>31.48</v>
      </c>
      <c r="H35" s="4">
        <f t="shared" ca="1" si="9"/>
        <v>6.0999999999999999E-2</v>
      </c>
      <c r="I35" s="4">
        <f t="shared" ca="1" si="9"/>
        <v>1.393</v>
      </c>
      <c r="J35" s="4">
        <f t="shared" ca="1" si="9"/>
        <v>3.1840000000000002</v>
      </c>
    </row>
    <row r="36" spans="1:28" x14ac:dyDescent="0.2">
      <c r="D36" s="1" t="s">
        <v>56</v>
      </c>
      <c r="E36" s="4">
        <f t="shared" ref="E36:J36" ca="1" si="10">INDEX(O$4:O$27,$W29+2,1)</f>
        <v>-13.816000000000001</v>
      </c>
      <c r="F36" s="4">
        <f t="shared" ca="1" si="10"/>
        <v>-10.019</v>
      </c>
      <c r="G36" s="4">
        <f t="shared" ca="1" si="10"/>
        <v>-0.39</v>
      </c>
      <c r="H36" s="4">
        <f t="shared" ca="1" si="10"/>
        <v>21.983000000000001</v>
      </c>
      <c r="I36" s="4">
        <f t="shared" ca="1" si="10"/>
        <v>1.4710000000000001</v>
      </c>
      <c r="J36" s="4">
        <f t="shared" ca="1" si="10"/>
        <v>3.3620000000000001</v>
      </c>
    </row>
    <row r="37" spans="1:28" x14ac:dyDescent="0.2">
      <c r="D37" s="1" t="s">
        <v>57</v>
      </c>
      <c r="E37" s="4">
        <f t="shared" ref="E37:J37" ca="1" si="11">INDEX(E$4:E$27,$W29+2,1)</f>
        <v>29.556000000000001</v>
      </c>
      <c r="F37" s="4">
        <f t="shared" ca="1" si="11"/>
        <v>21.338999999999999</v>
      </c>
      <c r="G37" s="4">
        <f t="shared" ca="1" si="11"/>
        <v>9.3119999999999994</v>
      </c>
      <c r="H37" s="4">
        <f t="shared" ca="1" si="11"/>
        <v>1.6E-2</v>
      </c>
      <c r="I37" s="4">
        <f t="shared" ca="1" si="11"/>
        <v>0.48599999999999999</v>
      </c>
      <c r="J37" s="4">
        <f t="shared" ca="1" si="11"/>
        <v>1.111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-101.42</v>
      </c>
      <c r="F38" s="4">
        <f t="shared" ca="1" si="12"/>
        <v>-72.47999999999999</v>
      </c>
      <c r="G38" s="4">
        <f t="shared" ca="1" si="12"/>
        <v>-13.27</v>
      </c>
      <c r="H38" s="4">
        <f t="shared" ca="1" si="12"/>
        <v>17.824000000000002</v>
      </c>
      <c r="I38" s="4">
        <f t="shared" ca="1" si="12"/>
        <v>0.621</v>
      </c>
      <c r="J38" s="4">
        <f t="shared" ca="1" si="12"/>
        <v>1.42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20.896000000000001</v>
      </c>
      <c r="F41" s="4">
        <f t="shared" ca="1" si="13"/>
        <v>15.077</v>
      </c>
      <c r="G41" s="4">
        <f t="shared" ca="1" si="13"/>
        <v>0.56000000000000005</v>
      </c>
      <c r="H41" s="4">
        <f t="shared" ca="1" si="13"/>
        <v>-31.786000000000001</v>
      </c>
      <c r="I41" s="4">
        <f t="shared" ca="1" si="13"/>
        <v>-2.12</v>
      </c>
      <c r="J41" s="4">
        <f t="shared" ca="1" si="13"/>
        <v>-4.8449999999999998</v>
      </c>
    </row>
    <row r="42" spans="1:28" x14ac:dyDescent="0.2">
      <c r="D42" s="1" t="s">
        <v>55</v>
      </c>
      <c r="E42" s="4">
        <f t="shared" ref="E42:J42" ca="1" si="14">INDEX(E$4:E$27,$W29+1,1)</f>
        <v>-39.332999999999998</v>
      </c>
      <c r="F42" s="4">
        <f t="shared" ca="1" si="14"/>
        <v>-30.463999999999999</v>
      </c>
      <c r="G42" s="4">
        <f t="shared" ca="1" si="14"/>
        <v>1.681</v>
      </c>
      <c r="H42" s="4">
        <f t="shared" ca="1" si="14"/>
        <v>1.0999999999999999E-2</v>
      </c>
      <c r="I42" s="4">
        <f t="shared" ca="1" si="14"/>
        <v>-0.16200000000000001</v>
      </c>
      <c r="J42" s="4">
        <f t="shared" ca="1" si="14"/>
        <v>-0.37</v>
      </c>
    </row>
    <row r="43" spans="1:28" x14ac:dyDescent="0.2">
      <c r="D43" s="1" t="s">
        <v>56</v>
      </c>
      <c r="E43" s="4">
        <f ca="1">E36</f>
        <v>-13.816000000000001</v>
      </c>
      <c r="F43" s="4">
        <f t="shared" ref="F43:J45" ca="1" si="15">F36</f>
        <v>-10.019</v>
      </c>
      <c r="G43" s="4">
        <f t="shared" ca="1" si="15"/>
        <v>-0.39</v>
      </c>
      <c r="H43" s="4">
        <f t="shared" ca="1" si="15"/>
        <v>21.983000000000001</v>
      </c>
      <c r="I43" s="4">
        <f t="shared" ca="1" si="15"/>
        <v>1.4710000000000001</v>
      </c>
      <c r="J43" s="4">
        <f t="shared" ca="1" si="15"/>
        <v>3.3620000000000001</v>
      </c>
    </row>
    <row r="44" spans="1:28" x14ac:dyDescent="0.2">
      <c r="D44" s="1" t="s">
        <v>57</v>
      </c>
      <c r="E44" s="4">
        <f ca="1">E37</f>
        <v>29.556000000000001</v>
      </c>
      <c r="F44" s="4">
        <f t="shared" ca="1" si="15"/>
        <v>21.338999999999999</v>
      </c>
      <c r="G44" s="4">
        <f t="shared" ca="1" si="15"/>
        <v>9.3119999999999994</v>
      </c>
      <c r="H44" s="4">
        <f t="shared" ca="1" si="15"/>
        <v>1.6E-2</v>
      </c>
      <c r="I44" s="4">
        <f t="shared" ca="1" si="15"/>
        <v>0.48599999999999999</v>
      </c>
      <c r="J44" s="4">
        <f t="shared" ca="1" si="15"/>
        <v>1.111</v>
      </c>
    </row>
    <row r="45" spans="1:28" x14ac:dyDescent="0.2">
      <c r="D45" s="1" t="s">
        <v>12</v>
      </c>
      <c r="E45" s="4">
        <f ca="1">E38</f>
        <v>-101.42</v>
      </c>
      <c r="F45" s="4">
        <f t="shared" ca="1" si="15"/>
        <v>-72.47999999999999</v>
      </c>
      <c r="G45" s="4">
        <f t="shared" ca="1" si="15"/>
        <v>-13.27</v>
      </c>
      <c r="H45" s="4">
        <f t="shared" ca="1" si="15"/>
        <v>17.824000000000002</v>
      </c>
      <c r="I45" s="4">
        <f t="shared" ca="1" si="15"/>
        <v>0.621</v>
      </c>
      <c r="J45" s="4">
        <f t="shared" ca="1" si="15"/>
        <v>1.42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-19.1693125</v>
      </c>
      <c r="F48" s="14">
        <f t="shared" ca="1" si="16"/>
        <v>-13.98009375</v>
      </c>
      <c r="G48" s="14">
        <f t="shared" ca="1" si="16"/>
        <v>-0.57099999999999995</v>
      </c>
      <c r="H48" s="14">
        <f t="shared" ca="1" si="16"/>
        <v>31.965062500000002</v>
      </c>
      <c r="I48" s="14">
        <f t="shared" ca="1" si="16"/>
        <v>2.1466250000000002</v>
      </c>
      <c r="J48" s="14">
        <f t="shared" ca="1" si="16"/>
        <v>4.9053437500000001</v>
      </c>
      <c r="K48" s="14">
        <f ca="1">(ABS(G48)+ABS(I48))*SIGN(G48)</f>
        <v>-2.717625</v>
      </c>
      <c r="L48" s="14">
        <f ca="1">(ABS(H48)+ABS(J48))*SIGN(H48)</f>
        <v>36.870406250000002</v>
      </c>
      <c r="M48" s="14">
        <f ca="1">(ABS(K48)+0.3*ABS(L48))*SIGN(K48)</f>
        <v>-13.778746875</v>
      </c>
      <c r="N48" s="14">
        <f ca="1">(ABS(L48)+0.3*ABS(K48))*SIGN(L48)</f>
        <v>37.685693749999999</v>
      </c>
      <c r="O48" s="14">
        <f ca="1">F48+M48</f>
        <v>-27.758840624999998</v>
      </c>
      <c r="P48" s="14">
        <f ca="1">F48-M48</f>
        <v>-0.20134687500000048</v>
      </c>
      <c r="Q48" s="14">
        <f ca="1">F48+N48</f>
        <v>23.705599999999997</v>
      </c>
      <c r="R48" s="14">
        <f ca="1">F48-N48</f>
        <v>-51.6657875</v>
      </c>
      <c r="AB48"/>
    </row>
    <row r="49" spans="1:28" s="10" customFormat="1" x14ac:dyDescent="0.2">
      <c r="D49" s="12" t="s">
        <v>55</v>
      </c>
      <c r="E49" s="14">
        <f t="shared" ref="E49:J49" ca="1" si="17">E35-(E35-E42)/$M31*$M29</f>
        <v>46.378312499999993</v>
      </c>
      <c r="F49" s="14">
        <f t="shared" ca="1" si="17"/>
        <v>31.417468750000001</v>
      </c>
      <c r="G49" s="14">
        <f t="shared" ca="1" si="17"/>
        <v>28.686343749999999</v>
      </c>
      <c r="H49" s="14">
        <f t="shared" ca="1" si="17"/>
        <v>5.6312500000000001E-2</v>
      </c>
      <c r="I49" s="14">
        <f t="shared" ca="1" si="17"/>
        <v>1.24721875</v>
      </c>
      <c r="J49" s="14">
        <f t="shared" ca="1" si="17"/>
        <v>2.8508125</v>
      </c>
      <c r="K49" s="14">
        <f t="shared" ref="K49:L52" ca="1" si="18">(ABS(G49)+ABS(I49))*SIGN(G49)</f>
        <v>29.933562500000001</v>
      </c>
      <c r="L49" s="14">
        <f t="shared" ca="1" si="18"/>
        <v>2.9071250000000002</v>
      </c>
      <c r="M49" s="14">
        <f ca="1">(ABS(K49)+0.3*ABS(L49))*SIGN(K49)</f>
        <v>30.805700000000002</v>
      </c>
      <c r="N49" s="14">
        <f ca="1">(ABS(L49)+0.3*ABS(K49))*SIGN(L49)</f>
        <v>11.88719375</v>
      </c>
      <c r="O49" s="14">
        <f ca="1">F49+M49</f>
        <v>62.223168749999999</v>
      </c>
      <c r="P49" s="14">
        <f ca="1">F49-M49</f>
        <v>0.61176874999999953</v>
      </c>
      <c r="Q49" s="14">
        <f ca="1">F49+N49</f>
        <v>43.304662499999999</v>
      </c>
      <c r="R49" s="14">
        <f ca="1">F49-N49</f>
        <v>19.530275000000003</v>
      </c>
      <c r="AB49"/>
    </row>
    <row r="50" spans="1:28" s="10" customFormat="1" x14ac:dyDescent="0.2">
      <c r="D50" s="12" t="s">
        <v>56</v>
      </c>
      <c r="E50" s="14">
        <f t="shared" ref="E50:J52" ca="1" si="19">E36</f>
        <v>-13.816000000000001</v>
      </c>
      <c r="F50" s="14">
        <f t="shared" ca="1" si="19"/>
        <v>-10.019</v>
      </c>
      <c r="G50" s="14">
        <f t="shared" ca="1" si="19"/>
        <v>-0.39</v>
      </c>
      <c r="H50" s="14">
        <f t="shared" ca="1" si="19"/>
        <v>21.983000000000001</v>
      </c>
      <c r="I50" s="14">
        <f t="shared" ca="1" si="19"/>
        <v>1.4710000000000001</v>
      </c>
      <c r="J50" s="14">
        <f t="shared" ca="1" si="19"/>
        <v>3.3620000000000001</v>
      </c>
      <c r="K50" s="14">
        <f t="shared" ca="1" si="18"/>
        <v>-1.8610000000000002</v>
      </c>
      <c r="L50" s="14">
        <f t="shared" ca="1" si="18"/>
        <v>25.344999999999999</v>
      </c>
      <c r="M50" s="14">
        <f ca="1">(ABS(K50)+0.3*ABS(L50))*SIGN(K50)</f>
        <v>-9.4644999999999992</v>
      </c>
      <c r="N50" s="14">
        <f ca="1">(ABS(L50)+0.3*ABS(K50))*SIGN(L50)</f>
        <v>25.903299999999998</v>
      </c>
      <c r="O50" s="14">
        <f ca="1">F50+M50</f>
        <v>-19.483499999999999</v>
      </c>
      <c r="P50" s="14">
        <f ca="1">F50-M50</f>
        <v>-0.55450000000000088</v>
      </c>
      <c r="Q50" s="14">
        <f ca="1">F50+N50</f>
        <v>15.884299999999998</v>
      </c>
      <c r="R50" s="14">
        <f ca="1">F50-N50</f>
        <v>-35.9223</v>
      </c>
      <c r="AB50"/>
    </row>
    <row r="51" spans="1:28" s="10" customFormat="1" x14ac:dyDescent="0.2">
      <c r="D51" s="12" t="s">
        <v>57</v>
      </c>
      <c r="E51" s="14">
        <f t="shared" ca="1" si="19"/>
        <v>29.556000000000001</v>
      </c>
      <c r="F51" s="14">
        <f t="shared" ca="1" si="19"/>
        <v>21.338999999999999</v>
      </c>
      <c r="G51" s="14">
        <f t="shared" ca="1" si="19"/>
        <v>9.3119999999999994</v>
      </c>
      <c r="H51" s="14">
        <f t="shared" ca="1" si="19"/>
        <v>1.6E-2</v>
      </c>
      <c r="I51" s="14">
        <f t="shared" ca="1" si="19"/>
        <v>0.48599999999999999</v>
      </c>
      <c r="J51" s="14">
        <f t="shared" ca="1" si="19"/>
        <v>1.111</v>
      </c>
      <c r="K51" s="14">
        <f t="shared" ca="1" si="18"/>
        <v>9.798</v>
      </c>
      <c r="L51" s="14">
        <f t="shared" ca="1" si="18"/>
        <v>1.127</v>
      </c>
      <c r="M51" s="14">
        <f ca="1">(ABS(K51)+0.3*ABS(L51))*SIGN(K51)</f>
        <v>10.136100000000001</v>
      </c>
      <c r="N51" s="14">
        <f ca="1">(ABS(L51)+0.3*ABS(K51))*SIGN(L51)</f>
        <v>4.0663999999999998</v>
      </c>
      <c r="O51" s="14">
        <f ca="1">F51+M51</f>
        <v>31.475099999999998</v>
      </c>
      <c r="P51" s="14">
        <f ca="1">F51-M51</f>
        <v>11.202899999999998</v>
      </c>
      <c r="Q51" s="14">
        <f ca="1">F51+N51</f>
        <v>25.4054</v>
      </c>
      <c r="R51" s="14">
        <f ca="1">F51-N51</f>
        <v>17.272599999999997</v>
      </c>
      <c r="AB51"/>
    </row>
    <row r="52" spans="1:28" s="10" customFormat="1" x14ac:dyDescent="0.2">
      <c r="D52" s="12" t="s">
        <v>12</v>
      </c>
      <c r="E52" s="14">
        <f ca="1">E38+K38</f>
        <v>-101.42</v>
      </c>
      <c r="F52" s="14">
        <f ca="1">F38+L38</f>
        <v>-72.47999999999999</v>
      </c>
      <c r="G52" s="14">
        <f t="shared" ca="1" si="19"/>
        <v>-13.27</v>
      </c>
      <c r="H52" s="14">
        <f t="shared" ca="1" si="19"/>
        <v>17.824000000000002</v>
      </c>
      <c r="I52" s="14">
        <f t="shared" ca="1" si="19"/>
        <v>0.621</v>
      </c>
      <c r="J52" s="14">
        <f t="shared" ca="1" si="19"/>
        <v>1.42</v>
      </c>
      <c r="K52" s="14">
        <f t="shared" ca="1" si="18"/>
        <v>-13.891</v>
      </c>
      <c r="L52" s="14">
        <f t="shared" ca="1" si="18"/>
        <v>19.244</v>
      </c>
      <c r="M52" s="14">
        <f ca="1">(ABS(K52)+0.3*ABS(L52))*SIGN(K52)</f>
        <v>-19.664200000000001</v>
      </c>
      <c r="N52" s="14">
        <f ca="1">(ABS(L52)+0.3*ABS(K52))*SIGN(L52)</f>
        <v>23.411300000000001</v>
      </c>
      <c r="O52" s="14">
        <f ca="1">F52+M52</f>
        <v>-92.144199999999984</v>
      </c>
      <c r="P52" s="14">
        <f ca="1">F52-M52</f>
        <v>-52.815799999999989</v>
      </c>
      <c r="Q52" s="14">
        <f ca="1">F52+N52</f>
        <v>-49.068699999999993</v>
      </c>
      <c r="R52" s="14">
        <f ca="1">F52-N52</f>
        <v>-95.891299999999987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0">E41+(E34-E41)/$M31*$M30</f>
        <v>16.751312500000001</v>
      </c>
      <c r="F55" s="14">
        <f t="shared" ca="1" si="20"/>
        <v>12.071093749999999</v>
      </c>
      <c r="G55" s="14">
        <f t="shared" ca="1" si="20"/>
        <v>0.44300000000000006</v>
      </c>
      <c r="H55" s="14">
        <f t="shared" ca="1" si="20"/>
        <v>-25.191062500000001</v>
      </c>
      <c r="I55" s="14">
        <f t="shared" ca="1" si="20"/>
        <v>-1.678625</v>
      </c>
      <c r="J55" s="14">
        <f t="shared" ca="1" si="20"/>
        <v>-3.8363437499999997</v>
      </c>
      <c r="K55" s="14">
        <f ca="1">(ABS(G55)+ABS(I55))*SIGN(G55)</f>
        <v>2.1216249999999999</v>
      </c>
      <c r="L55" s="14">
        <f ca="1">(ABS(H55)+ABS(J55))*SIGN(H55)</f>
        <v>-29.027406250000002</v>
      </c>
      <c r="M55" s="14">
        <f ca="1">(ABS(K55)+0.3*ABS(L55))*SIGN(K55)</f>
        <v>10.829846874999999</v>
      </c>
      <c r="N55" s="14">
        <f ca="1">(ABS(L55)+0.3*ABS(K55))*SIGN(L55)</f>
        <v>-29.663893750000003</v>
      </c>
      <c r="O55" s="14">
        <f ca="1">F55+M55</f>
        <v>22.900940624999997</v>
      </c>
      <c r="P55" s="14">
        <f ca="1">F55-M55</f>
        <v>1.2412468749999999</v>
      </c>
      <c r="Q55" s="14">
        <f ca="1">F55+N55</f>
        <v>-17.592800000000004</v>
      </c>
      <c r="R55" s="14">
        <f ca="1">F55-N55</f>
        <v>41.734987500000003</v>
      </c>
      <c r="AB55"/>
    </row>
    <row r="56" spans="1:28" s="10" customFormat="1" x14ac:dyDescent="0.2">
      <c r="D56" s="12" t="s">
        <v>55</v>
      </c>
      <c r="E56" s="14">
        <f t="shared" ref="E56:J56" ca="1" si="21">E42+(E35-E42)/$M31*$M30</f>
        <v>-30.466312499999997</v>
      </c>
      <c r="F56" s="14">
        <f t="shared" ca="1" si="21"/>
        <v>-24.062468749999997</v>
      </c>
      <c r="G56" s="14">
        <f t="shared" ca="1" si="21"/>
        <v>4.4746562499999998</v>
      </c>
      <c r="H56" s="14">
        <f t="shared" ca="1" si="21"/>
        <v>1.56875E-2</v>
      </c>
      <c r="I56" s="14">
        <f t="shared" ca="1" si="21"/>
        <v>-1.6218750000000004E-2</v>
      </c>
      <c r="J56" s="14">
        <f t="shared" ca="1" si="21"/>
        <v>-3.681249999999997E-2</v>
      </c>
      <c r="K56" s="14">
        <f t="shared" ref="K56:L59" ca="1" si="22">(ABS(G56)+ABS(I56))*SIGN(G56)</f>
        <v>4.490875</v>
      </c>
      <c r="L56" s="14">
        <f t="shared" ca="1" si="22"/>
        <v>5.249999999999997E-2</v>
      </c>
      <c r="M56" s="14">
        <f ca="1">(ABS(K56)+0.3*ABS(L56))*SIGN(K56)</f>
        <v>4.5066249999999997</v>
      </c>
      <c r="N56" s="14">
        <f ca="1">(ABS(L56)+0.3*ABS(K56))*SIGN(L56)</f>
        <v>1.3997625</v>
      </c>
      <c r="O56" s="14">
        <f ca="1">F56+M56</f>
        <v>-19.555843749999998</v>
      </c>
      <c r="P56" s="14">
        <f ca="1">F56-M56</f>
        <v>-28.569093749999997</v>
      </c>
      <c r="Q56" s="14">
        <f ca="1">F56+N56</f>
        <v>-22.662706249999996</v>
      </c>
      <c r="R56" s="14">
        <f ca="1">F56-N56</f>
        <v>-25.462231249999999</v>
      </c>
      <c r="AB56"/>
    </row>
    <row r="57" spans="1:28" s="10" customFormat="1" x14ac:dyDescent="0.2">
      <c r="D57" s="12" t="s">
        <v>56</v>
      </c>
      <c r="E57" s="14">
        <f ca="1">E50</f>
        <v>-13.816000000000001</v>
      </c>
      <c r="F57" s="14">
        <f t="shared" ref="F57:J58" ca="1" si="23">F50</f>
        <v>-10.019</v>
      </c>
      <c r="G57" s="14">
        <f t="shared" ca="1" si="23"/>
        <v>-0.39</v>
      </c>
      <c r="H57" s="14">
        <f t="shared" ca="1" si="23"/>
        <v>21.983000000000001</v>
      </c>
      <c r="I57" s="14">
        <f t="shared" ca="1" si="23"/>
        <v>1.4710000000000001</v>
      </c>
      <c r="J57" s="14">
        <f t="shared" ca="1" si="23"/>
        <v>3.3620000000000001</v>
      </c>
      <c r="K57" s="14">
        <f t="shared" ca="1" si="22"/>
        <v>-1.8610000000000002</v>
      </c>
      <c r="L57" s="14">
        <f t="shared" ca="1" si="22"/>
        <v>25.344999999999999</v>
      </c>
      <c r="M57" s="14">
        <f ca="1">(ABS(K57)+0.3*ABS(L57))*SIGN(K57)</f>
        <v>-9.4644999999999992</v>
      </c>
      <c r="N57" s="14">
        <f ca="1">(ABS(L57)+0.3*ABS(K57))*SIGN(L57)</f>
        <v>25.903299999999998</v>
      </c>
      <c r="O57" s="14">
        <f ca="1">F57+M57</f>
        <v>-19.483499999999999</v>
      </c>
      <c r="P57" s="14">
        <f ca="1">F57-M57</f>
        <v>-0.55450000000000088</v>
      </c>
      <c r="Q57" s="14">
        <f ca="1">F57+N57</f>
        <v>15.884299999999998</v>
      </c>
      <c r="R57" s="14">
        <f ca="1">F57-N57</f>
        <v>-35.9223</v>
      </c>
      <c r="AB57"/>
    </row>
    <row r="58" spans="1:28" s="10" customFormat="1" x14ac:dyDescent="0.2">
      <c r="D58" s="12" t="s">
        <v>57</v>
      </c>
      <c r="E58" s="14">
        <f ca="1">E51</f>
        <v>29.556000000000001</v>
      </c>
      <c r="F58" s="14">
        <f t="shared" ca="1" si="23"/>
        <v>21.338999999999999</v>
      </c>
      <c r="G58" s="14">
        <f t="shared" ca="1" si="23"/>
        <v>9.3119999999999994</v>
      </c>
      <c r="H58" s="14">
        <f t="shared" ca="1" si="23"/>
        <v>1.6E-2</v>
      </c>
      <c r="I58" s="14">
        <f t="shared" ca="1" si="23"/>
        <v>0.48599999999999999</v>
      </c>
      <c r="J58" s="14">
        <f t="shared" ca="1" si="23"/>
        <v>1.111</v>
      </c>
      <c r="K58" s="14">
        <f t="shared" ca="1" si="22"/>
        <v>9.798</v>
      </c>
      <c r="L58" s="14">
        <f t="shared" ca="1" si="22"/>
        <v>1.127</v>
      </c>
      <c r="M58" s="14">
        <f ca="1">(ABS(K58)+0.3*ABS(L58))*SIGN(K58)</f>
        <v>10.136100000000001</v>
      </c>
      <c r="N58" s="14">
        <f ca="1">(ABS(L58)+0.3*ABS(K58))*SIGN(L58)</f>
        <v>4.0663999999999998</v>
      </c>
      <c r="O58" s="14">
        <f ca="1">F58+M58</f>
        <v>31.475099999999998</v>
      </c>
      <c r="P58" s="14">
        <f ca="1">F58-M58</f>
        <v>11.202899999999998</v>
      </c>
      <c r="Q58" s="14">
        <f ca="1">F58+N58</f>
        <v>25.4054</v>
      </c>
      <c r="R58" s="14">
        <f ca="1">F58-N58</f>
        <v>17.272599999999997</v>
      </c>
      <c r="AB58"/>
    </row>
    <row r="59" spans="1:28" s="10" customFormat="1" x14ac:dyDescent="0.2">
      <c r="D59" s="12" t="s">
        <v>12</v>
      </c>
      <c r="E59" s="14">
        <f ca="1">E45+K45</f>
        <v>-119.16500000000001</v>
      </c>
      <c r="F59" s="14">
        <f ca="1">F45+L45</f>
        <v>-86.13</v>
      </c>
      <c r="G59" s="14">
        <f ca="1">G45</f>
        <v>-13.27</v>
      </c>
      <c r="H59" s="14">
        <f ca="1">H45</f>
        <v>17.824000000000002</v>
      </c>
      <c r="I59" s="14">
        <f ca="1">I45</f>
        <v>0.621</v>
      </c>
      <c r="J59" s="14">
        <f ca="1">J45</f>
        <v>1.42</v>
      </c>
      <c r="K59" s="14">
        <f t="shared" ca="1" si="22"/>
        <v>-13.891</v>
      </c>
      <c r="L59" s="14">
        <f t="shared" ca="1" si="22"/>
        <v>19.244</v>
      </c>
      <c r="M59" s="14">
        <f ca="1">(ABS(K59)+0.3*ABS(L59))*SIGN(K59)</f>
        <v>-19.664200000000001</v>
      </c>
      <c r="N59" s="14">
        <f ca="1">(ABS(L59)+0.3*ABS(K59))*SIGN(L59)</f>
        <v>23.411300000000001</v>
      </c>
      <c r="O59" s="14">
        <f ca="1">F59+M59</f>
        <v>-105.79419999999999</v>
      </c>
      <c r="P59" s="14">
        <f ca="1">F59-M59</f>
        <v>-66.465800000000002</v>
      </c>
      <c r="Q59" s="14">
        <f ca="1">F59+N59</f>
        <v>-62.718699999999998</v>
      </c>
      <c r="R59" s="14">
        <f ca="1">F59-N59</f>
        <v>-109.54129999999999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6</v>
      </c>
      <c r="D62" s="1" t="s">
        <v>54</v>
      </c>
      <c r="E62" s="17">
        <f ca="1">E48</f>
        <v>-19.1693125</v>
      </c>
      <c r="F62" s="4">
        <f t="shared" ref="F62:I63" ca="1" si="24">O48</f>
        <v>-27.758840624999998</v>
      </c>
      <c r="G62" s="4">
        <f t="shared" ca="1" si="24"/>
        <v>-0.20134687500000048</v>
      </c>
      <c r="H62" s="18">
        <f t="shared" ca="1" si="24"/>
        <v>23.705599999999997</v>
      </c>
      <c r="I62" s="18">
        <f t="shared" ca="1" si="24"/>
        <v>-51.6657875</v>
      </c>
      <c r="J62" s="4" t="str">
        <f>INDEX($N$327:$N$338,MATCH(A64,$L$327:$L$338,-1),1)</f>
        <v>---</v>
      </c>
      <c r="K62" s="17">
        <f ca="1">MAX(ABS(F62),IF(J62="---",0,0.3*J62))</f>
        <v>27.758840624999998</v>
      </c>
      <c r="L62" s="17">
        <f ca="1">MAX(ABS(G62),IF(J62="---",0,0.3*J62))</f>
        <v>0.20134687500000048</v>
      </c>
      <c r="M62" s="17">
        <f ca="1">MAX(ABS(H62),J62)</f>
        <v>23.705599999999997</v>
      </c>
      <c r="N62" s="17">
        <f ca="1">MAX(ABS(I62),J62)</f>
        <v>51.6657875</v>
      </c>
      <c r="O62" s="6" t="s">
        <v>74</v>
      </c>
      <c r="P62" s="19">
        <f ca="1">MAX(E62-$Z30*(1-((0.48*$Z29+E64)/(0.48*$Z29))^2),0)/(($F30-2*$F31)*$O$2)*1000</f>
        <v>0</v>
      </c>
      <c r="Q62" s="19">
        <f ca="1">MAX(K62-$Z30*(1-((0.48*$Z29+K64)/(0.48*$Z29))^2),0)/(($F30-2*$F31)*$O$2)*1000</f>
        <v>1.670769143523926</v>
      </c>
      <c r="R62" s="19">
        <f ca="1">MAX(L62-$Z30*(1-((0.48*$Z29+L64)/(0.48*$Z29))^2),0)/(($F30-2*$F31)*$O$2)*1000</f>
        <v>0</v>
      </c>
      <c r="S62" s="19">
        <f ca="1">MAX(M62-$Z30*(1-((0.48*$Z29+M64)/(0.48*$Z29))^2),0)/(($F30-2*$F31)*$O$2)*1000</f>
        <v>1.9133853091717778</v>
      </c>
      <c r="T62" s="19">
        <f ca="1">MAX(N62-$Z30*(1-((0.48*$Z29+N64)/(0.48*$Z29))^2),0)/(($F30-2*$F31)*$O$2)*1000</f>
        <v>4.3868469888381911</v>
      </c>
      <c r="U62" s="17">
        <f ca="1">MAX(P62:T62)</f>
        <v>4.3868469888381911</v>
      </c>
      <c r="V62" s="47">
        <v>12.56</v>
      </c>
      <c r="W62" s="8">
        <f>2*V62*$O$2/10</f>
        <v>982.95652173913061</v>
      </c>
      <c r="X62" s="4">
        <f>W62*(F30-2*F31)/200</f>
        <v>108.12521739130436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46.378312499999993</v>
      </c>
      <c r="F63" s="18">
        <f t="shared" ca="1" si="24"/>
        <v>62.223168749999999</v>
      </c>
      <c r="G63" s="18">
        <f t="shared" ca="1" si="24"/>
        <v>0.61176874999999953</v>
      </c>
      <c r="H63" s="4">
        <f t="shared" ca="1" si="24"/>
        <v>43.304662499999999</v>
      </c>
      <c r="I63" s="4">
        <f t="shared" ca="1" si="24"/>
        <v>19.530275000000003</v>
      </c>
      <c r="J63" s="4" t="str">
        <f>INDEX($O$327:$O$338,MATCH(A64,$L$327:$L$338,-1),1)</f>
        <v>---</v>
      </c>
      <c r="K63" s="17">
        <f ca="1">MAX(ABS(F63),J63)</f>
        <v>62.223168749999999</v>
      </c>
      <c r="L63" s="17">
        <f ca="1">MAX(ABS(G63),J63)</f>
        <v>0.61176874999999953</v>
      </c>
      <c r="M63" s="17">
        <f ca="1">MAX(ABS(H63),IF(J63="---",0,0.3*J63))</f>
        <v>43.304662499999999</v>
      </c>
      <c r="N63" s="17">
        <f ca="1">MAX(ABS(I63),IF(J63="---",0,0.3*J63))</f>
        <v>19.530275000000003</v>
      </c>
      <c r="O63" s="6" t="s">
        <v>75</v>
      </c>
      <c r="P63" s="19">
        <f ca="1">MAX(E63-$Z31*(1-((0.48*$Z29+E64)/(0.48*$Z29))^2),0)/(($F29-2*$F31)*$O$2)*1000</f>
        <v>0.50047067327289296</v>
      </c>
      <c r="Q63" s="19">
        <f ca="1">MAX(K63-$Z31*(1-((0.48*$Z29+K64)/(0.48*$Z29))^2),0)/(($F29-2*$F31)*$O$2)*1000</f>
        <v>1.27832218401981</v>
      </c>
      <c r="R63" s="19">
        <f ca="1">MAX(L63-$Z31*(1-((0.48*$Z29+L64)/(0.48*$Z29))^2),0)/(($F29-2*$F31)*$O$2)*1000</f>
        <v>0</v>
      </c>
      <c r="S63" s="19">
        <f ca="1">MAX(M63-$Z31*(1-((0.48*$Z29+M64)/(0.48*$Z29))^2),0)/(($F29-2*$F31)*$O$2)*1000</f>
        <v>1.0892306756344594</v>
      </c>
      <c r="T63" s="19">
        <f ca="1">MAX(N63-$Z31*(1-((0.48*$Z29+N64)/(0.48*$Z29))^2),0)/(($F29-2*$F31)*$O$2)*1000</f>
        <v>0</v>
      </c>
      <c r="U63" s="17">
        <f ca="1">MAX(P63:T63)</f>
        <v>1.27832218401981</v>
      </c>
      <c r="V63" s="47">
        <v>10.3</v>
      </c>
      <c r="W63" s="8">
        <f>2*V63*$O$2/10</f>
        <v>806.08695652173924</v>
      </c>
      <c r="X63" s="4">
        <f>W63*(F29-2*F31)/200</f>
        <v>249.88695652173917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-101.42</v>
      </c>
      <c r="F64" s="8">
        <f ca="1">O52</f>
        <v>-92.144199999999984</v>
      </c>
      <c r="G64" s="8">
        <f ca="1">P52</f>
        <v>-52.815799999999989</v>
      </c>
      <c r="H64" s="8">
        <f ca="1">Q52</f>
        <v>-49.068699999999993</v>
      </c>
      <c r="I64" s="8">
        <f ca="1">R52</f>
        <v>-95.891299999999987</v>
      </c>
      <c r="K64" s="17">
        <f ca="1">F64</f>
        <v>-92.144199999999984</v>
      </c>
      <c r="L64" s="17">
        <f ca="1">G64</f>
        <v>-52.815799999999989</v>
      </c>
      <c r="M64" s="17">
        <f ca="1">H64</f>
        <v>-49.068699999999993</v>
      </c>
      <c r="N64" s="17">
        <f ca="1">I64</f>
        <v>-95.891299999999987</v>
      </c>
    </row>
    <row r="65" spans="1:27" x14ac:dyDescent="0.2">
      <c r="D65" s="7" t="s">
        <v>76</v>
      </c>
      <c r="E65" s="4">
        <f ca="1">($Z30+$X62)*(1-ABS((0.48*$Z29+E64)/(0.48*$Z29+$W62))^(1+1/(1+$W62/$Z29)))</f>
        <v>139.64345053643353</v>
      </c>
      <c r="K65" s="4">
        <f ca="1">($Z30+$X62)*(1-ABS((0.48*$Z29+K64)/(0.48*$Z29+$W62))^(1+1/(1+$W62/$Z29)))</f>
        <v>138.71529332515954</v>
      </c>
      <c r="L65" s="4">
        <f ca="1">($Z30+$X62)*(1-ABS((0.48*$Z29+L64)/(0.48*$Z29+$W62))^(1+1/(1+$W62/$Z29)))</f>
        <v>134.7261529472008</v>
      </c>
      <c r="M65" s="4">
        <f ca="1">($Z30+$X62)*(1-ABS((0.48*$Z29+M64)/(0.48*$Z29+$W62))^(1+1/(1+$W62/$Z29)))</f>
        <v>134.34154601234505</v>
      </c>
      <c r="N65" s="4">
        <f ca="1">($Z30+$X62)*(1-ABS((0.48*$Z29+N64)/(0.48*$Z29+$W62))^(1+1/(1+$W62/$Z29)))</f>
        <v>139.09082169464435</v>
      </c>
    </row>
    <row r="66" spans="1:27" x14ac:dyDescent="0.2">
      <c r="D66" s="7" t="s">
        <v>77</v>
      </c>
      <c r="E66" s="4">
        <f ca="1">($Z31+$X63)*(1-ABS((0.48*$Z29+E64)/(0.48*$Z29+$W63))^(1+1/(1+$W63/$Z29)))</f>
        <v>302.8575436965707</v>
      </c>
      <c r="K66" s="4">
        <f ca="1">($Z31+$X63)*(1-ABS((0.48*$Z29+K64)/(0.48*$Z29+$W63))^(1+1/(1+$W63/$Z29)))</f>
        <v>300.39037124960311</v>
      </c>
      <c r="L66" s="4">
        <f ca="1">($Z31+$X63)*(1-ABS((0.48*$Z29+L64)/(0.48*$Z29+$W63))^(1+1/(1+$W63/$Z29)))</f>
        <v>289.77992130592457</v>
      </c>
      <c r="M66" s="4">
        <f ca="1">($Z31+$X63)*(1-ABS((0.48*$Z29+M64)/(0.48*$Z29+$W63))^(1+1/(1+$W63/$Z29)))</f>
        <v>288.75636433235752</v>
      </c>
      <c r="N66" s="4">
        <f ca="1">($Z31+$X63)*(1-ABS((0.48*$Z29+N64)/(0.48*$Z29+$W63))^(1+1/(1+$W63/$Z29)))</f>
        <v>301.38865126406648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0.11078623884386615</v>
      </c>
      <c r="K67" s="3">
        <f ca="1">ABS(K62/K65)^1.5+ABS(K63/K66)^1.5</f>
        <v>0.18379462241901384</v>
      </c>
      <c r="L67" s="3">
        <f ca="1">ABS(L62/L65)^1.5+ABS(L63/L66)^1.5</f>
        <v>1.5477644723596378E-4</v>
      </c>
      <c r="M67" s="3">
        <f ca="1">ABS(M62/M65)^1.5+ABS(M63/M66)^1.5</f>
        <v>0.1322014151307862</v>
      </c>
      <c r="N67" s="3">
        <f ca="1">ABS(N62/N65)^1.5+ABS(N63/N66)^1.5</f>
        <v>0.24288556277661008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16.751312500000001</v>
      </c>
      <c r="F70" s="4">
        <f t="shared" ref="F70:I71" ca="1" si="25">O55</f>
        <v>22.900940624999997</v>
      </c>
      <c r="G70" s="4">
        <f t="shared" ca="1" si="25"/>
        <v>1.2412468749999999</v>
      </c>
      <c r="H70" s="18">
        <f t="shared" ca="1" si="25"/>
        <v>-17.592800000000004</v>
      </c>
      <c r="I70" s="18">
        <f t="shared" ca="1" si="25"/>
        <v>41.734987500000003</v>
      </c>
      <c r="J70" s="4">
        <f>INDEX($N$327:$N$338,MATCH(A64,$L$327:$L$338,-1)+1,1)</f>
        <v>106.67280000000001</v>
      </c>
      <c r="K70" s="17">
        <f ca="1">MAX(ABS(F70),IF(J70="---",0,0.3*J70))</f>
        <v>32.001840000000001</v>
      </c>
      <c r="L70" s="17">
        <f ca="1">MAX(ABS(G70),IF(J70="---",0,0.3*J70))</f>
        <v>32.001840000000001</v>
      </c>
      <c r="M70" s="17">
        <f ca="1">MAX(ABS(H70),J70)</f>
        <v>106.67280000000001</v>
      </c>
      <c r="N70" s="17">
        <f ca="1">MAX(ABS(I70),J70)</f>
        <v>106.67280000000001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0.88511055996777699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3.0125362418647783</v>
      </c>
      <c r="U70" s="17">
        <f ca="1">MAX(P70:T70)</f>
        <v>3.0125362418647783</v>
      </c>
      <c r="V70" s="47">
        <v>12.56</v>
      </c>
      <c r="W70" s="8">
        <f>2*V70*$O$2/10</f>
        <v>982.95652173913061</v>
      </c>
      <c r="X70" s="4">
        <f>W70*(F30-2*F31)/200</f>
        <v>108.12521739130436</v>
      </c>
    </row>
    <row r="71" spans="1:27" x14ac:dyDescent="0.2">
      <c r="D71" s="1" t="s">
        <v>55</v>
      </c>
      <c r="E71" s="17">
        <f ca="1">E56</f>
        <v>-30.466312499999997</v>
      </c>
      <c r="F71" s="18">
        <f t="shared" ca="1" si="25"/>
        <v>-19.555843749999998</v>
      </c>
      <c r="G71" s="18">
        <f t="shared" ca="1" si="25"/>
        <v>-28.569093749999997</v>
      </c>
      <c r="H71" s="4">
        <f t="shared" ca="1" si="25"/>
        <v>-22.662706249999996</v>
      </c>
      <c r="I71" s="4">
        <f t="shared" ca="1" si="25"/>
        <v>-25.462231249999999</v>
      </c>
      <c r="J71" s="4">
        <f>INDEX($O$327:$O$338,MATCH(A64,$L$327:$L$338,-1)+1,1)</f>
        <v>85.919600000000003</v>
      </c>
      <c r="K71" s="17">
        <f ca="1">MAX(ABS(F71),J71)</f>
        <v>85.919600000000003</v>
      </c>
      <c r="L71" s="17">
        <f ca="1">MAX(ABS(G71),J71)</f>
        <v>85.919600000000003</v>
      </c>
      <c r="M71" s="17">
        <f ca="1">MAX(ABS(H71),IF(J71="---",0,0.3*J71))</f>
        <v>25.775880000000001</v>
      </c>
      <c r="N71" s="17">
        <f ca="1">MAX(ABS(I71),IF(J71="---",0,0.3*J71))</f>
        <v>25.775880000000001</v>
      </c>
      <c r="O71" s="6" t="s">
        <v>75</v>
      </c>
      <c r="P71" s="19">
        <f ca="1">MAX(E71-$Z31*(1-((0.48*$Z29+E72)/(0.48*$Z29))^2),0)/(($F29-2*$F31)*$O$2)*1000</f>
        <v>0</v>
      </c>
      <c r="Q71" s="19">
        <f ca="1">MAX(F71-$Z31*(1-((0.48*$Z29+F72)/(0.48*$Z29))^2),0)/(($F29-2*$F31)*$O$2)*1000</f>
        <v>0</v>
      </c>
      <c r="R71" s="19">
        <f ca="1">MAX(G71-$Z31*(1-((0.48*$Z29+G72)/(0.48*$Z29))^2),0)/(($F29-2*$F31)*$O$2)*1000</f>
        <v>0</v>
      </c>
      <c r="S71" s="19">
        <f ca="1">MAX(H71-$Z31*(1-((0.48*$Z29+H72)/(0.48*$Z29))^2),0)/(($F29-2*$F31)*$O$2)*1000</f>
        <v>0</v>
      </c>
      <c r="T71" s="19">
        <f ca="1">MAX(I71-$Z31*(1-((0.48*$Z29+I72)/(0.48*$Z29))^2),0)/(($F29-2*$F31)*$O$2)*1000</f>
        <v>0</v>
      </c>
      <c r="U71" s="17">
        <f ca="1">MAX(P71:T71)</f>
        <v>0</v>
      </c>
      <c r="V71" s="47">
        <v>10.3</v>
      </c>
      <c r="W71" s="8">
        <f>2*V71*$O$2/10</f>
        <v>806.08695652173924</v>
      </c>
      <c r="X71" s="4">
        <f>W71*(F29-2*F31)/200</f>
        <v>249.88695652173917</v>
      </c>
    </row>
    <row r="72" spans="1:27" x14ac:dyDescent="0.2">
      <c r="D72" s="1" t="s">
        <v>12</v>
      </c>
      <c r="E72" s="20">
        <f ca="1">E59</f>
        <v>-119.16500000000001</v>
      </c>
      <c r="F72" s="8">
        <f ca="1">O59</f>
        <v>-105.79419999999999</v>
      </c>
      <c r="G72" s="8">
        <f ca="1">P59</f>
        <v>-66.465800000000002</v>
      </c>
      <c r="H72" s="8">
        <f ca="1">Q59</f>
        <v>-62.718699999999998</v>
      </c>
      <c r="I72" s="8">
        <f ca="1">R59</f>
        <v>-109.54129999999999</v>
      </c>
      <c r="K72" s="17">
        <f ca="1">F72</f>
        <v>-105.79419999999999</v>
      </c>
      <c r="L72" s="17">
        <f ca="1">G72</f>
        <v>-66.465800000000002</v>
      </c>
      <c r="M72" s="17">
        <f ca="1">H72</f>
        <v>-62.718699999999998</v>
      </c>
      <c r="N72" s="17">
        <f ca="1">I72</f>
        <v>-109.54129999999999</v>
      </c>
    </row>
    <row r="73" spans="1:27" x14ac:dyDescent="0.2">
      <c r="D73" s="7" t="s">
        <v>76</v>
      </c>
      <c r="E73" s="4">
        <f ca="1">($Z30+$X70)*(1-ABS((0.48*$Z29+E72)/(0.48*$Z29+$W70))^(1+1/(1+$W70/$Z29)))</f>
        <v>141.40549073592226</v>
      </c>
      <c r="K73" s="4">
        <f ca="1">($Z30+$X70)*(1-ABS((0.48*$Z29+K72)/(0.48*$Z29+$W70))^(1+1/(1+$W70/$Z29)))</f>
        <v>140.07945508257657</v>
      </c>
      <c r="L73" s="4">
        <f ca="1">($Z30+$X70)*(1-ABS((0.48*$Z29+L72)/(0.48*$Z29+$W70))^(1+1/(1+$W70/$Z29)))</f>
        <v>136.12054724269237</v>
      </c>
      <c r="M73" s="4">
        <f ca="1">($Z30+$X70)*(1-ABS((0.48*$Z29+M72)/(0.48*$Z29+$W70))^(1+1/(1+$W70/$Z29)))</f>
        <v>135.7388094368296</v>
      </c>
      <c r="N73" s="4">
        <f ca="1">($Z30+$X70)*(1-ABS((0.48*$Z29+N72)/(0.48*$Z29+$W70))^(1+1/(1+$W70/$Z29)))</f>
        <v>140.45209147257671</v>
      </c>
    </row>
    <row r="74" spans="1:27" x14ac:dyDescent="0.2">
      <c r="D74" s="7" t="s">
        <v>77</v>
      </c>
      <c r="E74" s="4">
        <f ca="1">($Z31+$X71)*(1-ABS((0.48*$Z29+E72)/(0.48*$Z29+$W71))^(1+1/(1+$W71/$Z29)))</f>
        <v>307.5396153536044</v>
      </c>
      <c r="K74" s="4">
        <f ca="1">($Z31+$X71)*(1-ABS((0.48*$Z29+K72)/(0.48*$Z29+$W71))^(1+1/(1+$W71/$Z29)))</f>
        <v>304.01629564987388</v>
      </c>
      <c r="L74" s="4">
        <f ca="1">($Z31+$X71)*(1-ABS((0.48*$Z29+L72)/(0.48*$Z29+$W71))^(1+1/(1+$W71/$Z29)))</f>
        <v>293.49000560247998</v>
      </c>
      <c r="M74" s="4">
        <f ca="1">($Z31+$X71)*(1-ABS((0.48*$Z29+M72)/(0.48*$Z29+$W71))^(1+1/(1+$W71/$Z29)))</f>
        <v>292.47444003808471</v>
      </c>
      <c r="N74" s="4">
        <f ca="1">($Z31+$X71)*(1-ABS((0.48*$Z29+N72)/(0.48*$Z29+$W71))^(1+1/(1+$W71/$Z29)))</f>
        <v>305.00652965091257</v>
      </c>
    </row>
    <row r="75" spans="1:27" x14ac:dyDescent="0.2">
      <c r="A75" t="str">
        <f ca="1">IF(MAX(E75:N75)&gt;1,"non verificato","verificato")</f>
        <v>verificato</v>
      </c>
      <c r="D75" s="7" t="s">
        <v>78</v>
      </c>
      <c r="E75" s="3">
        <f ca="1">ABS(E70/E73)^1.5+ABS(E71/E74)^1.5</f>
        <v>7.1953263873861223E-2</v>
      </c>
      <c r="K75" s="3">
        <f ca="1">ABS(K70/K73)^1.5+ABS(K71/K74)^1.5</f>
        <v>0.25943709340752674</v>
      </c>
      <c r="L75" s="3">
        <f ca="1">ABS(L70/L73)^1.5+ABS(L71/L74)^1.5</f>
        <v>0.27239018807251675</v>
      </c>
      <c r="M75" s="3">
        <f ca="1">ABS(M70/M73)^1.5+ABS(M71/M74)^1.5</f>
        <v>0.72282884632257349</v>
      </c>
      <c r="N75" s="3">
        <f ca="1">ABS(N70/N73)^1.5+ABS(N71/N74)^1.5</f>
        <v>0.686460917743138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6</v>
      </c>
      <c r="D78" t="s">
        <v>22</v>
      </c>
      <c r="E78" s="1" t="s">
        <v>23</v>
      </c>
      <c r="F78" s="44">
        <v>70</v>
      </c>
      <c r="G78" t="s">
        <v>24</v>
      </c>
      <c r="H78" t="s">
        <v>25</v>
      </c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30</v>
      </c>
      <c r="G79" t="s">
        <v>24</v>
      </c>
      <c r="H79" t="s">
        <v>33</v>
      </c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107.1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t="s">
        <v>39</v>
      </c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249.9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6">INDEX(O$4:O$27,$W78,1)</f>
        <v>-17.782</v>
      </c>
      <c r="F83" s="4">
        <f t="shared" ca="1" si="26"/>
        <v>-12.653</v>
      </c>
      <c r="G83" s="4">
        <f t="shared" ca="1" si="26"/>
        <v>-1.046</v>
      </c>
      <c r="H83" s="4">
        <f t="shared" ca="1" si="26"/>
        <v>54.982999999999997</v>
      </c>
      <c r="I83" s="4">
        <f t="shared" ca="1" si="26"/>
        <v>3.8079999999999998</v>
      </c>
      <c r="J83" s="4">
        <f t="shared" ca="1" si="26"/>
        <v>8.7029999999999994</v>
      </c>
    </row>
    <row r="84" spans="1:28" x14ac:dyDescent="0.2">
      <c r="D84" s="1" t="s">
        <v>55</v>
      </c>
      <c r="E84" s="4">
        <f t="shared" ref="E84:J84" ca="1" si="27">INDEX(E$4:E$27,$W78,1)</f>
        <v>26.314</v>
      </c>
      <c r="F84" s="4">
        <f t="shared" ca="1" si="27"/>
        <v>25.219000000000001</v>
      </c>
      <c r="G84" s="4">
        <f t="shared" ca="1" si="27"/>
        <v>78.866</v>
      </c>
      <c r="H84" s="4">
        <f t="shared" ca="1" si="27"/>
        <v>0.17</v>
      </c>
      <c r="I84" s="4">
        <f t="shared" ca="1" si="27"/>
        <v>2.9420000000000002</v>
      </c>
      <c r="J84" s="4">
        <f t="shared" ca="1" si="27"/>
        <v>6.7249999999999996</v>
      </c>
    </row>
    <row r="85" spans="1:28" x14ac:dyDescent="0.2">
      <c r="D85" s="1" t="s">
        <v>56</v>
      </c>
      <c r="E85" s="4">
        <f t="shared" ref="E85:J85" ca="1" si="28">INDEX(O$4:O$27,$W78+2,1)</f>
        <v>-11.186999999999999</v>
      </c>
      <c r="F85" s="4">
        <f t="shared" ca="1" si="28"/>
        <v>-7.968</v>
      </c>
      <c r="G85" s="4">
        <f t="shared" ca="1" si="28"/>
        <v>-0.629</v>
      </c>
      <c r="H85" s="4">
        <f t="shared" ca="1" si="28"/>
        <v>33.146999999999998</v>
      </c>
      <c r="I85" s="4">
        <f t="shared" ca="1" si="28"/>
        <v>2.2909999999999999</v>
      </c>
      <c r="J85" s="4">
        <f t="shared" ca="1" si="28"/>
        <v>5.2370000000000001</v>
      </c>
    </row>
    <row r="86" spans="1:28" x14ac:dyDescent="0.2">
      <c r="D86" s="1" t="s">
        <v>57</v>
      </c>
      <c r="E86" s="4">
        <f t="shared" ref="E86:J86" ca="1" si="29">INDEX(E$4:E$27,$W78+2,1)</f>
        <v>16.681000000000001</v>
      </c>
      <c r="F86" s="4">
        <f t="shared" ca="1" si="29"/>
        <v>15.911</v>
      </c>
      <c r="G86" s="4">
        <f t="shared" ca="1" si="29"/>
        <v>37.414000000000001</v>
      </c>
      <c r="H86" s="4">
        <f t="shared" ca="1" si="29"/>
        <v>7.1999999999999995E-2</v>
      </c>
      <c r="I86" s="4">
        <f t="shared" ca="1" si="29"/>
        <v>1.431</v>
      </c>
      <c r="J86" s="4">
        <f t="shared" ca="1" si="29"/>
        <v>3.27</v>
      </c>
      <c r="M86" t="s">
        <v>58</v>
      </c>
    </row>
    <row r="87" spans="1:28" x14ac:dyDescent="0.2">
      <c r="D87" s="1" t="s">
        <v>12</v>
      </c>
      <c r="E87" s="4">
        <f t="shared" ref="E87:J87" ca="1" si="30">INDEX(Y$4:Y$27,$W78+3,1)</f>
        <v>-215.14000000000001</v>
      </c>
      <c r="F87" s="4">
        <f t="shared" ca="1" si="30"/>
        <v>-169.30099999999999</v>
      </c>
      <c r="G87" s="4">
        <f t="shared" ca="1" si="30"/>
        <v>-47.506999999999998</v>
      </c>
      <c r="H87" s="4">
        <f t="shared" ca="1" si="30"/>
        <v>55.448</v>
      </c>
      <c r="I87" s="4">
        <f t="shared" ca="1" si="30"/>
        <v>1.8470000000000002</v>
      </c>
      <c r="J87" s="4">
        <f t="shared" ca="1" si="30"/>
        <v>4.22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1">INDEX(O$4:O$27,$W78+1,1)</f>
        <v>18.015999999999998</v>
      </c>
      <c r="F90" s="4">
        <f t="shared" ca="1" si="31"/>
        <v>12.843</v>
      </c>
      <c r="G90" s="4">
        <f t="shared" ca="1" si="31"/>
        <v>0.96799999999999997</v>
      </c>
      <c r="H90" s="4">
        <f t="shared" ca="1" si="31"/>
        <v>-51.088999999999999</v>
      </c>
      <c r="I90" s="4">
        <f t="shared" ca="1" si="31"/>
        <v>-3.5249999999999999</v>
      </c>
      <c r="J90" s="4">
        <f t="shared" ca="1" si="31"/>
        <v>-8.0559999999999992</v>
      </c>
    </row>
    <row r="91" spans="1:28" x14ac:dyDescent="0.2">
      <c r="D91" s="1" t="s">
        <v>55</v>
      </c>
      <c r="E91" s="4">
        <f t="shared" ref="E91:J91" ca="1" si="32">INDEX(E$4:E$27,$W78+1,1)</f>
        <v>-27.067</v>
      </c>
      <c r="F91" s="4">
        <f t="shared" ca="1" si="32"/>
        <v>-25.695</v>
      </c>
      <c r="G91" s="4">
        <f t="shared" ca="1" si="32"/>
        <v>-40.857999999999997</v>
      </c>
      <c r="H91" s="4">
        <f t="shared" ca="1" si="32"/>
        <v>-6.0999999999999999E-2</v>
      </c>
      <c r="I91" s="4">
        <f t="shared" ca="1" si="32"/>
        <v>-1.6359999999999999</v>
      </c>
      <c r="J91" s="4">
        <f t="shared" ca="1" si="32"/>
        <v>-3.74</v>
      </c>
    </row>
    <row r="92" spans="1:28" x14ac:dyDescent="0.2">
      <c r="D92" s="1" t="s">
        <v>56</v>
      </c>
      <c r="E92" s="4">
        <f ca="1">E85</f>
        <v>-11.186999999999999</v>
      </c>
      <c r="F92" s="4">
        <f t="shared" ref="F92:J94" ca="1" si="33">F85</f>
        <v>-7.968</v>
      </c>
      <c r="G92" s="4">
        <f t="shared" ca="1" si="33"/>
        <v>-0.629</v>
      </c>
      <c r="H92" s="4">
        <f t="shared" ca="1" si="33"/>
        <v>33.146999999999998</v>
      </c>
      <c r="I92" s="4">
        <f t="shared" ca="1" si="33"/>
        <v>2.2909999999999999</v>
      </c>
      <c r="J92" s="4">
        <f t="shared" ca="1" si="33"/>
        <v>5.2370000000000001</v>
      </c>
    </row>
    <row r="93" spans="1:28" x14ac:dyDescent="0.2">
      <c r="D93" s="1" t="s">
        <v>57</v>
      </c>
      <c r="E93" s="4">
        <f ca="1">E86</f>
        <v>16.681000000000001</v>
      </c>
      <c r="F93" s="4">
        <f t="shared" ca="1" si="33"/>
        <v>15.911</v>
      </c>
      <c r="G93" s="4">
        <f t="shared" ca="1" si="33"/>
        <v>37.414000000000001</v>
      </c>
      <c r="H93" s="4">
        <f t="shared" ca="1" si="33"/>
        <v>7.1999999999999995E-2</v>
      </c>
      <c r="I93" s="4">
        <f t="shared" ca="1" si="33"/>
        <v>1.431</v>
      </c>
      <c r="J93" s="4">
        <f t="shared" ca="1" si="33"/>
        <v>3.27</v>
      </c>
    </row>
    <row r="94" spans="1:28" x14ac:dyDescent="0.2">
      <c r="D94" s="1" t="s">
        <v>12</v>
      </c>
      <c r="E94" s="4">
        <f ca="1">E87</f>
        <v>-215.14000000000001</v>
      </c>
      <c r="F94" s="4">
        <f t="shared" ca="1" si="33"/>
        <v>-169.30099999999999</v>
      </c>
      <c r="G94" s="4">
        <f t="shared" ca="1" si="33"/>
        <v>-47.506999999999998</v>
      </c>
      <c r="H94" s="4">
        <f t="shared" ca="1" si="33"/>
        <v>55.448</v>
      </c>
      <c r="I94" s="4">
        <f t="shared" ca="1" si="33"/>
        <v>1.8470000000000002</v>
      </c>
      <c r="J94" s="4">
        <f t="shared" ca="1" si="33"/>
        <v>4.22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4">E83-(E83-E90)/$M80*$M78</f>
        <v>-14.4259375</v>
      </c>
      <c r="F97" s="14">
        <f t="shared" ca="1" si="34"/>
        <v>-10.26275</v>
      </c>
      <c r="G97" s="14">
        <f t="shared" ca="1" si="34"/>
        <v>-0.85718749999999999</v>
      </c>
      <c r="H97" s="14">
        <f t="shared" ca="1" si="34"/>
        <v>45.038749999999993</v>
      </c>
      <c r="I97" s="14">
        <f t="shared" ca="1" si="34"/>
        <v>3.12053125</v>
      </c>
      <c r="J97" s="14">
        <f t="shared" ca="1" si="34"/>
        <v>7.1318437499999998</v>
      </c>
      <c r="K97" s="14">
        <f ca="1">(ABS(G97)+ABS(I97))*SIGN(G97)</f>
        <v>-3.9777187500000002</v>
      </c>
      <c r="L97" s="14">
        <f ca="1">(ABS(H97)+ABS(J97))*SIGN(H97)</f>
        <v>52.170593749999995</v>
      </c>
      <c r="M97" s="14">
        <f ca="1">(ABS(K97)+0.3*ABS(L97))*SIGN(K97)</f>
        <v>-19.628896874999999</v>
      </c>
      <c r="N97" s="14">
        <f ca="1">(ABS(L97)+0.3*ABS(K97))*SIGN(L97)</f>
        <v>53.363909374999992</v>
      </c>
      <c r="O97" s="14">
        <f ca="1">F97+M97</f>
        <v>-29.891646874999999</v>
      </c>
      <c r="P97" s="14">
        <f ca="1">F97-M97</f>
        <v>9.3661468749999983</v>
      </c>
      <c r="Q97" s="14">
        <f ca="1">F97+N97</f>
        <v>43.101159374999995</v>
      </c>
      <c r="R97" s="14">
        <f ca="1">F97-N97</f>
        <v>-63.626659374999988</v>
      </c>
      <c r="AB97"/>
    </row>
    <row r="98" spans="1:28" s="10" customFormat="1" x14ac:dyDescent="0.2">
      <c r="D98" s="12" t="s">
        <v>55</v>
      </c>
      <c r="E98" s="14">
        <f t="shared" ref="E98:J98" ca="1" si="35">E84-(E84-E91)/$M80*$M78</f>
        <v>21.309531249999999</v>
      </c>
      <c r="F98" s="14">
        <f t="shared" ca="1" si="35"/>
        <v>20.445812500000002</v>
      </c>
      <c r="G98" s="14">
        <f t="shared" ca="1" si="35"/>
        <v>67.641874999999999</v>
      </c>
      <c r="H98" s="14">
        <f t="shared" ca="1" si="35"/>
        <v>0.14834375</v>
      </c>
      <c r="I98" s="14">
        <f t="shared" ca="1" si="35"/>
        <v>2.5128124999999999</v>
      </c>
      <c r="J98" s="14">
        <f t="shared" ca="1" si="35"/>
        <v>5.7439062499999993</v>
      </c>
      <c r="K98" s="14">
        <f t="shared" ref="K98:L101" ca="1" si="36">(ABS(G98)+ABS(I98))*SIGN(G98)</f>
        <v>70.154687499999994</v>
      </c>
      <c r="L98" s="14">
        <f t="shared" ca="1" si="36"/>
        <v>5.8922499999999989</v>
      </c>
      <c r="M98" s="14">
        <f ca="1">(ABS(K98)+0.3*ABS(L98))*SIGN(K98)</f>
        <v>71.922362499999991</v>
      </c>
      <c r="N98" s="14">
        <f ca="1">(ABS(L98)+0.3*ABS(K98))*SIGN(L98)</f>
        <v>26.938656249999994</v>
      </c>
      <c r="O98" s="14">
        <f ca="1">F98+M98</f>
        <v>92.368174999999994</v>
      </c>
      <c r="P98" s="14">
        <f ca="1">F98-M98</f>
        <v>-51.476549999999989</v>
      </c>
      <c r="Q98" s="14">
        <f ca="1">F98+N98</f>
        <v>47.384468749999996</v>
      </c>
      <c r="R98" s="14">
        <f ca="1">F98-N98</f>
        <v>-6.4928437499999916</v>
      </c>
      <c r="AB98"/>
    </row>
    <row r="99" spans="1:28" s="10" customFormat="1" x14ac:dyDescent="0.2">
      <c r="D99" s="12" t="s">
        <v>56</v>
      </c>
      <c r="E99" s="14">
        <f t="shared" ref="E99:J101" ca="1" si="37">E85</f>
        <v>-11.186999999999999</v>
      </c>
      <c r="F99" s="14">
        <f t="shared" ca="1" si="37"/>
        <v>-7.968</v>
      </c>
      <c r="G99" s="14">
        <f t="shared" ca="1" si="37"/>
        <v>-0.629</v>
      </c>
      <c r="H99" s="14">
        <f t="shared" ca="1" si="37"/>
        <v>33.146999999999998</v>
      </c>
      <c r="I99" s="14">
        <f t="shared" ca="1" si="37"/>
        <v>2.2909999999999999</v>
      </c>
      <c r="J99" s="14">
        <f t="shared" ca="1" si="37"/>
        <v>5.2370000000000001</v>
      </c>
      <c r="K99" s="14">
        <f t="shared" ca="1" si="36"/>
        <v>-2.92</v>
      </c>
      <c r="L99" s="14">
        <f t="shared" ca="1" si="36"/>
        <v>38.384</v>
      </c>
      <c r="M99" s="14">
        <f ca="1">(ABS(K99)+0.3*ABS(L99))*SIGN(K99)</f>
        <v>-14.4352</v>
      </c>
      <c r="N99" s="14">
        <f ca="1">(ABS(L99)+0.3*ABS(K99))*SIGN(L99)</f>
        <v>39.26</v>
      </c>
      <c r="O99" s="14">
        <f ca="1">F99+M99</f>
        <v>-22.403199999999998</v>
      </c>
      <c r="P99" s="14">
        <f ca="1">F99-M99</f>
        <v>6.4672000000000001</v>
      </c>
      <c r="Q99" s="14">
        <f ca="1">F99+N99</f>
        <v>31.291999999999998</v>
      </c>
      <c r="R99" s="14">
        <f ca="1">F99-N99</f>
        <v>-47.227999999999994</v>
      </c>
      <c r="AB99"/>
    </row>
    <row r="100" spans="1:28" s="10" customFormat="1" x14ac:dyDescent="0.2">
      <c r="D100" s="12" t="s">
        <v>57</v>
      </c>
      <c r="E100" s="14">
        <f t="shared" ca="1" si="37"/>
        <v>16.681000000000001</v>
      </c>
      <c r="F100" s="14">
        <f t="shared" ca="1" si="37"/>
        <v>15.911</v>
      </c>
      <c r="G100" s="14">
        <f t="shared" ca="1" si="37"/>
        <v>37.414000000000001</v>
      </c>
      <c r="H100" s="14">
        <f t="shared" ca="1" si="37"/>
        <v>7.1999999999999995E-2</v>
      </c>
      <c r="I100" s="14">
        <f t="shared" ca="1" si="37"/>
        <v>1.431</v>
      </c>
      <c r="J100" s="14">
        <f t="shared" ca="1" si="37"/>
        <v>3.27</v>
      </c>
      <c r="K100" s="14">
        <f t="shared" ca="1" si="36"/>
        <v>38.844999999999999</v>
      </c>
      <c r="L100" s="14">
        <f t="shared" ca="1" si="36"/>
        <v>3.3420000000000001</v>
      </c>
      <c r="M100" s="14">
        <f ca="1">(ABS(K100)+0.3*ABS(L100))*SIGN(K100)</f>
        <v>39.8476</v>
      </c>
      <c r="N100" s="14">
        <f ca="1">(ABS(L100)+0.3*ABS(K100))*SIGN(L100)</f>
        <v>14.9955</v>
      </c>
      <c r="O100" s="14">
        <f ca="1">F100+M100</f>
        <v>55.758600000000001</v>
      </c>
      <c r="P100" s="14">
        <f ca="1">F100-M100</f>
        <v>-23.936599999999999</v>
      </c>
      <c r="Q100" s="14">
        <f ca="1">F100+N100</f>
        <v>30.906500000000001</v>
      </c>
      <c r="R100" s="14">
        <f ca="1">F100-N100</f>
        <v>0.91549999999999976</v>
      </c>
      <c r="AB100"/>
    </row>
    <row r="101" spans="1:28" s="10" customFormat="1" x14ac:dyDescent="0.2">
      <c r="D101" s="12" t="s">
        <v>12</v>
      </c>
      <c r="E101" s="14">
        <f ca="1">E87+K87</f>
        <v>-232.88500000000002</v>
      </c>
      <c r="F101" s="14">
        <f ca="1">F87+L87</f>
        <v>-182.95099999999999</v>
      </c>
      <c r="G101" s="14">
        <f t="shared" ca="1" si="37"/>
        <v>-47.506999999999998</v>
      </c>
      <c r="H101" s="14">
        <f t="shared" ca="1" si="37"/>
        <v>55.448</v>
      </c>
      <c r="I101" s="14">
        <f t="shared" ca="1" si="37"/>
        <v>1.8470000000000002</v>
      </c>
      <c r="J101" s="14">
        <f t="shared" ca="1" si="37"/>
        <v>4.22</v>
      </c>
      <c r="K101" s="14">
        <f t="shared" ca="1" si="36"/>
        <v>-49.353999999999999</v>
      </c>
      <c r="L101" s="14">
        <f t="shared" ca="1" si="36"/>
        <v>59.667999999999999</v>
      </c>
      <c r="M101" s="14">
        <f ca="1">(ABS(K101)+0.3*ABS(L101))*SIGN(K101)</f>
        <v>-67.254400000000004</v>
      </c>
      <c r="N101" s="14">
        <f ca="1">(ABS(L101)+0.3*ABS(K101))*SIGN(L101)</f>
        <v>74.474199999999996</v>
      </c>
      <c r="O101" s="14">
        <f ca="1">F101+M101</f>
        <v>-250.2054</v>
      </c>
      <c r="P101" s="14">
        <f ca="1">F101-M101</f>
        <v>-115.69659999999999</v>
      </c>
      <c r="Q101" s="14">
        <f ca="1">F101+N101</f>
        <v>-108.4768</v>
      </c>
      <c r="R101" s="14">
        <f ca="1">F101-N101</f>
        <v>-257.42520000000002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38">E90+(E83-E90)/$M80*$M79</f>
        <v>14.659937499999998</v>
      </c>
      <c r="F104" s="14">
        <f t="shared" ca="1" si="38"/>
        <v>10.45275</v>
      </c>
      <c r="G104" s="14">
        <f t="shared" ca="1" si="38"/>
        <v>0.77918749999999992</v>
      </c>
      <c r="H104" s="14">
        <f t="shared" ca="1" si="38"/>
        <v>-41.144750000000002</v>
      </c>
      <c r="I104" s="14">
        <f t="shared" ca="1" si="38"/>
        <v>-2.8375312499999996</v>
      </c>
      <c r="J104" s="14">
        <f t="shared" ca="1" si="38"/>
        <v>-6.4848437499999996</v>
      </c>
      <c r="K104" s="14">
        <f ca="1">(ABS(G104)+ABS(I104))*SIGN(G104)</f>
        <v>3.6167187499999995</v>
      </c>
      <c r="L104" s="14">
        <f ca="1">(ABS(H104)+ABS(J104))*SIGN(H104)</f>
        <v>-47.629593749999998</v>
      </c>
      <c r="M104" s="14">
        <f ca="1">(ABS(K104)+0.3*ABS(L104))*SIGN(K104)</f>
        <v>17.905596874999997</v>
      </c>
      <c r="N104" s="14">
        <f ca="1">(ABS(L104)+0.3*ABS(K104))*SIGN(L104)</f>
        <v>-48.714609374999995</v>
      </c>
      <c r="O104" s="14">
        <f ca="1">F104+M104</f>
        <v>28.358346874999995</v>
      </c>
      <c r="P104" s="14">
        <f ca="1">F104-M104</f>
        <v>-7.452846874999997</v>
      </c>
      <c r="Q104" s="14">
        <f ca="1">F104+N104</f>
        <v>-38.261859374999993</v>
      </c>
      <c r="R104" s="14">
        <f ca="1">F104-N104</f>
        <v>59.167359374999997</v>
      </c>
      <c r="AB104"/>
    </row>
    <row r="105" spans="1:28" s="10" customFormat="1" x14ac:dyDescent="0.2">
      <c r="D105" s="12" t="s">
        <v>55</v>
      </c>
      <c r="E105" s="14">
        <f t="shared" ref="E105:J105" ca="1" si="39">E91+(E84-E91)/$M80*$M79</f>
        <v>-22.062531249999999</v>
      </c>
      <c r="F105" s="14">
        <f t="shared" ca="1" si="39"/>
        <v>-20.921812500000001</v>
      </c>
      <c r="G105" s="14">
        <f t="shared" ca="1" si="39"/>
        <v>-29.633874999999996</v>
      </c>
      <c r="H105" s="14">
        <f t="shared" ca="1" si="39"/>
        <v>-3.9343749999999997E-2</v>
      </c>
      <c r="I105" s="14">
        <f t="shared" ca="1" si="39"/>
        <v>-1.2068124999999998</v>
      </c>
      <c r="J105" s="14">
        <f t="shared" ca="1" si="39"/>
        <v>-2.7589062500000003</v>
      </c>
      <c r="K105" s="14">
        <f t="shared" ref="K105:L108" ca="1" si="40">(ABS(G105)+ABS(I105))*SIGN(G105)</f>
        <v>-30.840687499999994</v>
      </c>
      <c r="L105" s="14">
        <f t="shared" ca="1" si="40"/>
        <v>-2.7982500000000003</v>
      </c>
      <c r="M105" s="14">
        <f ca="1">(ABS(K105)+0.3*ABS(L105))*SIGN(K105)</f>
        <v>-31.680162499999994</v>
      </c>
      <c r="N105" s="14">
        <f ca="1">(ABS(L105)+0.3*ABS(K105))*SIGN(L105)</f>
        <v>-12.05045625</v>
      </c>
      <c r="O105" s="14">
        <f ca="1">F105+M105</f>
        <v>-52.601974999999996</v>
      </c>
      <c r="P105" s="14">
        <f ca="1">F105-M105</f>
        <v>10.758349999999993</v>
      </c>
      <c r="Q105" s="14">
        <f ca="1">F105+N105</f>
        <v>-32.972268749999998</v>
      </c>
      <c r="R105" s="14">
        <f ca="1">F105-N105</f>
        <v>-8.8713562500000016</v>
      </c>
      <c r="AB105"/>
    </row>
    <row r="106" spans="1:28" s="10" customFormat="1" x14ac:dyDescent="0.2">
      <c r="D106" s="12" t="s">
        <v>56</v>
      </c>
      <c r="E106" s="14">
        <f ca="1">E99</f>
        <v>-11.186999999999999</v>
      </c>
      <c r="F106" s="14">
        <f t="shared" ref="F106:J107" ca="1" si="41">F99</f>
        <v>-7.968</v>
      </c>
      <c r="G106" s="14">
        <f t="shared" ca="1" si="41"/>
        <v>-0.629</v>
      </c>
      <c r="H106" s="14">
        <f t="shared" ca="1" si="41"/>
        <v>33.146999999999998</v>
      </c>
      <c r="I106" s="14">
        <f t="shared" ca="1" si="41"/>
        <v>2.2909999999999999</v>
      </c>
      <c r="J106" s="14">
        <f t="shared" ca="1" si="41"/>
        <v>5.2370000000000001</v>
      </c>
      <c r="K106" s="14">
        <f t="shared" ca="1" si="40"/>
        <v>-2.92</v>
      </c>
      <c r="L106" s="14">
        <f t="shared" ca="1" si="40"/>
        <v>38.384</v>
      </c>
      <c r="M106" s="14">
        <f ca="1">(ABS(K106)+0.3*ABS(L106))*SIGN(K106)</f>
        <v>-14.4352</v>
      </c>
      <c r="N106" s="14">
        <f ca="1">(ABS(L106)+0.3*ABS(K106))*SIGN(L106)</f>
        <v>39.26</v>
      </c>
      <c r="O106" s="14">
        <f ca="1">F106+M106</f>
        <v>-22.403199999999998</v>
      </c>
      <c r="P106" s="14">
        <f ca="1">F106-M106</f>
        <v>6.4672000000000001</v>
      </c>
      <c r="Q106" s="14">
        <f ca="1">F106+N106</f>
        <v>31.291999999999998</v>
      </c>
      <c r="R106" s="14">
        <f ca="1">F106-N106</f>
        <v>-47.227999999999994</v>
      </c>
      <c r="AB106"/>
    </row>
    <row r="107" spans="1:28" s="10" customFormat="1" x14ac:dyDescent="0.2">
      <c r="D107" s="12" t="s">
        <v>57</v>
      </c>
      <c r="E107" s="14">
        <f ca="1">E100</f>
        <v>16.681000000000001</v>
      </c>
      <c r="F107" s="14">
        <f t="shared" ca="1" si="41"/>
        <v>15.911</v>
      </c>
      <c r="G107" s="14">
        <f t="shared" ca="1" si="41"/>
        <v>37.414000000000001</v>
      </c>
      <c r="H107" s="14">
        <f t="shared" ca="1" si="41"/>
        <v>7.1999999999999995E-2</v>
      </c>
      <c r="I107" s="14">
        <f t="shared" ca="1" si="41"/>
        <v>1.431</v>
      </c>
      <c r="J107" s="14">
        <f t="shared" ca="1" si="41"/>
        <v>3.27</v>
      </c>
      <c r="K107" s="14">
        <f t="shared" ca="1" si="40"/>
        <v>38.844999999999999</v>
      </c>
      <c r="L107" s="14">
        <f t="shared" ca="1" si="40"/>
        <v>3.3420000000000001</v>
      </c>
      <c r="M107" s="14">
        <f ca="1">(ABS(K107)+0.3*ABS(L107))*SIGN(K107)</f>
        <v>39.8476</v>
      </c>
      <c r="N107" s="14">
        <f ca="1">(ABS(L107)+0.3*ABS(K107))*SIGN(L107)</f>
        <v>14.9955</v>
      </c>
      <c r="O107" s="14">
        <f ca="1">F107+M107</f>
        <v>55.758600000000001</v>
      </c>
      <c r="P107" s="14">
        <f ca="1">F107-M107</f>
        <v>-23.936599999999999</v>
      </c>
      <c r="Q107" s="14">
        <f ca="1">F107+N107</f>
        <v>30.906500000000001</v>
      </c>
      <c r="R107" s="14">
        <f ca="1">F107-N107</f>
        <v>0.91549999999999976</v>
      </c>
      <c r="AB107"/>
    </row>
    <row r="108" spans="1:28" s="10" customFormat="1" x14ac:dyDescent="0.2">
      <c r="D108" s="12" t="s">
        <v>12</v>
      </c>
      <c r="E108" s="14">
        <f ca="1">E94+K94</f>
        <v>-250.63000000000002</v>
      </c>
      <c r="F108" s="14">
        <f ca="1">F94+L94</f>
        <v>-196.601</v>
      </c>
      <c r="G108" s="14">
        <f ca="1">G94</f>
        <v>-47.506999999999998</v>
      </c>
      <c r="H108" s="14">
        <f ca="1">H94</f>
        <v>55.448</v>
      </c>
      <c r="I108" s="14">
        <f ca="1">I94</f>
        <v>1.8470000000000002</v>
      </c>
      <c r="J108" s="14">
        <f ca="1">J94</f>
        <v>4.22</v>
      </c>
      <c r="K108" s="14">
        <f t="shared" ca="1" si="40"/>
        <v>-49.353999999999999</v>
      </c>
      <c r="L108" s="14">
        <f t="shared" ca="1" si="40"/>
        <v>59.667999999999999</v>
      </c>
      <c r="M108" s="14">
        <f ca="1">(ABS(K108)+0.3*ABS(L108))*SIGN(K108)</f>
        <v>-67.254400000000004</v>
      </c>
      <c r="N108" s="14">
        <f ca="1">(ABS(L108)+0.3*ABS(K108))*SIGN(L108)</f>
        <v>74.474199999999996</v>
      </c>
      <c r="O108" s="14">
        <f ca="1">F108+M108</f>
        <v>-263.85540000000003</v>
      </c>
      <c r="P108" s="14">
        <f ca="1">F108-M108</f>
        <v>-129.3466</v>
      </c>
      <c r="Q108" s="14">
        <f ca="1">F108+N108</f>
        <v>-122.1268</v>
      </c>
      <c r="R108" s="14">
        <f ca="1">F108-N108</f>
        <v>-271.0752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6</v>
      </c>
      <c r="D111" s="1" t="s">
        <v>54</v>
      </c>
      <c r="E111" s="17">
        <f ca="1">E97</f>
        <v>-14.4259375</v>
      </c>
      <c r="F111" s="4">
        <f t="shared" ref="F111:I112" ca="1" si="42">O97</f>
        <v>-29.891646874999999</v>
      </c>
      <c r="G111" s="4">
        <f t="shared" ca="1" si="42"/>
        <v>9.3661468749999983</v>
      </c>
      <c r="H111" s="18">
        <f t="shared" ca="1" si="42"/>
        <v>43.101159374999995</v>
      </c>
      <c r="I111" s="18">
        <f t="shared" ca="1" si="42"/>
        <v>-63.626659374999988</v>
      </c>
      <c r="J111" s="4">
        <f>INDEX($N$327:$N$338,MATCH(A113,$L$327:$L$338,-1),1)</f>
        <v>98.467200000000005</v>
      </c>
      <c r="K111" s="17">
        <f ca="1">MAX(ABS(F111),IF(J111="---",0,0.3*J111))</f>
        <v>29.891646874999999</v>
      </c>
      <c r="L111" s="17">
        <f ca="1">MAX(ABS(G111),IF(J111="---",0,0.3*J111))</f>
        <v>29.54016</v>
      </c>
      <c r="M111" s="17">
        <f ca="1">MAX(ABS(H111),J111)</f>
        <v>98.467200000000005</v>
      </c>
      <c r="N111" s="17">
        <f ca="1">MAX(ABS(I111),J111)</f>
        <v>98.467200000000005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0</v>
      </c>
      <c r="R111" s="19">
        <f ca="1">MAX(L111-$Z79*(1-((0.48*$Z78+L113)/(0.48*$Z78))^2),0)/(($F79-2*$F80)*$O$2)*1000</f>
        <v>1.4971722957478897</v>
      </c>
      <c r="S111" s="19">
        <f ca="1">MAX(M111-$Z79*(1-((0.48*$Z78+M113)/(0.48*$Z78))^2),0)/(($F79-2*$F80)*$O$2)*1000</f>
        <v>9.6197739359932104</v>
      </c>
      <c r="T111" s="19">
        <f ca="1">MAX(N111-$Z79*(1-((0.48*$Z78+N113)/(0.48*$Z78))^2),0)/(($F79-2*$F80)*$O$2)*1000</f>
        <v>7.3569644870676081</v>
      </c>
      <c r="U111" s="17">
        <f ca="1">MAX(P111:T111)</f>
        <v>9.6197739359932104</v>
      </c>
      <c r="V111" s="47">
        <v>12.56</v>
      </c>
      <c r="W111" s="8">
        <f>2*V111*$O$2/10</f>
        <v>982.95652173913061</v>
      </c>
      <c r="X111" s="4">
        <f>W111*(F79-2*F80)/200</f>
        <v>108.12521739130436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21.309531249999999</v>
      </c>
      <c r="F112" s="18">
        <f t="shared" ca="1" si="42"/>
        <v>92.368174999999994</v>
      </c>
      <c r="G112" s="18">
        <f t="shared" ca="1" si="42"/>
        <v>-51.476549999999989</v>
      </c>
      <c r="H112" s="4">
        <f t="shared" ca="1" si="42"/>
        <v>47.384468749999996</v>
      </c>
      <c r="I112" s="4">
        <f t="shared" ca="1" si="42"/>
        <v>-6.4928437499999916</v>
      </c>
      <c r="J112" s="4">
        <f>INDEX($O$327:$O$338,MATCH(A113,$L$327:$L$338,-1),1)</f>
        <v>79.310399999999987</v>
      </c>
      <c r="K112" s="17">
        <f ca="1">MAX(ABS(F112),J112)</f>
        <v>92.368174999999994</v>
      </c>
      <c r="L112" s="17">
        <f ca="1">MAX(ABS(G112),J112)</f>
        <v>79.310399999999987</v>
      </c>
      <c r="M112" s="17">
        <f ca="1">MAX(ABS(H112),IF(J112="---",0,0.3*J112))</f>
        <v>47.384468749999996</v>
      </c>
      <c r="N112" s="17">
        <f ca="1">MAX(ABS(I112),IF(J112="---",0,0.3*J112))</f>
        <v>23.793119999999995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0.51392179684769612</v>
      </c>
      <c r="R112" s="19">
        <f ca="1">MAX(L112-$Z80*(1-((0.48*$Z78+L113)/(0.48*$Z78))^2),0)/(($F78-2*$F80)*$O$2)*1000</f>
        <v>1.6675822233611552</v>
      </c>
      <c r="S112" s="19">
        <f ca="1">MAX(M112-$Z80*(1-((0.48*$Z78+M113)/(0.48*$Z78))^2),0)/(($F78-2*$F80)*$O$2)*1000</f>
        <v>0.44761996358219164</v>
      </c>
      <c r="T112" s="19">
        <f ca="1">MAX(N112-$Z80*(1-((0.48*$Z78+N113)/(0.48*$Z78))^2),0)/(($F78-2*$F80)*$O$2)*1000</f>
        <v>0</v>
      </c>
      <c r="U112" s="17">
        <f ca="1">MAX(P112:T112)</f>
        <v>1.6675822233611552</v>
      </c>
      <c r="V112" s="47">
        <v>10.3</v>
      </c>
      <c r="W112" s="8">
        <f>2*V112*$O$2/10</f>
        <v>806.08695652173924</v>
      </c>
      <c r="X112" s="4">
        <f>W112*(F78-2*F80)/200</f>
        <v>249.88695652173917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-232.88500000000002</v>
      </c>
      <c r="F113" s="8">
        <f ca="1">O101</f>
        <v>-250.2054</v>
      </c>
      <c r="G113" s="8">
        <f ca="1">P101</f>
        <v>-115.69659999999999</v>
      </c>
      <c r="H113" s="8">
        <f ca="1">Q101</f>
        <v>-108.4768</v>
      </c>
      <c r="I113" s="8">
        <f ca="1">R101</f>
        <v>-257.42520000000002</v>
      </c>
      <c r="K113" s="17">
        <f ca="1">F113</f>
        <v>-250.2054</v>
      </c>
      <c r="L113" s="17">
        <f ca="1">G113</f>
        <v>-115.69659999999999</v>
      </c>
      <c r="M113" s="17">
        <f ca="1">H113</f>
        <v>-108.4768</v>
      </c>
      <c r="N113" s="17">
        <f ca="1">I113</f>
        <v>-257.42520000000002</v>
      </c>
    </row>
    <row r="114" spans="1:27" x14ac:dyDescent="0.2">
      <c r="D114" s="7" t="s">
        <v>76</v>
      </c>
      <c r="E114" s="4">
        <f ca="1">($Z79+$X111)*(1-ABS((0.48*$Z78+E113)/(0.48*$Z78+$W111))^(1+1/(1+$W111/$Z78)))</f>
        <v>152.27087757108478</v>
      </c>
      <c r="K114" s="4">
        <f ca="1">($Z79+$X111)*(1-ABS((0.48*$Z78+K113)/(0.48*$Z78+$W111))^(1+1/(1+$W111/$Z78)))</f>
        <v>153.86032637521396</v>
      </c>
      <c r="L114" s="4">
        <f ca="1">($Z79+$X111)*(1-ABS((0.48*$Z78+L113)/(0.48*$Z78+$W111))^(1+1/(1+$W111/$Z78)))</f>
        <v>141.06248894627677</v>
      </c>
      <c r="M114" s="4">
        <f ca="1">($Z79+$X111)*(1-ABS((0.48*$Z78+M113)/(0.48*$Z78+$W111))^(1+1/(1+$W111/$Z78)))</f>
        <v>140.34631139504535</v>
      </c>
      <c r="N114" s="4">
        <f ca="1">($Z79+$X111)*(1-ABS((0.48*$Z78+N113)/(0.48*$Z78+$W111))^(1+1/(1+$W111/$Z78)))</f>
        <v>154.51771297725085</v>
      </c>
    </row>
    <row r="115" spans="1:27" x14ac:dyDescent="0.2">
      <c r="D115" s="7" t="s">
        <v>77</v>
      </c>
      <c r="E115" s="4">
        <f ca="1">($Z80+$X112)*(1-ABS((0.48*$Z78+E113)/(0.48*$Z78+$W112))^(1+1/(1+$W112/$Z78)))</f>
        <v>336.35927335432928</v>
      </c>
      <c r="K115" s="4">
        <f ca="1">($Z80+$X112)*(1-ABS((0.48*$Z78+K113)/(0.48*$Z78+$W112))^(1+1/(1+$W112/$Z78)))</f>
        <v>340.56718508527626</v>
      </c>
      <c r="L115" s="4">
        <f ca="1">($Z80+$X112)*(1-ABS((0.48*$Z78+L113)/(0.48*$Z78+$W112))^(1+1/(1+$W112/$Z78)))</f>
        <v>306.6283693747236</v>
      </c>
      <c r="M115" s="4">
        <f ca="1">($Z80+$X112)*(1-ABS((0.48*$Z78+M113)/(0.48*$Z78+$W112))^(1+1/(1+$W112/$Z78)))</f>
        <v>304.72544254201642</v>
      </c>
      <c r="N115" s="4">
        <f ca="1">($Z80+$X112)*(1-ABS((0.48*$Z78+N113)/(0.48*$Z78+$W112))^(1+1/(1+$W112/$Z78)))</f>
        <v>342.30691617575707</v>
      </c>
    </row>
    <row r="116" spans="1:27" x14ac:dyDescent="0.2">
      <c r="A116" t="str">
        <f ca="1">IF(MAX(E116:N116)&gt;1,"non verificato","verificato")</f>
        <v>verificato</v>
      </c>
      <c r="D116" s="1" t="s">
        <v>78</v>
      </c>
      <c r="E116" s="3">
        <f ca="1">ABS(E111/E114)^1.5+ABS(E112/E115)^1.5</f>
        <v>4.5106365825573022E-2</v>
      </c>
      <c r="K116" s="3">
        <f ca="1">ABS(K111/K114)^1.5+ABS(K112/K115)^1.5</f>
        <v>0.22687878084863572</v>
      </c>
      <c r="L116" s="3">
        <f ca="1">ABS(L111/L114)^1.5+ABS(L112/L115)^1.5</f>
        <v>0.22737581850765334</v>
      </c>
      <c r="M116" s="3">
        <f ca="1">ABS(M111/M114)^1.5+ABS(M112/M115)^1.5</f>
        <v>0.6489916091481901</v>
      </c>
      <c r="N116" s="3">
        <f ca="1">ABS(N111/N114)^1.5+ABS(N112/N115)^1.5</f>
        <v>0.52703505439026799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14.659937499999998</v>
      </c>
      <c r="F119" s="4">
        <f t="shared" ref="F119:I120" ca="1" si="43">O104</f>
        <v>28.358346874999995</v>
      </c>
      <c r="G119" s="4">
        <f t="shared" ca="1" si="43"/>
        <v>-7.452846874999997</v>
      </c>
      <c r="H119" s="18">
        <f t="shared" ca="1" si="43"/>
        <v>-38.261859374999993</v>
      </c>
      <c r="I119" s="18">
        <f t="shared" ca="1" si="43"/>
        <v>59.167359374999997</v>
      </c>
      <c r="J119" s="4">
        <f>INDEX($N$327:$N$338,MATCH(A113,$L$327:$L$338,-1)+1,1)</f>
        <v>112.82700000000001</v>
      </c>
      <c r="K119" s="17">
        <f ca="1">MAX(ABS(F119),IF(J119="---",0,0.3*J119))</f>
        <v>33.848100000000002</v>
      </c>
      <c r="L119" s="17">
        <f ca="1">MAX(ABS(G119),IF(J119="---",0,0.3*J119))</f>
        <v>33.848100000000002</v>
      </c>
      <c r="M119" s="17">
        <f ca="1">MAX(ABS(H119),J119)</f>
        <v>112.82700000000001</v>
      </c>
      <c r="N119" s="17">
        <f ca="1">MAX(ABS(I119),J119)</f>
        <v>112.82700000000001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2.598002836443722</v>
      </c>
      <c r="U119" s="17">
        <f ca="1">MAX(P119:T119)</f>
        <v>2.598002836443722</v>
      </c>
      <c r="V119" s="47">
        <v>12.56</v>
      </c>
      <c r="W119" s="8">
        <f>2*V119*$O$2/10</f>
        <v>982.95652173913061</v>
      </c>
      <c r="X119" s="4">
        <f>W119*(F79-2*F80)/200</f>
        <v>108.12521739130436</v>
      </c>
    </row>
    <row r="120" spans="1:27" x14ac:dyDescent="0.2">
      <c r="D120" s="1" t="s">
        <v>55</v>
      </c>
      <c r="E120" s="17">
        <f ca="1">E105</f>
        <v>-22.062531249999999</v>
      </c>
      <c r="F120" s="18">
        <f t="shared" ca="1" si="43"/>
        <v>-52.601974999999996</v>
      </c>
      <c r="G120" s="18">
        <f t="shared" ca="1" si="43"/>
        <v>10.758349999999993</v>
      </c>
      <c r="H120" s="4">
        <f t="shared" ca="1" si="43"/>
        <v>-32.972268749999998</v>
      </c>
      <c r="I120" s="4">
        <f t="shared" ca="1" si="43"/>
        <v>-8.8713562500000016</v>
      </c>
      <c r="J120" s="4">
        <f>INDEX($O$327:$O$338,MATCH(A113,$L$327:$L$338,-1)+1,1)</f>
        <v>117.83200000000001</v>
      </c>
      <c r="K120" s="17">
        <f ca="1">MAX(ABS(F120),J120)</f>
        <v>117.83200000000001</v>
      </c>
      <c r="L120" s="17">
        <f ca="1">MAX(ABS(G120),J120)</f>
        <v>117.83200000000001</v>
      </c>
      <c r="M120" s="17">
        <f ca="1">MAX(ABS(H120),IF(J120="---",0,0.3*J120))</f>
        <v>35.349600000000002</v>
      </c>
      <c r="N120" s="17">
        <f ca="1">MAX(ABS(I120),IF(J120="---",0,0.3*J120))</f>
        <v>35.349600000000002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0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</v>
      </c>
      <c r="U120" s="17">
        <f ca="1">MAX(P120:T120)</f>
        <v>0</v>
      </c>
      <c r="V120" s="47">
        <v>10.3</v>
      </c>
      <c r="W120" s="8">
        <f>2*V120*$O$2/10</f>
        <v>806.08695652173924</v>
      </c>
      <c r="X120" s="4">
        <f>W120*(F78-2*F80)/200</f>
        <v>249.88695652173917</v>
      </c>
    </row>
    <row r="121" spans="1:27" x14ac:dyDescent="0.2">
      <c r="D121" s="1" t="s">
        <v>12</v>
      </c>
      <c r="E121" s="20">
        <f ca="1">E108</f>
        <v>-250.63000000000002</v>
      </c>
      <c r="F121" s="8">
        <f ca="1">O108</f>
        <v>-263.85540000000003</v>
      </c>
      <c r="G121" s="8">
        <f ca="1">P108</f>
        <v>-129.3466</v>
      </c>
      <c r="H121" s="8">
        <f ca="1">Q108</f>
        <v>-122.1268</v>
      </c>
      <c r="I121" s="8">
        <f ca="1">R108</f>
        <v>-271.0752</v>
      </c>
      <c r="K121" s="17">
        <f ca="1">F121</f>
        <v>-263.85540000000003</v>
      </c>
      <c r="L121" s="17">
        <f ca="1">G121</f>
        <v>-129.3466</v>
      </c>
      <c r="M121" s="17">
        <f ca="1">H121</f>
        <v>-122.1268</v>
      </c>
      <c r="N121" s="17">
        <f ca="1">I121</f>
        <v>-271.0752</v>
      </c>
    </row>
    <row r="122" spans="1:27" x14ac:dyDescent="0.2">
      <c r="D122" s="7" t="s">
        <v>76</v>
      </c>
      <c r="E122" s="4">
        <f ca="1">($Z79+$X119)*(1-ABS((0.48*$Z78+E121)/(0.48*$Z78+$W119))^(1+1/(1+$W119/$Z78)))</f>
        <v>153.8990716735172</v>
      </c>
      <c r="K122" s="4">
        <f ca="1">($Z79+$X119)*(1-ABS((0.48*$Z78+K121)/(0.48*$Z78+$W119))^(1+1/(1+$W119/$Z78)))</f>
        <v>155.10064406746127</v>
      </c>
      <c r="L122" s="4">
        <f ca="1">($Z79+$X119)*(1-ABS((0.48*$Z78+L121)/(0.48*$Z78+$W119))^(1+1/(1+$W119/$Z78)))</f>
        <v>142.40843924860047</v>
      </c>
      <c r="M122" s="4">
        <f ca="1">($Z79+$X119)*(1-ABS((0.48*$Z78+M121)/(0.48*$Z78+$W119))^(1+1/(1+$W119/$Z78)))</f>
        <v>141.69785288115938</v>
      </c>
      <c r="N122" s="4">
        <f ca="1">($Z79+$X119)*(1-ABS((0.48*$Z78+N121)/(0.48*$Z78+$W119))^(1+1/(1+$W119/$Z78)))</f>
        <v>155.75227808648131</v>
      </c>
    </row>
    <row r="123" spans="1:27" x14ac:dyDescent="0.2">
      <c r="D123" s="7" t="s">
        <v>77</v>
      </c>
      <c r="E123" s="4">
        <f ca="1">($Z80+$X120)*(1-ABS((0.48*$Z78+E121)/(0.48*$Z78+$W120))^(1+1/(1+$W120/$Z78)))</f>
        <v>340.66973242374098</v>
      </c>
      <c r="K123" s="4">
        <f ca="1">($Z80+$X120)*(1-ABS((0.48*$Z78+K121)/(0.48*$Z78+$W120))^(1+1/(1+$W120/$Z78)))</f>
        <v>343.84928939655123</v>
      </c>
      <c r="L123" s="4">
        <f ca="1">($Z80+$X120)*(1-ABS((0.48*$Z78+L121)/(0.48*$Z78+$W120))^(1+1/(1+$W120/$Z78)))</f>
        <v>310.20363956616404</v>
      </c>
      <c r="M123" s="4">
        <f ca="1">($Z80+$X120)*(1-ABS((0.48*$Z78+M121)/(0.48*$Z78+$W120))^(1+1/(1+$W120/$Z78)))</f>
        <v>308.31626092796716</v>
      </c>
      <c r="N123" s="4">
        <f ca="1">($Z80+$X120)*(1-ABS((0.48*$Z78+N121)/(0.48*$Z78+$W120))^(1+1/(1+$W120/$Z78)))</f>
        <v>345.57308778870868</v>
      </c>
    </row>
    <row r="124" spans="1:27" x14ac:dyDescent="0.2">
      <c r="A124" t="str">
        <f ca="1">IF(MAX(E124:N124)&gt;1,"non verificato","verificato")</f>
        <v>verificato</v>
      </c>
      <c r="D124" s="7" t="s">
        <v>78</v>
      </c>
      <c r="E124" s="3">
        <f ca="1">ABS(E119/E122)^1.5+ABS(E120/E123)^1.5</f>
        <v>4.5880753321684502E-2</v>
      </c>
      <c r="K124" s="3">
        <f ca="1">ABS(K119/K122)^1.5+ABS(K120/K123)^1.5</f>
        <v>0.30255397377727378</v>
      </c>
      <c r="L124" s="3">
        <f ca="1">ABS(L119/L122)^1.5+ABS(L120/L123)^1.5</f>
        <v>0.34998962910093279</v>
      </c>
      <c r="M124" s="3">
        <f ca="1">ABS(M119/M122)^1.5+ABS(M120/M123)^1.5</f>
        <v>0.74933967577401384</v>
      </c>
      <c r="N124" s="3">
        <f ca="1">ABS(N119/N122)^1.5+ABS(N120/N123)^1.5</f>
        <v>0.64926600344380414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6</v>
      </c>
      <c r="D127" t="s">
        <v>22</v>
      </c>
      <c r="E127" s="1" t="s">
        <v>23</v>
      </c>
      <c r="F127" s="44">
        <v>70</v>
      </c>
      <c r="G127" t="s">
        <v>24</v>
      </c>
      <c r="H127" t="s">
        <v>25</v>
      </c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30</v>
      </c>
      <c r="G128" t="s">
        <v>24</v>
      </c>
      <c r="H128" t="s">
        <v>33</v>
      </c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107.1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t="s">
        <v>39</v>
      </c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249.9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4">INDEX(O$4:O$27,$W127,1)</f>
        <v>-17.917000000000002</v>
      </c>
      <c r="F132" s="4">
        <f t="shared" ca="1" si="44"/>
        <v>-12.794</v>
      </c>
      <c r="G132" s="4">
        <f t="shared" ca="1" si="44"/>
        <v>-1.298</v>
      </c>
      <c r="H132" s="4">
        <f t="shared" ca="1" si="44"/>
        <v>68.89</v>
      </c>
      <c r="I132" s="4">
        <f t="shared" ca="1" si="44"/>
        <v>4.8129999999999997</v>
      </c>
      <c r="J132" s="4">
        <f t="shared" ca="1" si="44"/>
        <v>11.002000000000001</v>
      </c>
    </row>
    <row r="133" spans="1:27" x14ac:dyDescent="0.2">
      <c r="D133" s="1" t="s">
        <v>55</v>
      </c>
      <c r="E133" s="4">
        <f t="shared" ref="E133:J133" ca="1" si="45">INDEX(E$4:E$27,$W127,1)</f>
        <v>34.814</v>
      </c>
      <c r="F133" s="4">
        <f t="shared" ca="1" si="45"/>
        <v>27.489000000000001</v>
      </c>
      <c r="G133" s="4">
        <f t="shared" ca="1" si="45"/>
        <v>86.778999999999996</v>
      </c>
      <c r="H133" s="4">
        <f t="shared" ca="1" si="45"/>
        <v>0.24399999999999999</v>
      </c>
      <c r="I133" s="4">
        <f t="shared" ca="1" si="45"/>
        <v>3.21</v>
      </c>
      <c r="J133" s="4">
        <f t="shared" ca="1" si="45"/>
        <v>7.3380000000000001</v>
      </c>
    </row>
    <row r="134" spans="1:27" x14ac:dyDescent="0.2">
      <c r="D134" s="1" t="s">
        <v>56</v>
      </c>
      <c r="E134" s="4">
        <f t="shared" ref="E134:J134" ca="1" si="46">INDEX(O$4:O$27,$W127+2,1)</f>
        <v>-11.132</v>
      </c>
      <c r="F134" s="4">
        <f t="shared" ca="1" si="46"/>
        <v>-7.9470000000000001</v>
      </c>
      <c r="G134" s="4">
        <f t="shared" ca="1" si="46"/>
        <v>-0.83499999999999996</v>
      </c>
      <c r="H134" s="4">
        <f t="shared" ca="1" si="46"/>
        <v>44.341999999999999</v>
      </c>
      <c r="I134" s="4">
        <f t="shared" ca="1" si="46"/>
        <v>3.0950000000000002</v>
      </c>
      <c r="J134" s="4">
        <f t="shared" ca="1" si="46"/>
        <v>7.0750000000000002</v>
      </c>
    </row>
    <row r="135" spans="1:27" x14ac:dyDescent="0.2">
      <c r="D135" s="1" t="s">
        <v>57</v>
      </c>
      <c r="E135" s="4">
        <f t="shared" ref="E135:J135" ca="1" si="47">INDEX(E$4:E$27,$W127+2,1)</f>
        <v>23.262</v>
      </c>
      <c r="F135" s="4">
        <f t="shared" ca="1" si="47"/>
        <v>17.13</v>
      </c>
      <c r="G135" s="4">
        <f t="shared" ca="1" si="47"/>
        <v>54.023000000000003</v>
      </c>
      <c r="H135" s="4">
        <f t="shared" ca="1" si="47"/>
        <v>0.14099999999999999</v>
      </c>
      <c r="I135" s="4">
        <f t="shared" ca="1" si="47"/>
        <v>2.0299999999999998</v>
      </c>
      <c r="J135" s="4">
        <f t="shared" ca="1" si="47"/>
        <v>4.6390000000000002</v>
      </c>
      <c r="M135" t="s">
        <v>58</v>
      </c>
    </row>
    <row r="136" spans="1:27" x14ac:dyDescent="0.2">
      <c r="D136" s="1" t="s">
        <v>12</v>
      </c>
      <c r="E136" s="4">
        <f t="shared" ref="E136:J136" ca="1" si="48">INDEX(Y$4:Y$27,$W127+3,1)</f>
        <v>-326.42600000000004</v>
      </c>
      <c r="F136" s="4">
        <f t="shared" ca="1" si="48"/>
        <v>-264.38799999999998</v>
      </c>
      <c r="G136" s="4">
        <f t="shared" ca="1" si="48"/>
        <v>-104.108</v>
      </c>
      <c r="H136" s="4">
        <f t="shared" ca="1" si="48"/>
        <v>107.53999999999999</v>
      </c>
      <c r="I136" s="4">
        <f t="shared" ca="1" si="48"/>
        <v>3.3639999999999999</v>
      </c>
      <c r="J136" s="4">
        <f t="shared" ca="1" si="48"/>
        <v>7.6900000000000013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49">INDEX(O$4:O$27,$W127+1,1)</f>
        <v>17.706</v>
      </c>
      <c r="F139" s="4">
        <f t="shared" ca="1" si="49"/>
        <v>12.635</v>
      </c>
      <c r="G139" s="4">
        <f t="shared" ca="1" si="49"/>
        <v>1.3740000000000001</v>
      </c>
      <c r="H139" s="4">
        <f t="shared" ca="1" si="49"/>
        <v>-73.004000000000005</v>
      </c>
      <c r="I139" s="4">
        <f t="shared" ca="1" si="49"/>
        <v>-5.0919999999999996</v>
      </c>
      <c r="J139" s="4">
        <f t="shared" ca="1" si="49"/>
        <v>-11.638999999999999</v>
      </c>
    </row>
    <row r="140" spans="1:27" x14ac:dyDescent="0.2">
      <c r="D140" s="1" t="s">
        <v>55</v>
      </c>
      <c r="E140" s="4">
        <f t="shared" ref="E140:J140" ca="1" si="50">INDEX(E$4:E$27,$W127+1,1)</f>
        <v>-39.625</v>
      </c>
      <c r="F140" s="4">
        <f t="shared" ca="1" si="50"/>
        <v>-27.327000000000002</v>
      </c>
      <c r="G140" s="4">
        <f t="shared" ca="1" si="50"/>
        <v>-86.093999999999994</v>
      </c>
      <c r="H140" s="4">
        <f t="shared" ca="1" si="50"/>
        <v>-0.20799999999999999</v>
      </c>
      <c r="I140" s="4">
        <f t="shared" ca="1" si="50"/>
        <v>-3.2839999999999998</v>
      </c>
      <c r="J140" s="4">
        <f t="shared" ca="1" si="50"/>
        <v>-7.5069999999999997</v>
      </c>
    </row>
    <row r="141" spans="1:27" x14ac:dyDescent="0.2">
      <c r="D141" s="1" t="s">
        <v>56</v>
      </c>
      <c r="E141" s="4">
        <f ca="1">E134</f>
        <v>-11.132</v>
      </c>
      <c r="F141" s="4">
        <f t="shared" ref="F141:J143" ca="1" si="51">F134</f>
        <v>-7.9470000000000001</v>
      </c>
      <c r="G141" s="4">
        <f t="shared" ca="1" si="51"/>
        <v>-0.83499999999999996</v>
      </c>
      <c r="H141" s="4">
        <f t="shared" ca="1" si="51"/>
        <v>44.341999999999999</v>
      </c>
      <c r="I141" s="4">
        <f t="shared" ca="1" si="51"/>
        <v>3.0950000000000002</v>
      </c>
      <c r="J141" s="4">
        <f t="shared" ca="1" si="51"/>
        <v>7.0750000000000002</v>
      </c>
    </row>
    <row r="142" spans="1:27" x14ac:dyDescent="0.2">
      <c r="D142" s="1" t="s">
        <v>57</v>
      </c>
      <c r="E142" s="4">
        <f ca="1">E135</f>
        <v>23.262</v>
      </c>
      <c r="F142" s="4">
        <f t="shared" ca="1" si="51"/>
        <v>17.13</v>
      </c>
      <c r="G142" s="4">
        <f t="shared" ca="1" si="51"/>
        <v>54.023000000000003</v>
      </c>
      <c r="H142" s="4">
        <f t="shared" ca="1" si="51"/>
        <v>0.14099999999999999</v>
      </c>
      <c r="I142" s="4">
        <f t="shared" ca="1" si="51"/>
        <v>2.0299999999999998</v>
      </c>
      <c r="J142" s="4">
        <f t="shared" ca="1" si="51"/>
        <v>4.6390000000000002</v>
      </c>
    </row>
    <row r="143" spans="1:27" x14ac:dyDescent="0.2">
      <c r="D143" s="1" t="s">
        <v>12</v>
      </c>
      <c r="E143" s="4">
        <f ca="1">E136</f>
        <v>-326.42600000000004</v>
      </c>
      <c r="F143" s="4">
        <f t="shared" ca="1" si="51"/>
        <v>-264.38799999999998</v>
      </c>
      <c r="G143" s="4">
        <f t="shared" ca="1" si="51"/>
        <v>-104.108</v>
      </c>
      <c r="H143" s="4">
        <f t="shared" ca="1" si="51"/>
        <v>107.53999999999999</v>
      </c>
      <c r="I143" s="4">
        <f t="shared" ca="1" si="51"/>
        <v>3.3639999999999999</v>
      </c>
      <c r="J143" s="4">
        <f t="shared" ca="1" si="51"/>
        <v>7.6900000000000013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2">E132-(E132-E139)/$M129*$M127</f>
        <v>-14.577343750000001</v>
      </c>
      <c r="F146" s="14">
        <f t="shared" ca="1" si="52"/>
        <v>-10.410031249999999</v>
      </c>
      <c r="G146" s="14">
        <f t="shared" ca="1" si="52"/>
        <v>-1.0475000000000001</v>
      </c>
      <c r="H146" s="14">
        <f t="shared" ca="1" si="52"/>
        <v>55.5874375</v>
      </c>
      <c r="I146" s="14">
        <f t="shared" ca="1" si="52"/>
        <v>3.8844062499999996</v>
      </c>
      <c r="J146" s="14">
        <f t="shared" ca="1" si="52"/>
        <v>8.8794062500000006</v>
      </c>
      <c r="K146" s="14">
        <f ca="1">(ABS(G146)+ABS(I146))*SIGN(G146)</f>
        <v>-4.9319062499999999</v>
      </c>
      <c r="L146" s="14">
        <f ca="1">(ABS(H146)+ABS(J146))*SIGN(H146)</f>
        <v>64.466843749999995</v>
      </c>
      <c r="M146" s="14">
        <f ca="1">(ABS(K146)+0.3*ABS(L146))*SIGN(K146)</f>
        <v>-24.271959374999998</v>
      </c>
      <c r="N146" s="14">
        <f ca="1">(ABS(L146)+0.3*ABS(K146))*SIGN(L146)</f>
        <v>65.946415625</v>
      </c>
      <c r="O146" s="14">
        <f ca="1">F146+M146</f>
        <v>-34.681990624999997</v>
      </c>
      <c r="P146" s="14">
        <f ca="1">F146-M146</f>
        <v>13.861928124999999</v>
      </c>
      <c r="Q146" s="14">
        <f ca="1">F146+N146</f>
        <v>55.536384374999997</v>
      </c>
      <c r="R146" s="14">
        <f ca="1">F146-N146</f>
        <v>-76.356446875000003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3">E133-(E133-E140)/$M129*$M127</f>
        <v>27.83534375</v>
      </c>
      <c r="F147" s="14">
        <f t="shared" ca="1" si="53"/>
        <v>22.35</v>
      </c>
      <c r="G147" s="14">
        <f t="shared" ca="1" si="53"/>
        <v>70.572156250000006</v>
      </c>
      <c r="H147" s="14">
        <f t="shared" ca="1" si="53"/>
        <v>0.201625</v>
      </c>
      <c r="I147" s="14">
        <f t="shared" ca="1" si="53"/>
        <v>2.6011875</v>
      </c>
      <c r="J147" s="14">
        <f t="shared" ca="1" si="53"/>
        <v>5.9462812500000002</v>
      </c>
      <c r="K147" s="14">
        <f t="shared" ref="K147:L150" ca="1" si="54">(ABS(G147)+ABS(I147))*SIGN(G147)</f>
        <v>73.173343750000001</v>
      </c>
      <c r="L147" s="14">
        <f t="shared" ca="1" si="54"/>
        <v>6.1479062500000001</v>
      </c>
      <c r="M147" s="14">
        <f ca="1">(ABS(K147)+0.3*ABS(L147))*SIGN(K147)</f>
        <v>75.017715624999994</v>
      </c>
      <c r="N147" s="14">
        <f ca="1">(ABS(L147)+0.3*ABS(K147))*SIGN(L147)</f>
        <v>28.099909375000003</v>
      </c>
      <c r="O147" s="14">
        <f ca="1">F147+M147</f>
        <v>97.367715624999988</v>
      </c>
      <c r="P147" s="14">
        <f ca="1">F147-M147</f>
        <v>-52.667715624999992</v>
      </c>
      <c r="Q147" s="14">
        <f ca="1">F147+N147</f>
        <v>50.449909375000004</v>
      </c>
      <c r="R147" s="14">
        <f ca="1">F147-N147</f>
        <v>-5.7499093750000014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50" ca="1" si="55">E134</f>
        <v>-11.132</v>
      </c>
      <c r="F148" s="14">
        <f t="shared" ca="1" si="55"/>
        <v>-7.9470000000000001</v>
      </c>
      <c r="G148" s="14">
        <f t="shared" ca="1" si="55"/>
        <v>-0.83499999999999996</v>
      </c>
      <c r="H148" s="14">
        <f t="shared" ca="1" si="55"/>
        <v>44.341999999999999</v>
      </c>
      <c r="I148" s="14">
        <f t="shared" ca="1" si="55"/>
        <v>3.0950000000000002</v>
      </c>
      <c r="J148" s="14">
        <f t="shared" ca="1" si="55"/>
        <v>7.0750000000000002</v>
      </c>
      <c r="K148" s="14">
        <f t="shared" ca="1" si="54"/>
        <v>-3.93</v>
      </c>
      <c r="L148" s="14">
        <f t="shared" ca="1" si="54"/>
        <v>51.417000000000002</v>
      </c>
      <c r="M148" s="14">
        <f ca="1">(ABS(K148)+0.3*ABS(L148))*SIGN(K148)</f>
        <v>-19.3551</v>
      </c>
      <c r="N148" s="14">
        <f ca="1">(ABS(L148)+0.3*ABS(K148))*SIGN(L148)</f>
        <v>52.596000000000004</v>
      </c>
      <c r="O148" s="14">
        <f ca="1">F148+M148</f>
        <v>-27.302099999999999</v>
      </c>
      <c r="P148" s="14">
        <f ca="1">F148-M148</f>
        <v>11.408100000000001</v>
      </c>
      <c r="Q148" s="14">
        <f ca="1">F148+N148</f>
        <v>44.649000000000001</v>
      </c>
      <c r="R148" s="14">
        <f ca="1">F148-N148</f>
        <v>-60.543000000000006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ca="1" si="55"/>
        <v>23.262</v>
      </c>
      <c r="F149" s="14">
        <f t="shared" ca="1" si="55"/>
        <v>17.13</v>
      </c>
      <c r="G149" s="14">
        <f t="shared" ca="1" si="55"/>
        <v>54.023000000000003</v>
      </c>
      <c r="H149" s="14">
        <f t="shared" ca="1" si="55"/>
        <v>0.14099999999999999</v>
      </c>
      <c r="I149" s="14">
        <f t="shared" ca="1" si="55"/>
        <v>2.0299999999999998</v>
      </c>
      <c r="J149" s="14">
        <f t="shared" ca="1" si="55"/>
        <v>4.6390000000000002</v>
      </c>
      <c r="K149" s="14">
        <f t="shared" ca="1" si="54"/>
        <v>56.053000000000004</v>
      </c>
      <c r="L149" s="14">
        <f t="shared" ca="1" si="54"/>
        <v>4.78</v>
      </c>
      <c r="M149" s="14">
        <f ca="1">(ABS(K149)+0.3*ABS(L149))*SIGN(K149)</f>
        <v>57.487000000000002</v>
      </c>
      <c r="N149" s="14">
        <f ca="1">(ABS(L149)+0.3*ABS(K149))*SIGN(L149)</f>
        <v>21.5959</v>
      </c>
      <c r="O149" s="14">
        <f ca="1">F149+M149</f>
        <v>74.617000000000004</v>
      </c>
      <c r="P149" s="14">
        <f ca="1">F149-M149</f>
        <v>-40.356999999999999</v>
      </c>
      <c r="Q149" s="14">
        <f ca="1">F149+N149</f>
        <v>38.725899999999996</v>
      </c>
      <c r="R149" s="14">
        <f ca="1">F149-N149</f>
        <v>-4.4659000000000013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-361.91600000000005</v>
      </c>
      <c r="F150" s="14">
        <f ca="1">F136+L136</f>
        <v>-291.68799999999999</v>
      </c>
      <c r="G150" s="14">
        <f t="shared" ca="1" si="55"/>
        <v>-104.108</v>
      </c>
      <c r="H150" s="14">
        <f t="shared" ca="1" si="55"/>
        <v>107.53999999999999</v>
      </c>
      <c r="I150" s="14">
        <f t="shared" ca="1" si="55"/>
        <v>3.3639999999999999</v>
      </c>
      <c r="J150" s="14">
        <f t="shared" ca="1" si="55"/>
        <v>7.6900000000000013</v>
      </c>
      <c r="K150" s="14">
        <f t="shared" ca="1" si="54"/>
        <v>-107.47200000000001</v>
      </c>
      <c r="L150" s="14">
        <f t="shared" ca="1" si="54"/>
        <v>115.22999999999999</v>
      </c>
      <c r="M150" s="14">
        <f ca="1">(ABS(K150)+0.3*ABS(L150))*SIGN(K150)</f>
        <v>-142.041</v>
      </c>
      <c r="N150" s="14">
        <f ca="1">(ABS(L150)+0.3*ABS(K150))*SIGN(L150)</f>
        <v>147.4716</v>
      </c>
      <c r="O150" s="14">
        <f ca="1">F150+M150</f>
        <v>-433.72899999999998</v>
      </c>
      <c r="P150" s="14">
        <f ca="1">F150-M150</f>
        <v>-149.64699999999999</v>
      </c>
      <c r="Q150" s="14">
        <f ca="1">F150+N150</f>
        <v>-144.21639999999999</v>
      </c>
      <c r="R150" s="14">
        <f ca="1">F150-N150</f>
        <v>-439.15959999999995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6">E139+(E132-E139)/$M129*$M128</f>
        <v>14.366343749999999</v>
      </c>
      <c r="F153" s="14">
        <f t="shared" ca="1" si="56"/>
        <v>10.25103125</v>
      </c>
      <c r="G153" s="14">
        <f t="shared" ca="1" si="56"/>
        <v>1.1235000000000002</v>
      </c>
      <c r="H153" s="14">
        <f t="shared" ca="1" si="56"/>
        <v>-59.701437500000004</v>
      </c>
      <c r="I153" s="14">
        <f t="shared" ca="1" si="56"/>
        <v>-4.1634062499999995</v>
      </c>
      <c r="J153" s="14">
        <f t="shared" ca="1" si="56"/>
        <v>-9.5164062499999993</v>
      </c>
      <c r="K153" s="14">
        <f ca="1">(ABS(G153)+ABS(I153))*SIGN(G153)</f>
        <v>5.2869062499999995</v>
      </c>
      <c r="L153" s="14">
        <f ca="1">(ABS(H153)+ABS(J153))*SIGN(H153)</f>
        <v>-69.21784375</v>
      </c>
      <c r="M153" s="14">
        <f ca="1">(ABS(K153)+0.3*ABS(L153))*SIGN(K153)</f>
        <v>26.052259374999998</v>
      </c>
      <c r="N153" s="14">
        <f ca="1">(ABS(L153)+0.3*ABS(K153))*SIGN(L153)</f>
        <v>-70.803915625000002</v>
      </c>
      <c r="O153" s="14">
        <f ca="1">F153+M153</f>
        <v>36.303290625000002</v>
      </c>
      <c r="P153" s="14">
        <f ca="1">F153-M153</f>
        <v>-15.801228124999998</v>
      </c>
      <c r="Q153" s="14">
        <f ca="1">F153+N153</f>
        <v>-60.552884375000005</v>
      </c>
      <c r="R153" s="14">
        <f ca="1">F153-N153</f>
        <v>81.054946874999999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57">E140+(E133-E140)/$M129*$M128</f>
        <v>-32.64634375</v>
      </c>
      <c r="F154" s="14">
        <f t="shared" ca="1" si="57"/>
        <v>-22.188000000000002</v>
      </c>
      <c r="G154" s="14">
        <f t="shared" ca="1" si="57"/>
        <v>-69.887156250000004</v>
      </c>
      <c r="H154" s="14">
        <f t="shared" ca="1" si="57"/>
        <v>-0.16562499999999999</v>
      </c>
      <c r="I154" s="14">
        <f t="shared" ca="1" si="57"/>
        <v>-2.6751874999999998</v>
      </c>
      <c r="J154" s="14">
        <f t="shared" ca="1" si="57"/>
        <v>-6.1152812499999998</v>
      </c>
      <c r="K154" s="14">
        <f t="shared" ref="K154:L157" ca="1" si="58">(ABS(G154)+ABS(I154))*SIGN(G154)</f>
        <v>-72.562343749999997</v>
      </c>
      <c r="L154" s="14">
        <f t="shared" ca="1" si="58"/>
        <v>-6.2809062500000001</v>
      </c>
      <c r="M154" s="14">
        <f ca="1">(ABS(K154)+0.3*ABS(L154))*SIGN(K154)</f>
        <v>-74.446615624999993</v>
      </c>
      <c r="N154" s="14">
        <f ca="1">(ABS(L154)+0.3*ABS(K154))*SIGN(L154)</f>
        <v>-28.049609374999999</v>
      </c>
      <c r="O154" s="14">
        <f ca="1">F154+M154</f>
        <v>-96.634615624999995</v>
      </c>
      <c r="P154" s="14">
        <f ca="1">F154-M154</f>
        <v>52.25861562499999</v>
      </c>
      <c r="Q154" s="14">
        <f ca="1">F154+N154</f>
        <v>-50.237609375000005</v>
      </c>
      <c r="R154" s="14">
        <f ca="1">F154-N154</f>
        <v>5.8616093749999969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ca="1">E148</f>
        <v>-11.132</v>
      </c>
      <c r="F155" s="14">
        <f t="shared" ref="F155:J156" ca="1" si="59">F148</f>
        <v>-7.9470000000000001</v>
      </c>
      <c r="G155" s="14">
        <f t="shared" ca="1" si="59"/>
        <v>-0.83499999999999996</v>
      </c>
      <c r="H155" s="14">
        <f t="shared" ca="1" si="59"/>
        <v>44.341999999999999</v>
      </c>
      <c r="I155" s="14">
        <f t="shared" ca="1" si="59"/>
        <v>3.0950000000000002</v>
      </c>
      <c r="J155" s="14">
        <f t="shared" ca="1" si="59"/>
        <v>7.0750000000000002</v>
      </c>
      <c r="K155" s="14">
        <f t="shared" ca="1" si="58"/>
        <v>-3.93</v>
      </c>
      <c r="L155" s="14">
        <f t="shared" ca="1" si="58"/>
        <v>51.417000000000002</v>
      </c>
      <c r="M155" s="14">
        <f ca="1">(ABS(K155)+0.3*ABS(L155))*SIGN(K155)</f>
        <v>-19.3551</v>
      </c>
      <c r="N155" s="14">
        <f ca="1">(ABS(L155)+0.3*ABS(K155))*SIGN(L155)</f>
        <v>52.596000000000004</v>
      </c>
      <c r="O155" s="14">
        <f ca="1">F155+M155</f>
        <v>-27.302099999999999</v>
      </c>
      <c r="P155" s="14">
        <f ca="1">F155-M155</f>
        <v>11.408100000000001</v>
      </c>
      <c r="Q155" s="14">
        <f ca="1">F155+N155</f>
        <v>44.649000000000001</v>
      </c>
      <c r="R155" s="14">
        <f ca="1">F155-N155</f>
        <v>-60.543000000000006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ca="1">E149</f>
        <v>23.262</v>
      </c>
      <c r="F156" s="14">
        <f t="shared" ca="1" si="59"/>
        <v>17.13</v>
      </c>
      <c r="G156" s="14">
        <f t="shared" ca="1" si="59"/>
        <v>54.023000000000003</v>
      </c>
      <c r="H156" s="14">
        <f t="shared" ca="1" si="59"/>
        <v>0.14099999999999999</v>
      </c>
      <c r="I156" s="14">
        <f t="shared" ca="1" si="59"/>
        <v>2.0299999999999998</v>
      </c>
      <c r="J156" s="14">
        <f t="shared" ca="1" si="59"/>
        <v>4.6390000000000002</v>
      </c>
      <c r="K156" s="14">
        <f t="shared" ca="1" si="58"/>
        <v>56.053000000000004</v>
      </c>
      <c r="L156" s="14">
        <f t="shared" ca="1" si="58"/>
        <v>4.78</v>
      </c>
      <c r="M156" s="14">
        <f ca="1">(ABS(K156)+0.3*ABS(L156))*SIGN(K156)</f>
        <v>57.487000000000002</v>
      </c>
      <c r="N156" s="14">
        <f ca="1">(ABS(L156)+0.3*ABS(K156))*SIGN(L156)</f>
        <v>21.5959</v>
      </c>
      <c r="O156" s="14">
        <f ca="1">F156+M156</f>
        <v>74.617000000000004</v>
      </c>
      <c r="P156" s="14">
        <f ca="1">F156-M156</f>
        <v>-40.356999999999999</v>
      </c>
      <c r="Q156" s="14">
        <f ca="1">F156+N156</f>
        <v>38.725899999999996</v>
      </c>
      <c r="R156" s="14">
        <f ca="1">F156-N156</f>
        <v>-4.4659000000000013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-379.66100000000006</v>
      </c>
      <c r="F157" s="14">
        <f ca="1">F143+L143</f>
        <v>-305.33799999999997</v>
      </c>
      <c r="G157" s="14">
        <f ca="1">G143</f>
        <v>-104.108</v>
      </c>
      <c r="H157" s="14">
        <f ca="1">H143</f>
        <v>107.53999999999999</v>
      </c>
      <c r="I157" s="14">
        <f ca="1">I143</f>
        <v>3.3639999999999999</v>
      </c>
      <c r="J157" s="14">
        <f ca="1">J143</f>
        <v>7.6900000000000013</v>
      </c>
      <c r="K157" s="14">
        <f t="shared" ca="1" si="58"/>
        <v>-107.47200000000001</v>
      </c>
      <c r="L157" s="14">
        <f t="shared" ca="1" si="58"/>
        <v>115.22999999999999</v>
      </c>
      <c r="M157" s="14">
        <f ca="1">(ABS(K157)+0.3*ABS(L157))*SIGN(K157)</f>
        <v>-142.041</v>
      </c>
      <c r="N157" s="14">
        <f ca="1">(ABS(L157)+0.3*ABS(K157))*SIGN(L157)</f>
        <v>147.4716</v>
      </c>
      <c r="O157" s="14">
        <f ca="1">F157+M157</f>
        <v>-447.37899999999996</v>
      </c>
      <c r="P157" s="14">
        <f ca="1">F157-M157</f>
        <v>-163.29699999999997</v>
      </c>
      <c r="Q157" s="14">
        <f ca="1">F157+N157</f>
        <v>-157.86639999999997</v>
      </c>
      <c r="R157" s="14">
        <f ca="1">F157-N157</f>
        <v>-452.80959999999993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6</v>
      </c>
      <c r="D160" s="1" t="s">
        <v>54</v>
      </c>
      <c r="E160" s="17">
        <f ca="1">E146</f>
        <v>-14.577343750000001</v>
      </c>
      <c r="F160" s="4">
        <f t="shared" ref="F160:I161" ca="1" si="60">O146</f>
        <v>-34.681990624999997</v>
      </c>
      <c r="G160" s="4">
        <f t="shared" ca="1" si="60"/>
        <v>13.861928124999999</v>
      </c>
      <c r="H160" s="18">
        <f t="shared" ca="1" si="60"/>
        <v>55.536384374999997</v>
      </c>
      <c r="I160" s="18">
        <f t="shared" ca="1" si="60"/>
        <v>-76.356446875000003</v>
      </c>
      <c r="J160" s="4">
        <f>INDEX($N$327:$N$338,MATCH(A162,$L$327:$L$338,-1),1)</f>
        <v>92.313000000000002</v>
      </c>
      <c r="K160" s="17">
        <f ca="1">MAX(ABS(F160),IF(J160="---",0,0.3*J160))</f>
        <v>34.681990624999997</v>
      </c>
      <c r="L160" s="17">
        <f ca="1">MAX(ABS(G160),IF(J160="---",0,0.3*J160))</f>
        <v>27.693899999999999</v>
      </c>
      <c r="M160" s="17">
        <f ca="1">MAX(ABS(H160),J160)</f>
        <v>92.313000000000002</v>
      </c>
      <c r="N160" s="17">
        <f ca="1">MAX(ABS(I160),J160)</f>
        <v>92.313000000000002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</v>
      </c>
      <c r="R160" s="19">
        <f ca="1">MAX(L160-$Z128*(1-((0.48*$Z127+L162)/(0.48*$Z127))^2),0)/(($F128-2*$F129)*$O$2)*1000</f>
        <v>0.74610806542499741</v>
      </c>
      <c r="S160" s="19">
        <f ca="1">MAX(M160-$Z128*(1-((0.48*$Z127+M162)/(0.48*$Z127))^2),0)/(($F128-2*$F129)*$O$2)*1000</f>
        <v>8.3372550577906352</v>
      </c>
      <c r="T160" s="19">
        <f ca="1">MAX(N160-$Z128*(1-((0.48*$Z127+N162)/(0.48*$Z127))^2),0)/(($F128-2*$F129)*$O$2)*1000</f>
        <v>4.2478354191759209</v>
      </c>
      <c r="U160" s="17">
        <f ca="1">MAX(P160:T160)</f>
        <v>8.3372550577906352</v>
      </c>
      <c r="V160" s="47">
        <v>15.7</v>
      </c>
      <c r="W160" s="8">
        <f>2*V160*$O$2/10</f>
        <v>1228.6956521739132</v>
      </c>
      <c r="X160" s="4">
        <f>W160*(F128-2*F129)/200</f>
        <v>135.15652173913045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27.83534375</v>
      </c>
      <c r="F161" s="18">
        <f t="shared" ca="1" si="60"/>
        <v>97.367715624999988</v>
      </c>
      <c r="G161" s="18">
        <f t="shared" ca="1" si="60"/>
        <v>-52.667715624999992</v>
      </c>
      <c r="H161" s="4">
        <f t="shared" ca="1" si="60"/>
        <v>50.449909375000004</v>
      </c>
      <c r="I161" s="4">
        <f t="shared" ca="1" si="60"/>
        <v>-5.7499093750000014</v>
      </c>
      <c r="J161" s="4">
        <f>INDEX($O$327:$O$338,MATCH(A162,$L$327:$L$338,-1),1)</f>
        <v>96.408000000000001</v>
      </c>
      <c r="K161" s="17">
        <f ca="1">MAX(ABS(F161),J161)</f>
        <v>97.367715624999988</v>
      </c>
      <c r="L161" s="17">
        <f ca="1">MAX(ABS(G161),J161)</f>
        <v>96.408000000000001</v>
      </c>
      <c r="M161" s="17">
        <f ca="1">MAX(ABS(H161),IF(J161="---",0,0.3*J161))</f>
        <v>50.449909375000004</v>
      </c>
      <c r="N161" s="17">
        <f ca="1">MAX(ABS(I161),IF(J161="---",0,0.3*J161))</f>
        <v>28.9224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0</v>
      </c>
      <c r="R161" s="19">
        <f ca="1">MAX(L161-$Z129*(1-((0.48*$Z127+L162)/(0.48*$Z127))^2),0)/(($F127-2*$F129)*$O$2)*1000</f>
        <v>1.9280405487927397</v>
      </c>
      <c r="S161" s="19">
        <f ca="1">MAX(M161-$Z129*(1-((0.48*$Z127+M162)/(0.48*$Z127))^2),0)/(($F127-2*$F129)*$O$2)*1000</f>
        <v>0.10399417979260624</v>
      </c>
      <c r="T161" s="19">
        <f ca="1">MAX(N161-$Z129*(1-((0.48*$Z127+N162)/(0.48*$Z127))^2),0)/(($F127-2*$F129)*$O$2)*1000</f>
        <v>0</v>
      </c>
      <c r="U161" s="17">
        <f ca="1">MAX(P161:T161)</f>
        <v>1.9280405487927397</v>
      </c>
      <c r="V161" s="47">
        <v>10.3</v>
      </c>
      <c r="W161" s="8">
        <f>2*V161*$O$2/10</f>
        <v>806.08695652173924</v>
      </c>
      <c r="X161" s="4">
        <f>W161*(F127-2*F129)/200</f>
        <v>249.88695652173917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-361.91600000000005</v>
      </c>
      <c r="F162" s="8">
        <f ca="1">O150</f>
        <v>-433.72899999999998</v>
      </c>
      <c r="G162" s="8">
        <f ca="1">P150</f>
        <v>-149.64699999999999</v>
      </c>
      <c r="H162" s="8">
        <f ca="1">Q150</f>
        <v>-144.21639999999999</v>
      </c>
      <c r="I162" s="8">
        <f ca="1">R150</f>
        <v>-439.15959999999995</v>
      </c>
      <c r="K162" s="17">
        <f ca="1">F162</f>
        <v>-433.72899999999998</v>
      </c>
      <c r="L162" s="17">
        <f ca="1">G162</f>
        <v>-149.64699999999999</v>
      </c>
      <c r="M162" s="17">
        <f ca="1">H162</f>
        <v>-144.21639999999999</v>
      </c>
      <c r="N162" s="17">
        <f ca="1">I162</f>
        <v>-439.15959999999995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191.31379487814746</v>
      </c>
      <c r="K163" s="4">
        <f ca="1">($Z128+$X160)*(1-ABS((0.48*$Z127+K162)/(0.48*$Z127+$W160))^(1+1/(1+$W160/$Z127)))</f>
        <v>197.03331550507482</v>
      </c>
      <c r="L163" s="4">
        <f ca="1">($Z128+$X160)*(1-ABS((0.48*$Z127+L162)/(0.48*$Z127+$W160))^(1+1/(1+$W160/$Z127)))</f>
        <v>172.79390015579753</v>
      </c>
      <c r="M163" s="4">
        <f ca="1">($Z128+$X160)*(1-ABS((0.48*$Z127+M162)/(0.48*$Z127+$W160))^(1+1/(1+$W160/$Z127)))</f>
        <v>172.28922195406798</v>
      </c>
      <c r="N163" s="4">
        <f ca="1">($Z128+$X160)*(1-ABS((0.48*$Z127+N162)/(0.48*$Z127+$W160))^(1+1/(1+$W160/$Z127)))</f>
        <v>197.45431157201381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366.53697404173397</v>
      </c>
      <c r="K164" s="4">
        <f ca="1">($Z129+$X161)*(1-ABS((0.48*$Z127+K162)/(0.48*$Z127+$W161))^(1+1/(1+$W161/$Z127)))</f>
        <v>382.14814115653633</v>
      </c>
      <c r="L164" s="4">
        <f ca="1">($Z129+$X161)*(1-ABS((0.48*$Z127+L162)/(0.48*$Z127+$W161))^(1+1/(1+$W161/$Z127)))</f>
        <v>315.46633223905138</v>
      </c>
      <c r="M164" s="4">
        <f ca="1">($Z129+$X161)*(1-ABS((0.48*$Z127+M162)/(0.48*$Z127+$W161))^(1+1/(1+$W161/$Z127)))</f>
        <v>314.06489226192861</v>
      </c>
      <c r="N164" s="4">
        <f ca="1">($Z129+$X161)*(1-ABS((0.48*$Z127+N162)/(0.48*$Z127+$W161))^(1+1/(1+$W161/$Z127)))</f>
        <v>383.29375353667899</v>
      </c>
    </row>
    <row r="165" spans="1:27" x14ac:dyDescent="0.2">
      <c r="A165" t="str">
        <f ca="1">IF(MAX(E165:N165)&gt;1,"non verificato","verificato")</f>
        <v>verificato</v>
      </c>
      <c r="D165" s="1" t="s">
        <v>78</v>
      </c>
      <c r="E165" s="3">
        <f ca="1">ABS(E160/E163)^1.5+ABS(E161/E164)^1.5</f>
        <v>4.1960392699363108E-2</v>
      </c>
      <c r="K165" s="3">
        <f ca="1">ABS(K160/K163)^1.5+ABS(K161/K164)^1.5</f>
        <v>0.20245935585746855</v>
      </c>
      <c r="L165" s="3">
        <f ca="1">ABS(L160/L163)^1.5+ABS(L161/L164)^1.5</f>
        <v>0.23310579321400682</v>
      </c>
      <c r="M165" s="3">
        <f ca="1">ABS(M160/M163)^1.5+ABS(M161/M164)^1.5</f>
        <v>0.45658114811239014</v>
      </c>
      <c r="N165" s="3">
        <f ca="1">ABS(N160/N163)^1.5+ABS(N161/N164)^1.5</f>
        <v>0.34039230002635978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14.366343749999999</v>
      </c>
      <c r="F168" s="4">
        <f t="shared" ref="F168:I169" ca="1" si="61">O153</f>
        <v>36.303290625000002</v>
      </c>
      <c r="G168" s="4">
        <f t="shared" ca="1" si="61"/>
        <v>-15.801228124999998</v>
      </c>
      <c r="H168" s="18">
        <f t="shared" ca="1" si="61"/>
        <v>-60.552884375000005</v>
      </c>
      <c r="I168" s="18">
        <f t="shared" ca="1" si="61"/>
        <v>81.054946874999999</v>
      </c>
      <c r="J168" s="4">
        <f>INDEX($N$327:$N$338,MATCH(A162,$L$327:$L$338,-1)+1,1)</f>
        <v>154.62720000000002</v>
      </c>
      <c r="K168" s="17">
        <f ca="1">MAX(ABS(F168),IF(J168="---",0,0.3*J168))</f>
        <v>46.388160000000006</v>
      </c>
      <c r="L168" s="17">
        <f ca="1">MAX(ABS(G168),IF(J168="---",0,0.3*J168))</f>
        <v>46.388160000000006</v>
      </c>
      <c r="M168" s="17">
        <f ca="1">MAX(ABS(H168),J168)</f>
        <v>154.62720000000002</v>
      </c>
      <c r="N168" s="17">
        <f ca="1">MAX(ABS(I168),J168)</f>
        <v>154.62720000000002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2.776521944576988</v>
      </c>
      <c r="U168" s="17">
        <f ca="1">MAX(P168:T168)</f>
        <v>2.776521944576988</v>
      </c>
      <c r="V168" s="47">
        <v>15.7</v>
      </c>
      <c r="W168" s="8">
        <f>2*V168*$O$2/10</f>
        <v>1228.6956521739132</v>
      </c>
      <c r="X168" s="4">
        <f>W168*(F128-2*F129)/200</f>
        <v>135.15652173913045</v>
      </c>
    </row>
    <row r="169" spans="1:27" x14ac:dyDescent="0.2">
      <c r="D169" s="1" t="s">
        <v>55</v>
      </c>
      <c r="E169" s="17">
        <f ca="1">E154</f>
        <v>-32.64634375</v>
      </c>
      <c r="F169" s="18">
        <f t="shared" ca="1" si="61"/>
        <v>-96.634615624999995</v>
      </c>
      <c r="G169" s="18">
        <f t="shared" ca="1" si="61"/>
        <v>52.25861562499999</v>
      </c>
      <c r="H169" s="4">
        <f t="shared" ca="1" si="61"/>
        <v>-50.237609375000005</v>
      </c>
      <c r="I169" s="4">
        <f t="shared" ca="1" si="61"/>
        <v>5.8616093749999969</v>
      </c>
      <c r="J169" s="4">
        <f>INDEX($O$327:$O$338,MATCH(A162,$L$327:$L$338,-1)+1,1)</f>
        <v>162.70800000000003</v>
      </c>
      <c r="K169" s="17">
        <f ca="1">MAX(ABS(F169),J169)</f>
        <v>162.70800000000003</v>
      </c>
      <c r="L169" s="17">
        <f ca="1">MAX(ABS(G169),J169)</f>
        <v>162.70800000000003</v>
      </c>
      <c r="M169" s="17">
        <f ca="1">MAX(ABS(H169),IF(J169="---",0,0.3*J169))</f>
        <v>50.237609375000005</v>
      </c>
      <c r="N169" s="17">
        <f ca="1">MAX(ABS(I169),IF(J169="---",0,0.3*J169))</f>
        <v>48.812400000000004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0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0</v>
      </c>
      <c r="V169" s="47">
        <v>10.3</v>
      </c>
      <c r="W169" s="8">
        <f>2*V169*$O$2/10</f>
        <v>806.08695652173924</v>
      </c>
      <c r="X169" s="4">
        <f>W169*(F127-2*F129)/200</f>
        <v>249.88695652173917</v>
      </c>
    </row>
    <row r="170" spans="1:27" x14ac:dyDescent="0.2">
      <c r="D170" s="1" t="s">
        <v>12</v>
      </c>
      <c r="E170" s="20">
        <f ca="1">E157</f>
        <v>-379.66100000000006</v>
      </c>
      <c r="F170" s="8">
        <f ca="1">O157</f>
        <v>-447.37899999999996</v>
      </c>
      <c r="G170" s="8">
        <f ca="1">P157</f>
        <v>-163.29699999999997</v>
      </c>
      <c r="H170" s="8">
        <f ca="1">Q157</f>
        <v>-157.86639999999997</v>
      </c>
      <c r="I170" s="8">
        <f ca="1">R157</f>
        <v>-452.80959999999993</v>
      </c>
      <c r="K170" s="17">
        <f ca="1">F170</f>
        <v>-447.37899999999996</v>
      </c>
      <c r="L170" s="17">
        <f ca="1">G170</f>
        <v>-163.29699999999997</v>
      </c>
      <c r="M170" s="17">
        <f ca="1">H170</f>
        <v>-157.86639999999997</v>
      </c>
      <c r="N170" s="17">
        <f ca="1">I170</f>
        <v>-452.80959999999993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192.75329371700511</v>
      </c>
      <c r="K171" s="4">
        <f ca="1">($Z128+$X168)*(1-ABS((0.48*$Z127+K170)/(0.48*$Z127+$W168))^(1+1/(1+$W168/$Z127)))</f>
        <v>198.0883963322913</v>
      </c>
      <c r="L171" s="4">
        <f ca="1">($Z128+$X168)*(1-ABS((0.48*$Z127+L170)/(0.48*$Z127+$W168))^(1+1/(1+$W168/$Z127)))</f>
        <v>174.05573215868426</v>
      </c>
      <c r="M171" s="4">
        <f ca="1">($Z128+$X168)*(1-ABS((0.48*$Z127+M170)/(0.48*$Z127+$W168))^(1+1/(1+$W168/$Z127)))</f>
        <v>173.55486557771422</v>
      </c>
      <c r="N171" s="4">
        <f ca="1">($Z128+$X168)*(1-ABS((0.48*$Z127+N170)/(0.48*$Z127+$W168))^(1+1/(1+$W168/$Z127)))</f>
        <v>198.50528253311043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370.47404899167094</v>
      </c>
      <c r="K172" s="4">
        <f ca="1">($Z129+$X169)*(1-ABS((0.48*$Z127+K170)/(0.48*$Z127+$W169))^(1+1/(1+$W169/$Z127)))</f>
        <v>385.0182794763968</v>
      </c>
      <c r="L172" s="4">
        <f ca="1">($Z129+$X169)*(1-ABS((0.48*$Z127+L170)/(0.48*$Z127+$W169))^(1+1/(1+$W169/$Z127)))</f>
        <v>318.9682405775219</v>
      </c>
      <c r="M172" s="4">
        <f ca="1">($Z129+$X169)*(1-ABS((0.48*$Z127+M170)/(0.48*$Z127+$W169))^(1+1/(1+$W169/$Z127)))</f>
        <v>317.57856312197816</v>
      </c>
      <c r="N172" s="4">
        <f ca="1">($Z129+$X169)*(1-ABS((0.48*$Z127+N170)/(0.48*$Z127+$W169))^(1+1/(1+$W169/$Z127)))</f>
        <v>386.15146491766728</v>
      </c>
    </row>
    <row r="173" spans="1:27" x14ac:dyDescent="0.2">
      <c r="A173" t="str">
        <f ca="1">IF(MAX(E173:N173)&gt;1,"non verificato","verificato")</f>
        <v>verificato</v>
      </c>
      <c r="D173" s="7" t="s">
        <v>78</v>
      </c>
      <c r="E173" s="3">
        <f ca="1">ABS(E168/E171)^1.5+ABS(E169/E172)^1.5</f>
        <v>4.6506401410966854E-2</v>
      </c>
      <c r="K173" s="3">
        <f ca="1">ABS(K168/K171)^1.5+ABS(K169/K172)^1.5</f>
        <v>0.38804474032263997</v>
      </c>
      <c r="L173" s="3">
        <f ca="1">ABS(L168/L171)^1.5+ABS(L169/L172)^1.5</f>
        <v>0.50191496385577394</v>
      </c>
      <c r="M173" s="3">
        <f ca="1">ABS(M168/M171)^1.5+ABS(M169/M172)^1.5</f>
        <v>0.90387353130752701</v>
      </c>
      <c r="N173" s="3">
        <f ca="1">ABS(N168/N171)^1.5+ABS(N169/N172)^1.5</f>
        <v>0.73243953880931068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6</v>
      </c>
      <c r="D176" t="s">
        <v>22</v>
      </c>
      <c r="E176" s="1" t="s">
        <v>23</v>
      </c>
      <c r="F176" s="44">
        <v>70</v>
      </c>
      <c r="G176" t="s">
        <v>24</v>
      </c>
      <c r="H176" t="s">
        <v>25</v>
      </c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30</v>
      </c>
      <c r="G177" t="s">
        <v>24</v>
      </c>
      <c r="H177" t="s">
        <v>33</v>
      </c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107.1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t="s">
        <v>39</v>
      </c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249.9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2">INDEX(O$4:O$27,$W176,1)</f>
        <v>-16.849</v>
      </c>
      <c r="F181" s="4">
        <f t="shared" ca="1" si="62"/>
        <v>-12.03</v>
      </c>
      <c r="G181" s="4">
        <f t="shared" ca="1" si="62"/>
        <v>-1.5980000000000001</v>
      </c>
      <c r="H181" s="4">
        <f t="shared" ca="1" si="62"/>
        <v>83.558999999999997</v>
      </c>
      <c r="I181" s="4">
        <f t="shared" ca="1" si="62"/>
        <v>5.8810000000000002</v>
      </c>
      <c r="J181" s="4">
        <f t="shared" ca="1" si="62"/>
        <v>13.443</v>
      </c>
    </row>
    <row r="182" spans="1:27" x14ac:dyDescent="0.2">
      <c r="D182" s="1" t="s">
        <v>55</v>
      </c>
      <c r="E182" s="4">
        <f t="shared" ref="E182:J182" ca="1" si="63">INDEX(E$4:E$27,$W176,1)</f>
        <v>43.204999999999998</v>
      </c>
      <c r="F182" s="4">
        <f t="shared" ca="1" si="63"/>
        <v>27.08</v>
      </c>
      <c r="G182" s="4">
        <f t="shared" ca="1" si="63"/>
        <v>117.77200000000001</v>
      </c>
      <c r="H182" s="4">
        <f t="shared" ca="1" si="63"/>
        <v>0.34499999999999997</v>
      </c>
      <c r="I182" s="4">
        <f t="shared" ca="1" si="63"/>
        <v>4.2679999999999998</v>
      </c>
      <c r="J182" s="4">
        <f t="shared" ca="1" si="63"/>
        <v>9.7550000000000008</v>
      </c>
    </row>
    <row r="183" spans="1:27" x14ac:dyDescent="0.2">
      <c r="D183" s="1" t="s">
        <v>56</v>
      </c>
      <c r="E183" s="4">
        <f t="shared" ref="E183:J183" ca="1" si="64">INDEX(O$4:O$27,$W176+2,1)</f>
        <v>-10.41</v>
      </c>
      <c r="F183" s="4">
        <f t="shared" ca="1" si="64"/>
        <v>-7.4290000000000003</v>
      </c>
      <c r="G183" s="4">
        <f t="shared" ca="1" si="64"/>
        <v>-0.99099999999999999</v>
      </c>
      <c r="H183" s="4">
        <f t="shared" ca="1" si="64"/>
        <v>51.947000000000003</v>
      </c>
      <c r="I183" s="4">
        <f t="shared" ca="1" si="64"/>
        <v>3.653</v>
      </c>
      <c r="J183" s="4">
        <f t="shared" ca="1" si="64"/>
        <v>8.3490000000000002</v>
      </c>
    </row>
    <row r="184" spans="1:27" x14ac:dyDescent="0.2">
      <c r="D184" s="1" t="s">
        <v>57</v>
      </c>
      <c r="E184" s="4">
        <f t="shared" ref="E184:J184" ca="1" si="65">INDEX(E$4:E$27,$W176+2,1)</f>
        <v>25.553999999999998</v>
      </c>
      <c r="F184" s="4">
        <f t="shared" ca="1" si="65"/>
        <v>16.216000000000001</v>
      </c>
      <c r="G184" s="4">
        <f t="shared" ca="1" si="65"/>
        <v>70.081000000000003</v>
      </c>
      <c r="H184" s="4">
        <f t="shared" ca="1" si="65"/>
        <v>0.19700000000000001</v>
      </c>
      <c r="I184" s="4">
        <f t="shared" ca="1" si="65"/>
        <v>2.5609999999999999</v>
      </c>
      <c r="J184" s="4">
        <f t="shared" ca="1" si="65"/>
        <v>5.8550000000000004</v>
      </c>
      <c r="M184" t="s">
        <v>58</v>
      </c>
    </row>
    <row r="185" spans="1:27" x14ac:dyDescent="0.2">
      <c r="D185" s="1" t="s">
        <v>12</v>
      </c>
      <c r="E185" s="4">
        <f t="shared" ref="E185:J185" ca="1" si="66">INDEX(Y$4:Y$27,$W176+3,1)</f>
        <v>-472.03099999999995</v>
      </c>
      <c r="F185" s="4">
        <f t="shared" ca="1" si="66"/>
        <v>-363.108</v>
      </c>
      <c r="G185" s="4">
        <f t="shared" ca="1" si="66"/>
        <v>-193.071</v>
      </c>
      <c r="H185" s="4">
        <f t="shared" ca="1" si="66"/>
        <v>177.99</v>
      </c>
      <c r="I185" s="4">
        <f t="shared" ca="1" si="66"/>
        <v>5.0729999999999995</v>
      </c>
      <c r="J185" s="4">
        <f t="shared" ca="1" si="66"/>
        <v>11.594000000000001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67">INDEX(O$4:O$27,$W176+1,1)</f>
        <v>16.463000000000001</v>
      </c>
      <c r="F188" s="4">
        <f t="shared" ca="1" si="67"/>
        <v>11.743</v>
      </c>
      <c r="G188" s="4">
        <f t="shared" ca="1" si="67"/>
        <v>1.573</v>
      </c>
      <c r="H188" s="4">
        <f t="shared" ca="1" si="67"/>
        <v>-82.673000000000002</v>
      </c>
      <c r="I188" s="4">
        <f t="shared" ca="1" si="67"/>
        <v>-5.8070000000000004</v>
      </c>
      <c r="J188" s="4">
        <f t="shared" ca="1" si="67"/>
        <v>-13.273999999999999</v>
      </c>
    </row>
    <row r="189" spans="1:27" x14ac:dyDescent="0.2">
      <c r="D189" s="1" t="s">
        <v>55</v>
      </c>
      <c r="E189" s="4">
        <f t="shared" ref="E189:J189" ca="1" si="68">INDEX(E$4:E$27,$W176+1,1)</f>
        <v>-38.567999999999998</v>
      </c>
      <c r="F189" s="4">
        <f t="shared" ca="1" si="68"/>
        <v>-24.81</v>
      </c>
      <c r="G189" s="4">
        <f t="shared" ca="1" si="68"/>
        <v>-106.488</v>
      </c>
      <c r="H189" s="4">
        <f t="shared" ca="1" si="68"/>
        <v>-0.28599999999999998</v>
      </c>
      <c r="I189" s="4">
        <f t="shared" ca="1" si="68"/>
        <v>-3.9289999999999998</v>
      </c>
      <c r="J189" s="4">
        <f t="shared" ca="1" si="68"/>
        <v>-8.98</v>
      </c>
    </row>
    <row r="190" spans="1:27" x14ac:dyDescent="0.2">
      <c r="D190" s="1" t="s">
        <v>56</v>
      </c>
      <c r="E190" s="4">
        <f ca="1">E183</f>
        <v>-10.41</v>
      </c>
      <c r="F190" s="4">
        <f t="shared" ref="F190:J192" ca="1" si="69">F183</f>
        <v>-7.4290000000000003</v>
      </c>
      <c r="G190" s="4">
        <f t="shared" ca="1" si="69"/>
        <v>-0.99099999999999999</v>
      </c>
      <c r="H190" s="4">
        <f t="shared" ca="1" si="69"/>
        <v>51.947000000000003</v>
      </c>
      <c r="I190" s="4">
        <f t="shared" ca="1" si="69"/>
        <v>3.653</v>
      </c>
      <c r="J190" s="4">
        <f t="shared" ca="1" si="69"/>
        <v>8.3490000000000002</v>
      </c>
    </row>
    <row r="191" spans="1:27" x14ac:dyDescent="0.2">
      <c r="D191" s="1" t="s">
        <v>57</v>
      </c>
      <c r="E191" s="4">
        <f ca="1">E184</f>
        <v>25.553999999999998</v>
      </c>
      <c r="F191" s="4">
        <f t="shared" ca="1" si="69"/>
        <v>16.216000000000001</v>
      </c>
      <c r="G191" s="4">
        <f t="shared" ca="1" si="69"/>
        <v>70.081000000000003</v>
      </c>
      <c r="H191" s="4">
        <f t="shared" ca="1" si="69"/>
        <v>0.19700000000000001</v>
      </c>
      <c r="I191" s="4">
        <f t="shared" ca="1" si="69"/>
        <v>2.5609999999999999</v>
      </c>
      <c r="J191" s="4">
        <f t="shared" ca="1" si="69"/>
        <v>5.8550000000000004</v>
      </c>
    </row>
    <row r="192" spans="1:27" x14ac:dyDescent="0.2">
      <c r="D192" s="1" t="s">
        <v>12</v>
      </c>
      <c r="E192" s="4">
        <f ca="1">E185</f>
        <v>-472.03099999999995</v>
      </c>
      <c r="F192" s="4">
        <f t="shared" ca="1" si="69"/>
        <v>-363.108</v>
      </c>
      <c r="G192" s="4">
        <f t="shared" ca="1" si="69"/>
        <v>-193.071</v>
      </c>
      <c r="H192" s="4">
        <f t="shared" ca="1" si="69"/>
        <v>177.99</v>
      </c>
      <c r="I192" s="4">
        <f t="shared" ca="1" si="69"/>
        <v>5.0729999999999995</v>
      </c>
      <c r="J192" s="4">
        <f t="shared" ca="1" si="69"/>
        <v>11.594000000000001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0">E181-(E181-E188)/$M178*$M176</f>
        <v>-13.726000000000001</v>
      </c>
      <c r="F195" s="14">
        <f t="shared" ca="1" si="70"/>
        <v>-9.8012812499999988</v>
      </c>
      <c r="G195" s="14">
        <f t="shared" ca="1" si="70"/>
        <v>-1.3007187500000001</v>
      </c>
      <c r="H195" s="14">
        <f t="shared" ca="1" si="70"/>
        <v>67.97475</v>
      </c>
      <c r="I195" s="14">
        <f t="shared" ca="1" si="70"/>
        <v>4.7852500000000004</v>
      </c>
      <c r="J195" s="14">
        <f t="shared" ca="1" si="70"/>
        <v>10.938281249999999</v>
      </c>
      <c r="K195" s="14">
        <f ca="1">(ABS(G195)+ABS(I195))*SIGN(G195)</f>
        <v>-6.085968750000001</v>
      </c>
      <c r="L195" s="14">
        <f ca="1">(ABS(H195)+ABS(J195))*SIGN(H195)</f>
        <v>78.913031250000003</v>
      </c>
      <c r="M195" s="14">
        <f ca="1">(ABS(K195)+0.3*ABS(L195))*SIGN(K195)</f>
        <v>-29.759878125</v>
      </c>
      <c r="N195" s="14">
        <f ca="1">(ABS(L195)+0.3*ABS(K195))*SIGN(L195)</f>
        <v>80.738821874999999</v>
      </c>
      <c r="O195" s="14">
        <f ca="1">F195+M195</f>
        <v>-39.561159375000003</v>
      </c>
      <c r="P195" s="14">
        <f ca="1">F195-M195</f>
        <v>19.958596875000001</v>
      </c>
      <c r="Q195" s="14">
        <f ca="1">F195+N195</f>
        <v>70.937540624999997</v>
      </c>
      <c r="R195" s="14">
        <f ca="1">F195-N195</f>
        <v>-90.540103125000002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1">E182-(E182-E189)/$M178*$M176</f>
        <v>35.53878125</v>
      </c>
      <c r="F196" s="14">
        <f t="shared" ca="1" si="71"/>
        <v>22.215312499999996</v>
      </c>
      <c r="G196" s="14">
        <f t="shared" ca="1" si="71"/>
        <v>96.747624999999999</v>
      </c>
      <c r="H196" s="14">
        <f t="shared" ca="1" si="71"/>
        <v>0.28584374999999995</v>
      </c>
      <c r="I196" s="14">
        <f t="shared" ca="1" si="71"/>
        <v>3.49953125</v>
      </c>
      <c r="J196" s="14">
        <f t="shared" ca="1" si="71"/>
        <v>7.9985937500000013</v>
      </c>
      <c r="K196" s="14">
        <f t="shared" ref="K196:L199" ca="1" si="72">(ABS(G196)+ABS(I196))*SIGN(G196)</f>
        <v>100.24715625</v>
      </c>
      <c r="L196" s="14">
        <f t="shared" ca="1" si="72"/>
        <v>8.284437500000001</v>
      </c>
      <c r="M196" s="14">
        <f ca="1">(ABS(K196)+0.3*ABS(L196))*SIGN(K196)</f>
        <v>102.7324875</v>
      </c>
      <c r="N196" s="14">
        <f ca="1">(ABS(L196)+0.3*ABS(K196))*SIGN(L196)</f>
        <v>38.358584375</v>
      </c>
      <c r="O196" s="14">
        <f ca="1">F196+M196</f>
        <v>124.9478</v>
      </c>
      <c r="P196" s="14">
        <f ca="1">F196-M196</f>
        <v>-80.517175000000009</v>
      </c>
      <c r="Q196" s="14">
        <f ca="1">F196+N196</f>
        <v>60.573896874999996</v>
      </c>
      <c r="R196" s="14">
        <f ca="1">F196-N196</f>
        <v>-16.143271875000003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9" ca="1" si="73">E183</f>
        <v>-10.41</v>
      </c>
      <c r="F197" s="14">
        <f t="shared" ca="1" si="73"/>
        <v>-7.4290000000000003</v>
      </c>
      <c r="G197" s="14">
        <f t="shared" ca="1" si="73"/>
        <v>-0.99099999999999999</v>
      </c>
      <c r="H197" s="14">
        <f t="shared" ca="1" si="73"/>
        <v>51.947000000000003</v>
      </c>
      <c r="I197" s="14">
        <f t="shared" ca="1" si="73"/>
        <v>3.653</v>
      </c>
      <c r="J197" s="14">
        <f t="shared" ca="1" si="73"/>
        <v>8.3490000000000002</v>
      </c>
      <c r="K197" s="14">
        <f t="shared" ca="1" si="72"/>
        <v>-4.6440000000000001</v>
      </c>
      <c r="L197" s="14">
        <f t="shared" ca="1" si="72"/>
        <v>60.296000000000006</v>
      </c>
      <c r="M197" s="14">
        <f ca="1">(ABS(K197)+0.3*ABS(L197))*SIGN(K197)</f>
        <v>-22.732800000000005</v>
      </c>
      <c r="N197" s="14">
        <f ca="1">(ABS(L197)+0.3*ABS(K197))*SIGN(L197)</f>
        <v>61.689200000000007</v>
      </c>
      <c r="O197" s="14">
        <f ca="1">F197+M197</f>
        <v>-30.161800000000007</v>
      </c>
      <c r="P197" s="14">
        <f ca="1">F197-M197</f>
        <v>15.303800000000004</v>
      </c>
      <c r="Q197" s="14">
        <f ca="1">F197+N197</f>
        <v>54.260200000000005</v>
      </c>
      <c r="R197" s="14">
        <f ca="1">F197-N197</f>
        <v>-69.118200000000002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ca="1" si="73"/>
        <v>25.553999999999998</v>
      </c>
      <c r="F198" s="14">
        <f t="shared" ca="1" si="73"/>
        <v>16.216000000000001</v>
      </c>
      <c r="G198" s="14">
        <f t="shared" ca="1" si="73"/>
        <v>70.081000000000003</v>
      </c>
      <c r="H198" s="14">
        <f t="shared" ca="1" si="73"/>
        <v>0.19700000000000001</v>
      </c>
      <c r="I198" s="14">
        <f t="shared" ca="1" si="73"/>
        <v>2.5609999999999999</v>
      </c>
      <c r="J198" s="14">
        <f t="shared" ca="1" si="73"/>
        <v>5.8550000000000004</v>
      </c>
      <c r="K198" s="14">
        <f t="shared" ca="1" si="72"/>
        <v>72.641999999999996</v>
      </c>
      <c r="L198" s="14">
        <f t="shared" ca="1" si="72"/>
        <v>6.0520000000000005</v>
      </c>
      <c r="M198" s="14">
        <f ca="1">(ABS(K198)+0.3*ABS(L198))*SIGN(K198)</f>
        <v>74.457599999999999</v>
      </c>
      <c r="N198" s="14">
        <f ca="1">(ABS(L198)+0.3*ABS(K198))*SIGN(L198)</f>
        <v>27.844599999999996</v>
      </c>
      <c r="O198" s="14">
        <f ca="1">F198+M198</f>
        <v>90.673599999999993</v>
      </c>
      <c r="P198" s="14">
        <f ca="1">F198-M198</f>
        <v>-58.241599999999998</v>
      </c>
      <c r="Q198" s="14">
        <f ca="1">F198+N198</f>
        <v>44.060599999999994</v>
      </c>
      <c r="R198" s="14">
        <f ca="1">F198-N198</f>
        <v>-11.628599999999995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-525.26599999999996</v>
      </c>
      <c r="F199" s="14">
        <f ca="1">F185+L185</f>
        <v>-404.05799999999999</v>
      </c>
      <c r="G199" s="14">
        <f t="shared" ca="1" si="73"/>
        <v>-193.071</v>
      </c>
      <c r="H199" s="14">
        <f t="shared" ca="1" si="73"/>
        <v>177.99</v>
      </c>
      <c r="I199" s="14">
        <f t="shared" ca="1" si="73"/>
        <v>5.0729999999999995</v>
      </c>
      <c r="J199" s="14">
        <f t="shared" ca="1" si="73"/>
        <v>11.594000000000001</v>
      </c>
      <c r="K199" s="14">
        <f t="shared" ca="1" si="72"/>
        <v>-198.14400000000001</v>
      </c>
      <c r="L199" s="14">
        <f t="shared" ca="1" si="72"/>
        <v>189.584</v>
      </c>
      <c r="M199" s="14">
        <f ca="1">(ABS(K199)+0.3*ABS(L199))*SIGN(K199)</f>
        <v>-255.01920000000001</v>
      </c>
      <c r="N199" s="14">
        <f ca="1">(ABS(L199)+0.3*ABS(K199))*SIGN(L199)</f>
        <v>249.02719999999999</v>
      </c>
      <c r="O199" s="14">
        <f ca="1">F199+M199</f>
        <v>-659.07719999999995</v>
      </c>
      <c r="P199" s="14">
        <f ca="1">F199-M199</f>
        <v>-149.03879999999998</v>
      </c>
      <c r="Q199" s="14">
        <f ca="1">F199+N199</f>
        <v>-155.0308</v>
      </c>
      <c r="R199" s="14">
        <f ca="1">F199-N199</f>
        <v>-653.08519999999999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4">E188+(E181-E188)/$M178*$M177</f>
        <v>13.340000000000002</v>
      </c>
      <c r="F202" s="14">
        <f t="shared" ca="1" si="74"/>
        <v>9.5142812499999998</v>
      </c>
      <c r="G202" s="14">
        <f t="shared" ca="1" si="74"/>
        <v>1.2757187499999998</v>
      </c>
      <c r="H202" s="14">
        <f t="shared" ca="1" si="74"/>
        <v>-67.088750000000005</v>
      </c>
      <c r="I202" s="14">
        <f t="shared" ca="1" si="74"/>
        <v>-4.7112500000000006</v>
      </c>
      <c r="J202" s="14">
        <f t="shared" ca="1" si="74"/>
        <v>-10.769281249999999</v>
      </c>
      <c r="K202" s="14">
        <f ca="1">(ABS(G202)+ABS(I202))*SIGN(G202)</f>
        <v>5.9869687500000008</v>
      </c>
      <c r="L202" s="14">
        <f ca="1">(ABS(H202)+ABS(J202))*SIGN(H202)</f>
        <v>-77.85803125000001</v>
      </c>
      <c r="M202" s="14">
        <f ca="1">(ABS(K202)+0.3*ABS(L202))*SIGN(K202)</f>
        <v>29.344378125000006</v>
      </c>
      <c r="N202" s="14">
        <f ca="1">(ABS(L202)+0.3*ABS(K202))*SIGN(L202)</f>
        <v>-79.654121875000016</v>
      </c>
      <c r="O202" s="14">
        <f ca="1">F202+M202</f>
        <v>38.858659375000002</v>
      </c>
      <c r="P202" s="14">
        <f ca="1">F202-M202</f>
        <v>-19.830096875000006</v>
      </c>
      <c r="Q202" s="14">
        <f ca="1">F202+N202</f>
        <v>-70.139840625000019</v>
      </c>
      <c r="R202" s="14">
        <f ca="1">F202-N202</f>
        <v>89.168403125000012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75">E189+(E182-E189)/$M178*$M177</f>
        <v>-30.901781249999999</v>
      </c>
      <c r="F203" s="14">
        <f t="shared" ca="1" si="75"/>
        <v>-19.9453125</v>
      </c>
      <c r="G203" s="14">
        <f t="shared" ca="1" si="75"/>
        <v>-85.463625000000008</v>
      </c>
      <c r="H203" s="14">
        <f t="shared" ca="1" si="75"/>
        <v>-0.22684374999999998</v>
      </c>
      <c r="I203" s="14">
        <f t="shared" ca="1" si="75"/>
        <v>-3.16053125</v>
      </c>
      <c r="J203" s="14">
        <f t="shared" ca="1" si="75"/>
        <v>-7.2235937500000009</v>
      </c>
      <c r="K203" s="14">
        <f t="shared" ref="K203:L206" ca="1" si="76">(ABS(G203)+ABS(I203))*SIGN(G203)</f>
        <v>-88.624156250000013</v>
      </c>
      <c r="L203" s="14">
        <f t="shared" ca="1" si="76"/>
        <v>-7.4504375000000005</v>
      </c>
      <c r="M203" s="14">
        <f ca="1">(ABS(K203)+0.3*ABS(L203))*SIGN(K203)</f>
        <v>-90.859287500000008</v>
      </c>
      <c r="N203" s="14">
        <f ca="1">(ABS(L203)+0.3*ABS(K203))*SIGN(L203)</f>
        <v>-34.037684375000005</v>
      </c>
      <c r="O203" s="14">
        <f ca="1">F203+M203</f>
        <v>-110.80460000000001</v>
      </c>
      <c r="P203" s="14">
        <f ca="1">F203-M203</f>
        <v>70.913975000000008</v>
      </c>
      <c r="Q203" s="14">
        <f ca="1">F203+N203</f>
        <v>-53.982996875000005</v>
      </c>
      <c r="R203" s="14">
        <f ca="1">F203-N203</f>
        <v>14.092371875000005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ca="1">E197</f>
        <v>-10.41</v>
      </c>
      <c r="F204" s="14">
        <f t="shared" ref="F204:J205" ca="1" si="77">F197</f>
        <v>-7.4290000000000003</v>
      </c>
      <c r="G204" s="14">
        <f t="shared" ca="1" si="77"/>
        <v>-0.99099999999999999</v>
      </c>
      <c r="H204" s="14">
        <f t="shared" ca="1" si="77"/>
        <v>51.947000000000003</v>
      </c>
      <c r="I204" s="14">
        <f t="shared" ca="1" si="77"/>
        <v>3.653</v>
      </c>
      <c r="J204" s="14">
        <f t="shared" ca="1" si="77"/>
        <v>8.3490000000000002</v>
      </c>
      <c r="K204" s="14">
        <f t="shared" ca="1" si="76"/>
        <v>-4.6440000000000001</v>
      </c>
      <c r="L204" s="14">
        <f t="shared" ca="1" si="76"/>
        <v>60.296000000000006</v>
      </c>
      <c r="M204" s="14">
        <f ca="1">(ABS(K204)+0.3*ABS(L204))*SIGN(K204)</f>
        <v>-22.732800000000005</v>
      </c>
      <c r="N204" s="14">
        <f ca="1">(ABS(L204)+0.3*ABS(K204))*SIGN(L204)</f>
        <v>61.689200000000007</v>
      </c>
      <c r="O204" s="14">
        <f ca="1">F204+M204</f>
        <v>-30.161800000000007</v>
      </c>
      <c r="P204" s="14">
        <f ca="1">F204-M204</f>
        <v>15.303800000000004</v>
      </c>
      <c r="Q204" s="14">
        <f ca="1">F204+N204</f>
        <v>54.260200000000005</v>
      </c>
      <c r="R204" s="14">
        <f ca="1">F204-N204</f>
        <v>-69.118200000000002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ca="1">E198</f>
        <v>25.553999999999998</v>
      </c>
      <c r="F205" s="14">
        <f t="shared" ca="1" si="77"/>
        <v>16.216000000000001</v>
      </c>
      <c r="G205" s="14">
        <f t="shared" ca="1" si="77"/>
        <v>70.081000000000003</v>
      </c>
      <c r="H205" s="14">
        <f t="shared" ca="1" si="77"/>
        <v>0.19700000000000001</v>
      </c>
      <c r="I205" s="14">
        <f t="shared" ca="1" si="77"/>
        <v>2.5609999999999999</v>
      </c>
      <c r="J205" s="14">
        <f t="shared" ca="1" si="77"/>
        <v>5.8550000000000004</v>
      </c>
      <c r="K205" s="14">
        <f t="shared" ca="1" si="76"/>
        <v>72.641999999999996</v>
      </c>
      <c r="L205" s="14">
        <f t="shared" ca="1" si="76"/>
        <v>6.0520000000000005</v>
      </c>
      <c r="M205" s="14">
        <f ca="1">(ABS(K205)+0.3*ABS(L205))*SIGN(K205)</f>
        <v>74.457599999999999</v>
      </c>
      <c r="N205" s="14">
        <f ca="1">(ABS(L205)+0.3*ABS(K205))*SIGN(L205)</f>
        <v>27.844599999999996</v>
      </c>
      <c r="O205" s="14">
        <f ca="1">F205+M205</f>
        <v>90.673599999999993</v>
      </c>
      <c r="P205" s="14">
        <f ca="1">F205-M205</f>
        <v>-58.241599999999998</v>
      </c>
      <c r="Q205" s="14">
        <f ca="1">F205+N205</f>
        <v>44.060599999999994</v>
      </c>
      <c r="R205" s="14">
        <f ca="1">F205-N205</f>
        <v>-11.628599999999995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-543.01099999999997</v>
      </c>
      <c r="F206" s="14">
        <f ca="1">F192+L192</f>
        <v>-417.70800000000003</v>
      </c>
      <c r="G206" s="14">
        <f ca="1">G192</f>
        <v>-193.071</v>
      </c>
      <c r="H206" s="14">
        <f ca="1">H192</f>
        <v>177.99</v>
      </c>
      <c r="I206" s="14">
        <f ca="1">I192</f>
        <v>5.0729999999999995</v>
      </c>
      <c r="J206" s="14">
        <f ca="1">J192</f>
        <v>11.594000000000001</v>
      </c>
      <c r="K206" s="14">
        <f t="shared" ca="1" si="76"/>
        <v>-198.14400000000001</v>
      </c>
      <c r="L206" s="14">
        <f t="shared" ca="1" si="76"/>
        <v>189.584</v>
      </c>
      <c r="M206" s="14">
        <f ca="1">(ABS(K206)+0.3*ABS(L206))*SIGN(K206)</f>
        <v>-255.01920000000001</v>
      </c>
      <c r="N206" s="14">
        <f ca="1">(ABS(L206)+0.3*ABS(K206))*SIGN(L206)</f>
        <v>249.02719999999999</v>
      </c>
      <c r="O206" s="14">
        <f ca="1">F206+M206</f>
        <v>-672.72720000000004</v>
      </c>
      <c r="P206" s="14">
        <f ca="1">F206-M206</f>
        <v>-162.68880000000001</v>
      </c>
      <c r="Q206" s="14">
        <f ca="1">F206+N206</f>
        <v>-168.68080000000003</v>
      </c>
      <c r="R206" s="14">
        <f ca="1">F206-N206</f>
        <v>-666.73520000000008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6</v>
      </c>
      <c r="D209" s="1" t="s">
        <v>54</v>
      </c>
      <c r="E209" s="17">
        <f ca="1">E195</f>
        <v>-13.726000000000001</v>
      </c>
      <c r="F209" s="4">
        <f t="shared" ref="F209:I210" ca="1" si="78">O195</f>
        <v>-39.561159375000003</v>
      </c>
      <c r="G209" s="4">
        <f t="shared" ca="1" si="78"/>
        <v>19.958596875000001</v>
      </c>
      <c r="H209" s="18">
        <f t="shared" ca="1" si="78"/>
        <v>70.937540624999997</v>
      </c>
      <c r="I209" s="18">
        <f t="shared" ca="1" si="78"/>
        <v>-90.540103125000002</v>
      </c>
      <c r="J209" s="4">
        <f>INDEX($N$327:$N$338,MATCH(A211,$L$327:$L$338,-1),1)</f>
        <v>121.49279999999999</v>
      </c>
      <c r="K209" s="17">
        <f ca="1">MAX(ABS(F209),IF(J209="---",0,0.3*J209))</f>
        <v>39.561159375000003</v>
      </c>
      <c r="L209" s="17">
        <f ca="1">MAX(ABS(G209),IF(J209="---",0,0.3*J209))</f>
        <v>36.447839999999992</v>
      </c>
      <c r="M209" s="17">
        <f ca="1">MAX(ABS(H209),J209)</f>
        <v>121.49279999999999</v>
      </c>
      <c r="N209" s="17">
        <f ca="1">MAX(ABS(I209),J209)</f>
        <v>121.49279999999999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</v>
      </c>
      <c r="R209" s="19">
        <f ca="1">MAX(L209-$Z177*(1-((0.48*$Z176+L211)/(0.48*$Z176))^2),0)/(($F177-2*$F178)*$O$2)*1000</f>
        <v>1.7724690094816657</v>
      </c>
      <c r="S209" s="19">
        <f ca="1">MAX(M209-$Z177*(1-((0.48*$Z176+M211)/(0.48*$Z176))^2),0)/(($F177-2*$F178)*$O$2)*1000</f>
        <v>11.558138743373524</v>
      </c>
      <c r="T209" s="19">
        <f ca="1">MAX(N209-$Z177*(1-((0.48*$Z176+N211)/(0.48*$Z176))^2),0)/(($F177-2*$F178)*$O$2)*1000</f>
        <v>5.3354534745983795</v>
      </c>
      <c r="U209" s="17">
        <f ca="1">MAX(P209:T209)</f>
        <v>11.558138743373524</v>
      </c>
      <c r="V209" s="47">
        <v>18.84</v>
      </c>
      <c r="W209" s="8">
        <f>2*V209*$O$2/10</f>
        <v>1474.4347826086957</v>
      </c>
      <c r="X209" s="4">
        <f>W209*(F177-2*F178)/200</f>
        <v>162.18782608695653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35.53878125</v>
      </c>
      <c r="F210" s="18">
        <f t="shared" ca="1" si="78"/>
        <v>124.9478</v>
      </c>
      <c r="G210" s="18">
        <f t="shared" ca="1" si="78"/>
        <v>-80.517175000000009</v>
      </c>
      <c r="H210" s="4">
        <f t="shared" ca="1" si="78"/>
        <v>60.573896874999996</v>
      </c>
      <c r="I210" s="4">
        <f t="shared" ca="1" si="78"/>
        <v>-16.143271875000003</v>
      </c>
      <c r="J210" s="4">
        <f>INDEX($O$327:$O$338,MATCH(A211,$L$327:$L$338,-1),1)</f>
        <v>127.84199999999998</v>
      </c>
      <c r="K210" s="17">
        <f ca="1">MAX(ABS(F210),J210)</f>
        <v>127.84199999999998</v>
      </c>
      <c r="L210" s="17">
        <f ca="1">MAX(ABS(G210),J210)</f>
        <v>127.84199999999998</v>
      </c>
      <c r="M210" s="17">
        <f ca="1">MAX(ABS(H210),IF(J210="---",0,0.3*J210))</f>
        <v>60.573896874999996</v>
      </c>
      <c r="N210" s="17">
        <f ca="1">MAX(ABS(I210),IF(J210="---",0,0.3*J210))</f>
        <v>38.352599999999995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0</v>
      </c>
      <c r="R210" s="19">
        <f ca="1">MAX(L210-$Z178*(1-((0.48*$Z176+L211)/(0.48*$Z176))^2),0)/(($F176-2*$F178)*$O$2)*1000</f>
        <v>3.2315638035493364</v>
      </c>
      <c r="S210" s="19">
        <f ca="1">MAX(M210-$Z178*(1-((0.48*$Z176+M211)/(0.48*$Z176))^2),0)/(($F176-2*$F178)*$O$2)*1000</f>
        <v>0.38162388452252421</v>
      </c>
      <c r="T210" s="19">
        <f ca="1">MAX(N210-$Z178*(1-((0.48*$Z176+N211)/(0.48*$Z176))^2),0)/(($F176-2*$F178)*$O$2)*1000</f>
        <v>0</v>
      </c>
      <c r="U210" s="17">
        <f ca="1">MAX(P210:T210)</f>
        <v>3.2315638035493364</v>
      </c>
      <c r="V210" s="47">
        <v>10.3</v>
      </c>
      <c r="W210" s="8">
        <f>2*V210*$O$2/10</f>
        <v>806.08695652173924</v>
      </c>
      <c r="X210" s="4">
        <f>W210*(F176-2*F178)/200</f>
        <v>249.88695652173917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-525.26599999999996</v>
      </c>
      <c r="F211" s="8">
        <f ca="1">O199</f>
        <v>-659.07719999999995</v>
      </c>
      <c r="G211" s="8">
        <f ca="1">P199</f>
        <v>-149.03879999999998</v>
      </c>
      <c r="H211" s="8">
        <f ca="1">Q199</f>
        <v>-155.0308</v>
      </c>
      <c r="I211" s="8">
        <f ca="1">R199</f>
        <v>-653.08519999999999</v>
      </c>
      <c r="K211" s="17">
        <f ca="1">F211</f>
        <v>-659.07719999999995</v>
      </c>
      <c r="L211" s="17">
        <f ca="1">G211</f>
        <v>-149.03879999999998</v>
      </c>
      <c r="M211" s="17">
        <f ca="1">H211</f>
        <v>-155.0308</v>
      </c>
      <c r="N211" s="17">
        <f ca="1">I211</f>
        <v>-653.08519999999999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230.92716839362711</v>
      </c>
      <c r="K212" s="4">
        <f ca="1">($Z177+$X209)*(1-ABS((0.48*$Z176+K211)/(0.48*$Z176+$W209))^(1+1/(1+$W209/$Z176)))</f>
        <v>239.93694041397228</v>
      </c>
      <c r="L212" s="4">
        <f ca="1">($Z177+$X209)*(1-ABS((0.48*$Z176+L211)/(0.48*$Z176+$W209))^(1+1/(1+$W209/$Z176)))</f>
        <v>200.68455269878319</v>
      </c>
      <c r="M212" s="4">
        <f ca="1">($Z177+$X209)*(1-ABS((0.48*$Z176+M211)/(0.48*$Z176+$W209))^(1+1/(1+$W209/$Z176)))</f>
        <v>201.22002463693244</v>
      </c>
      <c r="N212" s="4">
        <f ca="1">($Z177+$X209)*(1-ABS((0.48*$Z176+N211)/(0.48*$Z176+$W209))^(1+1/(1+$W209/$Z176)))</f>
        <v>239.55429385507085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400.79431508053881</v>
      </c>
      <c r="K213" s="4">
        <f ca="1">($Z178+$X210)*(1-ABS((0.48*$Z176+K211)/(0.48*$Z176+$W210))^(1+1/(1+$W210/$Z176)))</f>
        <v>425.46738645819516</v>
      </c>
      <c r="L213" s="4">
        <f ca="1">($Z178+$X210)*(1-ABS((0.48*$Z176+L211)/(0.48*$Z176+$W210))^(1+1/(1+$W210/$Z176)))</f>
        <v>315.30961044469223</v>
      </c>
      <c r="M213" s="4">
        <f ca="1">($Z178+$X210)*(1-ABS((0.48*$Z176+M211)/(0.48*$Z176+$W210))^(1+1/(1+$W210/$Z176)))</f>
        <v>316.85107867353781</v>
      </c>
      <c r="N213" s="4">
        <f ca="1">($Z178+$X210)*(1-ABS((0.48*$Z176+N211)/(0.48*$Z176+$W210))^(1+1/(1+$W210/$Z176)))</f>
        <v>424.42938140992857</v>
      </c>
    </row>
    <row r="214" spans="1:27" x14ac:dyDescent="0.2">
      <c r="A214" t="str">
        <f ca="1">IF(MAX(E214:N214)&gt;1,"non verificato","verificato")</f>
        <v>verificato</v>
      </c>
      <c r="D214" s="1" t="s">
        <v>78</v>
      </c>
      <c r="E214" s="3">
        <f ca="1">ABS(E209/E212)^1.5+ABS(E210/E213)^1.5</f>
        <v>4.0895275747565706E-2</v>
      </c>
      <c r="K214" s="3">
        <f ca="1">ABS(K209/K212)^1.5+ABS(K210/K213)^1.5</f>
        <v>0.23165768834827322</v>
      </c>
      <c r="L214" s="3">
        <f ca="1">ABS(L209/L212)^1.5+ABS(L210/L213)^1.5</f>
        <v>0.33556850986866971</v>
      </c>
      <c r="M214" s="3">
        <f ca="1">ABS(M209/M212)^1.5+ABS(M210/M213)^1.5</f>
        <v>0.55274617855360808</v>
      </c>
      <c r="N214" s="3">
        <f ca="1">ABS(N209/N212)^1.5+ABS(N210/N213)^1.5</f>
        <v>0.38834021734509105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13.340000000000002</v>
      </c>
      <c r="F217" s="4">
        <f t="shared" ref="F217:I218" ca="1" si="79">O202</f>
        <v>38.858659375000002</v>
      </c>
      <c r="G217" s="4">
        <f t="shared" ca="1" si="79"/>
        <v>-19.830096875000006</v>
      </c>
      <c r="H217" s="18">
        <f t="shared" ca="1" si="79"/>
        <v>-70.139840625000019</v>
      </c>
      <c r="I217" s="18">
        <f t="shared" ca="1" si="79"/>
        <v>89.168403125000012</v>
      </c>
      <c r="J217" s="4">
        <f>INDEX($N$327:$N$338,MATCH(A211,$L$327:$L$338,-1)+1,1)</f>
        <v>165.672</v>
      </c>
      <c r="K217" s="17">
        <f ca="1">MAX(ABS(F217),IF(J217="---",0,0.3*J217))</f>
        <v>49.701599999999999</v>
      </c>
      <c r="L217" s="17">
        <f ca="1">MAX(ABS(G217),IF(J217="---",0,0.3*J217))</f>
        <v>49.701599999999999</v>
      </c>
      <c r="M217" s="17">
        <f ca="1">MAX(ABS(H217),J217)</f>
        <v>165.672</v>
      </c>
      <c r="N217" s="17">
        <f ca="1">MAX(ABS(I217),J217)</f>
        <v>165.672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1.4526698969840022</v>
      </c>
      <c r="U217" s="17">
        <f ca="1">MAX(P217:T217)</f>
        <v>1.4526698969840022</v>
      </c>
      <c r="V217" s="47">
        <v>18.84</v>
      </c>
      <c r="W217" s="8">
        <f>2*V217*$O$2/10</f>
        <v>1474.4347826086957</v>
      </c>
      <c r="X217" s="4">
        <f>W217*(F177-2*F178)/200</f>
        <v>162.18782608695653</v>
      </c>
    </row>
    <row r="218" spans="1:27" x14ac:dyDescent="0.2">
      <c r="D218" s="1" t="s">
        <v>55</v>
      </c>
      <c r="E218" s="17">
        <f ca="1">E203</f>
        <v>-30.901781249999999</v>
      </c>
      <c r="F218" s="18">
        <f t="shared" ca="1" si="79"/>
        <v>-110.80460000000001</v>
      </c>
      <c r="G218" s="18">
        <f t="shared" ca="1" si="79"/>
        <v>70.913975000000008</v>
      </c>
      <c r="H218" s="4">
        <f t="shared" ca="1" si="79"/>
        <v>-53.982996875000005</v>
      </c>
      <c r="I218" s="4">
        <f t="shared" ca="1" si="79"/>
        <v>14.092371875000005</v>
      </c>
      <c r="J218" s="4">
        <f>INDEX($O$327:$O$338,MATCH(A211,$L$327:$L$338,-1)+1,1)</f>
        <v>192.036</v>
      </c>
      <c r="K218" s="17">
        <f ca="1">MAX(ABS(F218),J218)</f>
        <v>192.036</v>
      </c>
      <c r="L218" s="17">
        <f ca="1">MAX(ABS(G218),J218)</f>
        <v>192.036</v>
      </c>
      <c r="M218" s="17">
        <f ca="1">MAX(ABS(H218),IF(J218="---",0,0.3*J218))</f>
        <v>57.610799999999998</v>
      </c>
      <c r="N218" s="17">
        <f ca="1">MAX(ABS(I218),IF(J218="---",0,0.3*J218))</f>
        <v>57.610799999999998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0.70963981644992757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0.70963981644992757</v>
      </c>
      <c r="V218" s="47">
        <v>10.3</v>
      </c>
      <c r="W218" s="8">
        <f>2*V218*$O$2/10</f>
        <v>806.08695652173924</v>
      </c>
      <c r="X218" s="4">
        <f>W218*(F176-2*F178)/200</f>
        <v>249.88695652173917</v>
      </c>
    </row>
    <row r="219" spans="1:27" x14ac:dyDescent="0.2">
      <c r="D219" s="1" t="s">
        <v>12</v>
      </c>
      <c r="E219" s="20">
        <f ca="1">E206</f>
        <v>-543.01099999999997</v>
      </c>
      <c r="F219" s="8">
        <f ca="1">O206</f>
        <v>-672.72720000000004</v>
      </c>
      <c r="G219" s="8">
        <f ca="1">P206</f>
        <v>-162.68880000000001</v>
      </c>
      <c r="H219" s="8">
        <f ca="1">Q206</f>
        <v>-168.68080000000003</v>
      </c>
      <c r="I219" s="8">
        <f ca="1">R206</f>
        <v>-666.73520000000008</v>
      </c>
      <c r="K219" s="17">
        <f ca="1">F219</f>
        <v>-672.72720000000004</v>
      </c>
      <c r="L219" s="17">
        <f ca="1">G219</f>
        <v>-162.68880000000001</v>
      </c>
      <c r="M219" s="17">
        <f ca="1">H219</f>
        <v>-168.68080000000003</v>
      </c>
      <c r="N219" s="17">
        <f ca="1">I219</f>
        <v>-666.73520000000008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232.17711398886954</v>
      </c>
      <c r="K220" s="4">
        <f ca="1">($Z177+$X217)*(1-ABS((0.48*$Z176+K219)/(0.48*$Z176+$W217))^(1+1/(1+$W217/$Z176)))</f>
        <v>240.80119054615039</v>
      </c>
      <c r="L220" s="4">
        <f ca="1">($Z177+$X217)*(1-ABS((0.48*$Z176+L219)/(0.48*$Z176+$W217))^(1+1/(1+$W217/$Z176)))</f>
        <v>201.90192800702445</v>
      </c>
      <c r="M220" s="4">
        <f ca="1">($Z177+$X217)*(1-ABS((0.48*$Z176+M219)/(0.48*$Z176+$W217))^(1+1/(1+$W217/$Z176)))</f>
        <v>202.43356299903968</v>
      </c>
      <c r="N220" s="4">
        <f ca="1">($Z177+$X217)*(1-ABS((0.48*$Z176+N219)/(0.48*$Z176+$W217))^(1+1/(1+$W217/$Z176)))</f>
        <v>240.42308154679478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404.24433345117626</v>
      </c>
      <c r="K221" s="4">
        <f ca="1">($Z178+$X218)*(1-ABS((0.48*$Z176+K219)/(0.48*$Z176+$W218))^(1+1/(1+$W218/$Z176)))</f>
        <v>427.80829333397634</v>
      </c>
      <c r="L221" s="4">
        <f ca="1">($Z178+$X218)*(1-ABS((0.48*$Z176+L219)/(0.48*$Z176+$W218))^(1+1/(1+$W218/$Z176)))</f>
        <v>318.81283665845632</v>
      </c>
      <c r="M221" s="4">
        <f ca="1">($Z178+$X218)*(1-ABS((0.48*$Z176+M219)/(0.48*$Z176+$W218))^(1+1/(1+$W218/$Z176)))</f>
        <v>320.34131528114648</v>
      </c>
      <c r="N221" s="4">
        <f ca="1">($Z178+$X218)*(1-ABS((0.48*$Z176+N219)/(0.48*$Z176+$W218))^(1+1/(1+$W218/$Z176)))</f>
        <v>426.78475783556144</v>
      </c>
    </row>
    <row r="222" spans="1:27" x14ac:dyDescent="0.2">
      <c r="A222" t="str">
        <f ca="1">IF(MAX(E222:N222)&gt;1,"non verificato","verificato")</f>
        <v>verificato</v>
      </c>
      <c r="D222" s="7" t="s">
        <v>78</v>
      </c>
      <c r="E222" s="3">
        <f ca="1">ABS(E217/E220)^1.5+ABS(E218/E221)^1.5</f>
        <v>3.4907587449406648E-2</v>
      </c>
      <c r="K222" s="3">
        <f ca="1">ABS(K217/K220)^1.5+ABS(K218/K221)^1.5</f>
        <v>0.39451701782477788</v>
      </c>
      <c r="L222" s="3">
        <f ca="1">ABS(L217/L220)^1.5+ABS(L218/L221)^1.5</f>
        <v>0.58962412286236654</v>
      </c>
      <c r="M222" s="3">
        <f ca="1">ABS(M217/M220)^1.5+ABS(M218/M221)^1.5</f>
        <v>0.81663880183823923</v>
      </c>
      <c r="N222" s="3">
        <f ca="1">ABS(N217/N220)^1.5+ABS(N218/N221)^1.5</f>
        <v>0.62161318246037967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6</v>
      </c>
      <c r="D225" t="s">
        <v>22</v>
      </c>
      <c r="E225" s="1" t="s">
        <v>23</v>
      </c>
      <c r="F225" s="44">
        <v>70</v>
      </c>
      <c r="G225" t="s">
        <v>24</v>
      </c>
      <c r="H225" t="s">
        <v>25</v>
      </c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30</v>
      </c>
      <c r="G226" t="s">
        <v>24</v>
      </c>
      <c r="H226" t="s">
        <v>33</v>
      </c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107.1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t="s">
        <v>39</v>
      </c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249.9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t="shared" ref="E230:J230" ca="1" si="80">INDEX(O$4:O$27,$W225,1)</f>
        <v>-15.817</v>
      </c>
      <c r="F230" s="4">
        <f t="shared" ca="1" si="80"/>
        <v>-11.315</v>
      </c>
      <c r="G230" s="4">
        <f t="shared" ca="1" si="80"/>
        <v>-1.841</v>
      </c>
      <c r="H230" s="4">
        <f t="shared" ca="1" si="80"/>
        <v>90.861000000000004</v>
      </c>
      <c r="I230" s="4">
        <f t="shared" ca="1" si="80"/>
        <v>6.4969999999999999</v>
      </c>
      <c r="J230" s="4">
        <f t="shared" ca="1" si="80"/>
        <v>14.851000000000001</v>
      </c>
    </row>
    <row r="231" spans="1:27" x14ac:dyDescent="0.2">
      <c r="D231" s="1" t="s">
        <v>55</v>
      </c>
      <c r="E231" s="4">
        <f t="shared" ref="E231:J231" ca="1" si="81">INDEX(E$4:E$27,$W225,1)</f>
        <v>36.744999999999997</v>
      </c>
      <c r="F231" s="4">
        <f t="shared" ca="1" si="81"/>
        <v>24.151</v>
      </c>
      <c r="G231" s="4">
        <f t="shared" ca="1" si="81"/>
        <v>131.875</v>
      </c>
      <c r="H231" s="4">
        <f t="shared" ca="1" si="81"/>
        <v>0.41099999999999998</v>
      </c>
      <c r="I231" s="4">
        <f t="shared" ca="1" si="81"/>
        <v>4.7460000000000004</v>
      </c>
      <c r="J231" s="4">
        <f t="shared" ca="1" si="81"/>
        <v>10.848000000000001</v>
      </c>
    </row>
    <row r="232" spans="1:27" x14ac:dyDescent="0.2">
      <c r="D232" s="1" t="s">
        <v>56</v>
      </c>
      <c r="E232" s="4">
        <f t="shared" ref="E232:J232" ca="1" si="82">INDEX(O$4:O$27,$W225+2,1)</f>
        <v>-9.9239999999999995</v>
      </c>
      <c r="F232" s="4">
        <f t="shared" ca="1" si="82"/>
        <v>-7.0960000000000001</v>
      </c>
      <c r="G232" s="4">
        <f t="shared" ca="1" si="82"/>
        <v>-1.1639999999999999</v>
      </c>
      <c r="H232" s="4">
        <f t="shared" ca="1" si="82"/>
        <v>57.5</v>
      </c>
      <c r="I232" s="4">
        <f t="shared" ca="1" si="82"/>
        <v>4.1040000000000001</v>
      </c>
      <c r="J232" s="4">
        <f t="shared" ca="1" si="82"/>
        <v>9.3810000000000002</v>
      </c>
    </row>
    <row r="233" spans="1:27" x14ac:dyDescent="0.2">
      <c r="D233" s="1" t="s">
        <v>57</v>
      </c>
      <c r="E233" s="4">
        <f t="shared" ref="E233:J233" ca="1" si="83">INDEX(E$4:E$27,$W225+2,1)</f>
        <v>22.486999999999998</v>
      </c>
      <c r="F233" s="4">
        <f t="shared" ca="1" si="83"/>
        <v>14.778</v>
      </c>
      <c r="G233" s="4">
        <f t="shared" ca="1" si="83"/>
        <v>77.673000000000002</v>
      </c>
      <c r="H233" s="4">
        <f t="shared" ca="1" si="83"/>
        <v>0.27900000000000003</v>
      </c>
      <c r="I233" s="4">
        <f t="shared" ca="1" si="83"/>
        <v>2.91</v>
      </c>
      <c r="J233" s="4">
        <f t="shared" ca="1" si="83"/>
        <v>6.6509999999999998</v>
      </c>
      <c r="M233" t="s">
        <v>58</v>
      </c>
    </row>
    <row r="234" spans="1:27" x14ac:dyDescent="0.2">
      <c r="D234" s="1" t="s">
        <v>12</v>
      </c>
      <c r="E234" s="4">
        <f t="shared" ref="E234:J234" ca="1" si="84">INDEX(Y$4:Y$27,$W225+3,1)</f>
        <v>-612.72199999999998</v>
      </c>
      <c r="F234" s="4">
        <f t="shared" ca="1" si="84"/>
        <v>-458.476</v>
      </c>
      <c r="G234" s="4">
        <f t="shared" ca="1" si="84"/>
        <v>-297.72800000000001</v>
      </c>
      <c r="H234" s="4">
        <f t="shared" ca="1" si="84"/>
        <v>255.89700000000002</v>
      </c>
      <c r="I234" s="4">
        <f t="shared" ca="1" si="84"/>
        <v>6.8640000000000008</v>
      </c>
      <c r="J234" s="4">
        <f t="shared" ca="1" si="84"/>
        <v>15.689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5">INDEX(O$4:O$27,$W225+1,1)</f>
        <v>15.94</v>
      </c>
      <c r="F237" s="4">
        <f t="shared" ca="1" si="85"/>
        <v>11.393000000000001</v>
      </c>
      <c r="G237" s="4">
        <f t="shared" ca="1" si="85"/>
        <v>1.8839999999999999</v>
      </c>
      <c r="H237" s="4">
        <f t="shared" ca="1" si="85"/>
        <v>-93.137</v>
      </c>
      <c r="I237" s="4">
        <f t="shared" ca="1" si="85"/>
        <v>-6.6360000000000001</v>
      </c>
      <c r="J237" s="4">
        <f t="shared" ca="1" si="85"/>
        <v>-15.167999999999999</v>
      </c>
    </row>
    <row r="238" spans="1:27" x14ac:dyDescent="0.2">
      <c r="D238" s="1" t="s">
        <v>55</v>
      </c>
      <c r="E238" s="4">
        <f t="shared" ref="E238:J238" ca="1" si="86">INDEX(E$4:E$27,$W225+1,1)</f>
        <v>-35.213999999999999</v>
      </c>
      <c r="F238" s="4">
        <f t="shared" ca="1" si="86"/>
        <v>-23.137</v>
      </c>
      <c r="G238" s="4">
        <f t="shared" ca="1" si="86"/>
        <v>-116.67700000000001</v>
      </c>
      <c r="H238" s="4">
        <f t="shared" ca="1" si="86"/>
        <v>-0.48099999999999998</v>
      </c>
      <c r="I238" s="4">
        <f t="shared" ca="1" si="86"/>
        <v>-4.5659999999999998</v>
      </c>
      <c r="J238" s="4">
        <f t="shared" ca="1" si="86"/>
        <v>-10.436</v>
      </c>
    </row>
    <row r="239" spans="1:27" x14ac:dyDescent="0.2">
      <c r="D239" s="1" t="s">
        <v>56</v>
      </c>
      <c r="E239" s="4">
        <f ca="1">E232</f>
        <v>-9.9239999999999995</v>
      </c>
      <c r="F239" s="4">
        <f t="shared" ref="F239:J241" ca="1" si="87">F232</f>
        <v>-7.0960000000000001</v>
      </c>
      <c r="G239" s="4">
        <f t="shared" ca="1" si="87"/>
        <v>-1.1639999999999999</v>
      </c>
      <c r="H239" s="4">
        <f t="shared" ca="1" si="87"/>
        <v>57.5</v>
      </c>
      <c r="I239" s="4">
        <f t="shared" ca="1" si="87"/>
        <v>4.1040000000000001</v>
      </c>
      <c r="J239" s="4">
        <f t="shared" ca="1" si="87"/>
        <v>9.3810000000000002</v>
      </c>
    </row>
    <row r="240" spans="1:27" x14ac:dyDescent="0.2">
      <c r="D240" s="1" t="s">
        <v>57</v>
      </c>
      <c r="E240" s="4">
        <f ca="1">E233</f>
        <v>22.486999999999998</v>
      </c>
      <c r="F240" s="4">
        <f t="shared" ca="1" si="87"/>
        <v>14.778</v>
      </c>
      <c r="G240" s="4">
        <f t="shared" ca="1" si="87"/>
        <v>77.673000000000002</v>
      </c>
      <c r="H240" s="4">
        <f t="shared" ca="1" si="87"/>
        <v>0.27900000000000003</v>
      </c>
      <c r="I240" s="4">
        <f t="shared" ca="1" si="87"/>
        <v>2.91</v>
      </c>
      <c r="J240" s="4">
        <f t="shared" ca="1" si="87"/>
        <v>6.6509999999999998</v>
      </c>
    </row>
    <row r="241" spans="1:27" x14ac:dyDescent="0.2">
      <c r="D241" s="1" t="s">
        <v>12</v>
      </c>
      <c r="E241" s="4">
        <f ca="1">E234</f>
        <v>-612.72199999999998</v>
      </c>
      <c r="F241" s="4">
        <f t="shared" ca="1" si="87"/>
        <v>-458.476</v>
      </c>
      <c r="G241" s="4">
        <f t="shared" ca="1" si="87"/>
        <v>-297.72800000000001</v>
      </c>
      <c r="H241" s="4">
        <f t="shared" ca="1" si="87"/>
        <v>255.89700000000002</v>
      </c>
      <c r="I241" s="4">
        <f t="shared" ca="1" si="87"/>
        <v>6.8640000000000008</v>
      </c>
      <c r="J241" s="4">
        <f t="shared" ca="1" si="87"/>
        <v>15.689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88">E230-(E230-E237)/$M227*$M225</f>
        <v>-12.83978125</v>
      </c>
      <c r="F244" s="14">
        <f t="shared" ca="1" si="88"/>
        <v>-9.1861250000000005</v>
      </c>
      <c r="G244" s="14">
        <f t="shared" ca="1" si="88"/>
        <v>-1.4917812500000001</v>
      </c>
      <c r="H244" s="14">
        <f t="shared" ca="1" si="88"/>
        <v>73.6111875</v>
      </c>
      <c r="I244" s="14">
        <f t="shared" ca="1" si="88"/>
        <v>5.2657812499999999</v>
      </c>
      <c r="J244" s="14">
        <f t="shared" ca="1" si="88"/>
        <v>12.03671875</v>
      </c>
      <c r="K244" s="14">
        <f ca="1">(ABS(G244)+ABS(I244))*SIGN(G244)</f>
        <v>-6.7575624999999997</v>
      </c>
      <c r="L244" s="14">
        <f ca="1">(ABS(H244)+ABS(J244))*SIGN(H244)</f>
        <v>85.647906250000005</v>
      </c>
      <c r="M244" s="14">
        <f ca="1">(ABS(K244)+0.3*ABS(L244))*SIGN(K244)</f>
        <v>-32.451934375</v>
      </c>
      <c r="N244" s="14">
        <f ca="1">(ABS(L244)+0.3*ABS(K244))*SIGN(L244)</f>
        <v>87.67517500000001</v>
      </c>
      <c r="O244" s="14">
        <f ca="1">F244+M244</f>
        <v>-41.638059374999997</v>
      </c>
      <c r="P244" s="14">
        <f ca="1">F244-M244</f>
        <v>23.265809375</v>
      </c>
      <c r="Q244" s="14">
        <f ca="1">F244+N244</f>
        <v>78.489050000000006</v>
      </c>
      <c r="R244" s="14">
        <f ca="1">F244-N244</f>
        <v>-96.861300000000014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89">E231-(E231-E238)/$M227*$M225</f>
        <v>29.998843749999999</v>
      </c>
      <c r="F245" s="14">
        <f t="shared" ca="1" si="89"/>
        <v>19.717750000000002</v>
      </c>
      <c r="G245" s="14">
        <f t="shared" ca="1" si="89"/>
        <v>108.57325</v>
      </c>
      <c r="H245" s="14">
        <f t="shared" ca="1" si="89"/>
        <v>0.32737499999999997</v>
      </c>
      <c r="I245" s="14">
        <f t="shared" ca="1" si="89"/>
        <v>3.8730000000000002</v>
      </c>
      <c r="J245" s="14">
        <f t="shared" ca="1" si="89"/>
        <v>8.8526249999999997</v>
      </c>
      <c r="K245" s="14">
        <f t="shared" ref="K245:L248" ca="1" si="90">(ABS(G245)+ABS(I245))*SIGN(G245)</f>
        <v>112.44625000000001</v>
      </c>
      <c r="L245" s="14">
        <f t="shared" ca="1" si="90"/>
        <v>9.18</v>
      </c>
      <c r="M245" s="14">
        <f ca="1">(ABS(K245)+0.3*ABS(L245))*SIGN(K245)</f>
        <v>115.20025000000001</v>
      </c>
      <c r="N245" s="14">
        <f ca="1">(ABS(L245)+0.3*ABS(K245))*SIGN(L245)</f>
        <v>42.913874999999997</v>
      </c>
      <c r="O245" s="14">
        <f ca="1">F245+M245</f>
        <v>134.91800000000001</v>
      </c>
      <c r="P245" s="14">
        <f ca="1">F245-M245</f>
        <v>-95.482500000000016</v>
      </c>
      <c r="Q245" s="14">
        <f ca="1">F245+N245</f>
        <v>62.631625</v>
      </c>
      <c r="R245" s="14">
        <f ca="1">F245-N245</f>
        <v>-23.196124999999995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1">E232</f>
        <v>-9.9239999999999995</v>
      </c>
      <c r="F246" s="14">
        <f t="shared" ca="1" si="91"/>
        <v>-7.0960000000000001</v>
      </c>
      <c r="G246" s="14">
        <f t="shared" ca="1" si="91"/>
        <v>-1.1639999999999999</v>
      </c>
      <c r="H246" s="14">
        <f t="shared" ca="1" si="91"/>
        <v>57.5</v>
      </c>
      <c r="I246" s="14">
        <f t="shared" ca="1" si="91"/>
        <v>4.1040000000000001</v>
      </c>
      <c r="J246" s="14">
        <f t="shared" ca="1" si="91"/>
        <v>9.3810000000000002</v>
      </c>
      <c r="K246" s="14">
        <f t="shared" ca="1" si="90"/>
        <v>-5.2679999999999998</v>
      </c>
      <c r="L246" s="14">
        <f t="shared" ca="1" si="90"/>
        <v>66.881</v>
      </c>
      <c r="M246" s="14">
        <f ca="1">(ABS(K246)+0.3*ABS(L246))*SIGN(K246)</f>
        <v>-25.3323</v>
      </c>
      <c r="N246" s="14">
        <f ca="1">(ABS(L246)+0.3*ABS(K246))*SIGN(L246)</f>
        <v>68.461399999999998</v>
      </c>
      <c r="O246" s="14">
        <f ca="1">F246+M246</f>
        <v>-32.4283</v>
      </c>
      <c r="P246" s="14">
        <f ca="1">F246-M246</f>
        <v>18.2363</v>
      </c>
      <c r="Q246" s="14">
        <f ca="1">F246+N246</f>
        <v>61.365399999999994</v>
      </c>
      <c r="R246" s="14">
        <f ca="1">F246-N246</f>
        <v>-75.557400000000001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1"/>
        <v>22.486999999999998</v>
      </c>
      <c r="F247" s="14">
        <f t="shared" ca="1" si="91"/>
        <v>14.778</v>
      </c>
      <c r="G247" s="14">
        <f t="shared" ca="1" si="91"/>
        <v>77.673000000000002</v>
      </c>
      <c r="H247" s="14">
        <f t="shared" ca="1" si="91"/>
        <v>0.27900000000000003</v>
      </c>
      <c r="I247" s="14">
        <f t="shared" ca="1" si="91"/>
        <v>2.91</v>
      </c>
      <c r="J247" s="14">
        <f t="shared" ca="1" si="91"/>
        <v>6.6509999999999998</v>
      </c>
      <c r="K247" s="14">
        <f t="shared" ca="1" si="90"/>
        <v>80.582999999999998</v>
      </c>
      <c r="L247" s="14">
        <f t="shared" ca="1" si="90"/>
        <v>6.93</v>
      </c>
      <c r="M247" s="14">
        <f ca="1">(ABS(K247)+0.3*ABS(L247))*SIGN(K247)</f>
        <v>82.661999999999992</v>
      </c>
      <c r="N247" s="14">
        <f ca="1">(ABS(L247)+0.3*ABS(K247))*SIGN(L247)</f>
        <v>31.104899999999997</v>
      </c>
      <c r="O247" s="14">
        <f ca="1">F247+M247</f>
        <v>97.44</v>
      </c>
      <c r="P247" s="14">
        <f ca="1">F247-M247</f>
        <v>-67.883999999999986</v>
      </c>
      <c r="Q247" s="14">
        <f ca="1">F247+N247</f>
        <v>45.882899999999999</v>
      </c>
      <c r="R247" s="14">
        <f ca="1">F247-N247</f>
        <v>-16.326899999999995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-683.702</v>
      </c>
      <c r="F248" s="14">
        <f ca="1">F234+L234</f>
        <v>-513.07600000000002</v>
      </c>
      <c r="G248" s="14">
        <f t="shared" ca="1" si="91"/>
        <v>-297.72800000000001</v>
      </c>
      <c r="H248" s="14">
        <f t="shared" ca="1" si="91"/>
        <v>255.89700000000002</v>
      </c>
      <c r="I248" s="14">
        <f t="shared" ca="1" si="91"/>
        <v>6.8640000000000008</v>
      </c>
      <c r="J248" s="14">
        <f t="shared" ca="1" si="91"/>
        <v>15.689</v>
      </c>
      <c r="K248" s="14">
        <f t="shared" ca="1" si="90"/>
        <v>-304.59199999999998</v>
      </c>
      <c r="L248" s="14">
        <f t="shared" ca="1" si="90"/>
        <v>271.58600000000001</v>
      </c>
      <c r="M248" s="14">
        <f ca="1">(ABS(K248)+0.3*ABS(L248))*SIGN(K248)</f>
        <v>-386.06779999999998</v>
      </c>
      <c r="N248" s="14">
        <f ca="1">(ABS(L248)+0.3*ABS(K248))*SIGN(L248)</f>
        <v>362.96359999999999</v>
      </c>
      <c r="O248" s="14">
        <f ca="1">F248+M248</f>
        <v>-899.14380000000006</v>
      </c>
      <c r="P248" s="14">
        <f ca="1">F248-M248</f>
        <v>-127.00820000000004</v>
      </c>
      <c r="Q248" s="14">
        <f ca="1">F248+N248</f>
        <v>-150.11240000000004</v>
      </c>
      <c r="R248" s="14">
        <f ca="1">F248-N248</f>
        <v>-876.03960000000006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2">E237+(E230-E237)/$M227*$M226</f>
        <v>12.962781249999999</v>
      </c>
      <c r="F251" s="14">
        <f t="shared" ca="1" si="92"/>
        <v>9.2641249999999999</v>
      </c>
      <c r="G251" s="14">
        <f t="shared" ca="1" si="92"/>
        <v>1.53478125</v>
      </c>
      <c r="H251" s="14">
        <f t="shared" ca="1" si="92"/>
        <v>-75.88718750000001</v>
      </c>
      <c r="I251" s="14">
        <f t="shared" ca="1" si="92"/>
        <v>-5.4047812500000001</v>
      </c>
      <c r="J251" s="14">
        <f t="shared" ca="1" si="92"/>
        <v>-12.353718749999999</v>
      </c>
      <c r="K251" s="14">
        <f ca="1">(ABS(G251)+ABS(I251))*SIGN(G251)</f>
        <v>6.9395625000000001</v>
      </c>
      <c r="L251" s="14">
        <f ca="1">(ABS(H251)+ABS(J251))*SIGN(H251)</f>
        <v>-88.240906250000009</v>
      </c>
      <c r="M251" s="14">
        <f ca="1">(ABS(K251)+0.3*ABS(L251))*SIGN(K251)</f>
        <v>33.411834374999998</v>
      </c>
      <c r="N251" s="14">
        <f ca="1">(ABS(L251)+0.3*ABS(K251))*SIGN(L251)</f>
        <v>-90.322775000000007</v>
      </c>
      <c r="O251" s="14">
        <f ca="1">F251+M251</f>
        <v>42.675959374999998</v>
      </c>
      <c r="P251" s="14">
        <f ca="1">F251-M251</f>
        <v>-24.147709374999998</v>
      </c>
      <c r="Q251" s="14">
        <f ca="1">F251+N251</f>
        <v>-81.05865</v>
      </c>
      <c r="R251" s="14">
        <f ca="1">F251-N251</f>
        <v>99.586900000000014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3">E238+(E231-E238)/$M227*$M226</f>
        <v>-28.46784375</v>
      </c>
      <c r="F252" s="14">
        <f t="shared" ca="1" si="93"/>
        <v>-18.703749999999999</v>
      </c>
      <c r="G252" s="14">
        <f t="shared" ca="1" si="93"/>
        <v>-93.375250000000008</v>
      </c>
      <c r="H252" s="14">
        <f t="shared" ca="1" si="93"/>
        <v>-0.39737499999999998</v>
      </c>
      <c r="I252" s="14">
        <f t="shared" ca="1" si="93"/>
        <v>-3.6929999999999996</v>
      </c>
      <c r="J252" s="14">
        <f t="shared" ca="1" si="93"/>
        <v>-8.4406250000000007</v>
      </c>
      <c r="K252" s="14">
        <f t="shared" ref="K252:L255" ca="1" si="94">(ABS(G252)+ABS(I252))*SIGN(G252)</f>
        <v>-97.068250000000006</v>
      </c>
      <c r="L252" s="14">
        <f t="shared" ca="1" si="94"/>
        <v>-8.838000000000001</v>
      </c>
      <c r="M252" s="14">
        <f ca="1">(ABS(K252)+0.3*ABS(L252))*SIGN(K252)</f>
        <v>-99.719650000000001</v>
      </c>
      <c r="N252" s="14">
        <f ca="1">(ABS(L252)+0.3*ABS(K252))*SIGN(L252)</f>
        <v>-37.958475</v>
      </c>
      <c r="O252" s="14">
        <f ca="1">F252+M252</f>
        <v>-118.4234</v>
      </c>
      <c r="P252" s="14">
        <f ca="1">F252-M252</f>
        <v>81.015900000000002</v>
      </c>
      <c r="Q252" s="14">
        <f ca="1">F252+N252</f>
        <v>-56.662224999999999</v>
      </c>
      <c r="R252" s="14">
        <f ca="1">F252-N252</f>
        <v>19.254725000000001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-9.9239999999999995</v>
      </c>
      <c r="F253" s="14">
        <f t="shared" ref="F253:J254" ca="1" si="95">F246</f>
        <v>-7.0960000000000001</v>
      </c>
      <c r="G253" s="14">
        <f t="shared" ca="1" si="95"/>
        <v>-1.1639999999999999</v>
      </c>
      <c r="H253" s="14">
        <f t="shared" ca="1" si="95"/>
        <v>57.5</v>
      </c>
      <c r="I253" s="14">
        <f t="shared" ca="1" si="95"/>
        <v>4.1040000000000001</v>
      </c>
      <c r="J253" s="14">
        <f t="shared" ca="1" si="95"/>
        <v>9.3810000000000002</v>
      </c>
      <c r="K253" s="14">
        <f t="shared" ca="1" si="94"/>
        <v>-5.2679999999999998</v>
      </c>
      <c r="L253" s="14">
        <f t="shared" ca="1" si="94"/>
        <v>66.881</v>
      </c>
      <c r="M253" s="14">
        <f ca="1">(ABS(K253)+0.3*ABS(L253))*SIGN(K253)</f>
        <v>-25.3323</v>
      </c>
      <c r="N253" s="14">
        <f ca="1">(ABS(L253)+0.3*ABS(K253))*SIGN(L253)</f>
        <v>68.461399999999998</v>
      </c>
      <c r="O253" s="14">
        <f ca="1">F253+M253</f>
        <v>-32.4283</v>
      </c>
      <c r="P253" s="14">
        <f ca="1">F253-M253</f>
        <v>18.2363</v>
      </c>
      <c r="Q253" s="14">
        <f ca="1">F253+N253</f>
        <v>61.365399999999994</v>
      </c>
      <c r="R253" s="14">
        <f ca="1">F253-N253</f>
        <v>-75.557400000000001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22.486999999999998</v>
      </c>
      <c r="F254" s="14">
        <f t="shared" ca="1" si="95"/>
        <v>14.778</v>
      </c>
      <c r="G254" s="14">
        <f t="shared" ca="1" si="95"/>
        <v>77.673000000000002</v>
      </c>
      <c r="H254" s="14">
        <f t="shared" ca="1" si="95"/>
        <v>0.27900000000000003</v>
      </c>
      <c r="I254" s="14">
        <f t="shared" ca="1" si="95"/>
        <v>2.91</v>
      </c>
      <c r="J254" s="14">
        <f t="shared" ca="1" si="95"/>
        <v>6.6509999999999998</v>
      </c>
      <c r="K254" s="14">
        <f t="shared" ca="1" si="94"/>
        <v>80.582999999999998</v>
      </c>
      <c r="L254" s="14">
        <f t="shared" ca="1" si="94"/>
        <v>6.93</v>
      </c>
      <c r="M254" s="14">
        <f ca="1">(ABS(K254)+0.3*ABS(L254))*SIGN(K254)</f>
        <v>82.661999999999992</v>
      </c>
      <c r="N254" s="14">
        <f ca="1">(ABS(L254)+0.3*ABS(K254))*SIGN(L254)</f>
        <v>31.104899999999997</v>
      </c>
      <c r="O254" s="14">
        <f ca="1">F254+M254</f>
        <v>97.44</v>
      </c>
      <c r="P254" s="14">
        <f ca="1">F254-M254</f>
        <v>-67.883999999999986</v>
      </c>
      <c r="Q254" s="14">
        <f ca="1">F254+N254</f>
        <v>45.882899999999999</v>
      </c>
      <c r="R254" s="14">
        <f ca="1">F254-N254</f>
        <v>-16.326899999999995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-701.447</v>
      </c>
      <c r="F255" s="14">
        <f ca="1">F241+L241</f>
        <v>-526.726</v>
      </c>
      <c r="G255" s="14">
        <f ca="1">G241</f>
        <v>-297.72800000000001</v>
      </c>
      <c r="H255" s="14">
        <f ca="1">H241</f>
        <v>255.89700000000002</v>
      </c>
      <c r="I255" s="14">
        <f ca="1">I241</f>
        <v>6.8640000000000008</v>
      </c>
      <c r="J255" s="14">
        <f ca="1">J241</f>
        <v>15.689</v>
      </c>
      <c r="K255" s="14">
        <f t="shared" ca="1" si="94"/>
        <v>-304.59199999999998</v>
      </c>
      <c r="L255" s="14">
        <f t="shared" ca="1" si="94"/>
        <v>271.58600000000001</v>
      </c>
      <c r="M255" s="14">
        <f ca="1">(ABS(K255)+0.3*ABS(L255))*SIGN(K255)</f>
        <v>-386.06779999999998</v>
      </c>
      <c r="N255" s="14">
        <f ca="1">(ABS(L255)+0.3*ABS(K255))*SIGN(L255)</f>
        <v>362.96359999999999</v>
      </c>
      <c r="O255" s="14">
        <f ca="1">F255+M255</f>
        <v>-912.79379999999992</v>
      </c>
      <c r="P255" s="14">
        <f ca="1">F255-M255</f>
        <v>-140.65820000000002</v>
      </c>
      <c r="Q255" s="14">
        <f ca="1">F255+N255</f>
        <v>-163.76240000000001</v>
      </c>
      <c r="R255" s="14">
        <f ca="1">F255-N255</f>
        <v>-889.68959999999993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6</v>
      </c>
      <c r="D258" s="1" t="s">
        <v>54</v>
      </c>
      <c r="E258" s="17">
        <f ca="1">E244</f>
        <v>-12.83978125</v>
      </c>
      <c r="F258" s="4">
        <f t="shared" ref="F258:I259" ca="1" si="96">O244</f>
        <v>-41.638059374999997</v>
      </c>
      <c r="G258" s="4">
        <f t="shared" ca="1" si="96"/>
        <v>23.265809375</v>
      </c>
      <c r="H258" s="18">
        <f t="shared" ca="1" si="96"/>
        <v>78.489050000000006</v>
      </c>
      <c r="I258" s="18">
        <f t="shared" ca="1" si="96"/>
        <v>-96.861300000000014</v>
      </c>
      <c r="J258" s="4">
        <f>INDEX($N$327:$N$338,MATCH(A260,$L$327:$L$338,-1),1)</f>
        <v>110.44800000000001</v>
      </c>
      <c r="K258" s="17">
        <f ca="1">MAX(ABS(F258),IF(J258="---",0,0.3*J258))</f>
        <v>41.638059374999997</v>
      </c>
      <c r="L258" s="17">
        <f ca="1">MAX(ABS(G258),IF(J258="---",0,0.3*J258))</f>
        <v>33.134399999999999</v>
      </c>
      <c r="M258" s="17">
        <f ca="1">MAX(ABS(H258),J258)</f>
        <v>110.44800000000001</v>
      </c>
      <c r="N258" s="17">
        <f ca="1">MAX(ABS(I258),J258)</f>
        <v>110.44800000000001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</v>
      </c>
      <c r="R258" s="19">
        <f ca="1">MAX(L258-$Z226*(1-((0.48*$Z225+L260)/(0.48*$Z225))^2),0)/(($F226-2*$F227)*$O$2)*1000</f>
        <v>1.7343383181464123</v>
      </c>
      <c r="S258" s="19">
        <f ca="1">MAX(M258-$Z226*(1-((0.48*$Z225+M260)/(0.48*$Z225))^2),0)/(($F226-2*$F227)*$O$2)*1000</f>
        <v>10.351699951027205</v>
      </c>
      <c r="T258" s="19">
        <f ca="1">MAX(N258-$Z226*(1-((0.48*$Z225+N260)/(0.48*$Z225))^2),0)/(($F226-2*$F227)*$O$2)*1000</f>
        <v>2.2476186955870903</v>
      </c>
      <c r="U258" s="17">
        <f ca="1">MAX(P258:T258)</f>
        <v>10.351699951027205</v>
      </c>
      <c r="V258" s="47">
        <v>18.84</v>
      </c>
      <c r="W258" s="8">
        <f>2*V258*$O$2/10</f>
        <v>1474.4347826086957</v>
      </c>
      <c r="X258" s="4">
        <f>W258*(F226-2*F227)/200</f>
        <v>162.18782608695653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29.998843749999999</v>
      </c>
      <c r="F259" s="18">
        <f t="shared" ca="1" si="96"/>
        <v>134.91800000000001</v>
      </c>
      <c r="G259" s="18">
        <f t="shared" ca="1" si="96"/>
        <v>-95.482500000000016</v>
      </c>
      <c r="H259" s="4">
        <f t="shared" ca="1" si="96"/>
        <v>62.631625</v>
      </c>
      <c r="I259" s="4">
        <f t="shared" ca="1" si="96"/>
        <v>-23.196124999999995</v>
      </c>
      <c r="J259" s="4">
        <f>INDEX($O$327:$O$338,MATCH(A260,$L$327:$L$338,-1),1)</f>
        <v>128.024</v>
      </c>
      <c r="K259" s="17">
        <f ca="1">MAX(ABS(F259),J259)</f>
        <v>134.91800000000001</v>
      </c>
      <c r="L259" s="17">
        <f ca="1">MAX(ABS(G259),J259)</f>
        <v>128.024</v>
      </c>
      <c r="M259" s="17">
        <f ca="1">MAX(ABS(H259),IF(J259="---",0,0.3*J259))</f>
        <v>62.631625</v>
      </c>
      <c r="N259" s="17">
        <f ca="1">MAX(ABS(I259),IF(J259="---",0,0.3*J259))</f>
        <v>38.407199999999996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0</v>
      </c>
      <c r="R259" s="19">
        <f ca="1">MAX(L259-$Z227*(1-((0.48*$Z225+L260)/(0.48*$Z225))^2),0)/(($F225-2*$F227)*$O$2)*1000</f>
        <v>3.5261711523004347</v>
      </c>
      <c r="S259" s="19">
        <f ca="1">MAX(M259-$Z227*(1-((0.48*$Z225+M260)/(0.48*$Z225))^2),0)/(($F225-2*$F227)*$O$2)*1000</f>
        <v>0.52981496841320674</v>
      </c>
      <c r="T259" s="19">
        <f ca="1">MAX(N259-$Z227*(1-((0.48*$Z225+N260)/(0.48*$Z225))^2),0)/(($F225-2*$F227)*$O$2)*1000</f>
        <v>0</v>
      </c>
      <c r="U259" s="17">
        <f ca="1">MAX(P259:T259)</f>
        <v>3.5261711523004347</v>
      </c>
      <c r="V259" s="47">
        <v>10.3</v>
      </c>
      <c r="W259" s="8">
        <f>2*V259*$O$2/10</f>
        <v>806.08695652173924</v>
      </c>
      <c r="X259" s="4">
        <f>W259*(F225-2*F227)/200</f>
        <v>249.88695652173917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-683.702</v>
      </c>
      <c r="F260" s="8">
        <f ca="1">O248</f>
        <v>-899.14380000000006</v>
      </c>
      <c r="G260" s="8">
        <f ca="1">P248</f>
        <v>-127.00820000000004</v>
      </c>
      <c r="H260" s="8">
        <f ca="1">Q248</f>
        <v>-150.11240000000004</v>
      </c>
      <c r="I260" s="8">
        <f ca="1">R248</f>
        <v>-876.03960000000006</v>
      </c>
      <c r="K260" s="17">
        <f ca="1">F260</f>
        <v>-899.14380000000006</v>
      </c>
      <c r="L260" s="17">
        <f ca="1">G260</f>
        <v>-127.00820000000004</v>
      </c>
      <c r="M260" s="17">
        <f ca="1">H260</f>
        <v>-150.11240000000004</v>
      </c>
      <c r="N260" s="17">
        <f ca="1">I260</f>
        <v>-876.03960000000006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241.48853459799039</v>
      </c>
      <c r="K261" s="4">
        <f ca="1">($Z226+$X258)*(1-ABS((0.48*$Z225+K260)/(0.48*$Z225+$W258))^(1+1/(1+$W258/$Z225)))</f>
        <v>253.56992865022102</v>
      </c>
      <c r="L261" s="4">
        <f ca="1">($Z226+$X258)*(1-ABS((0.48*$Z225+L260)/(0.48*$Z225+$W258))^(1+1/(1+$W258/$Z225)))</f>
        <v>198.70137596038202</v>
      </c>
      <c r="M261" s="4">
        <f ca="1">($Z226+$X258)*(1-ABS((0.48*$Z225+M260)/(0.48*$Z225+$W258))^(1+1/(1+$W258/$Z225)))</f>
        <v>200.78061801522577</v>
      </c>
      <c r="N261" s="4">
        <f ca="1">($Z226+$X258)*(1-ABS((0.48*$Z225+N260)/(0.48*$Z225+$W258))^(1+1/(1+$W258/$Z225)))</f>
        <v>252.40748033510789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429.66645175587962</v>
      </c>
      <c r="K262" s="4">
        <f ca="1">($Z227+$X259)*(1-ABS((0.48*$Z225+K260)/(0.48*$Z225+$W259))^(1+1/(1+$W259/$Z225)))</f>
        <v>461.70968843010974</v>
      </c>
      <c r="L262" s="4">
        <f ca="1">($Z227+$X259)*(1-ABS((0.48*$Z225+L260)/(0.48*$Z225+$W259))^(1+1/(1+$W259/$Z225)))</f>
        <v>309.59324350108636</v>
      </c>
      <c r="M262" s="4">
        <f ca="1">($Z227+$X259)*(1-ABS((0.48*$Z225+M260)/(0.48*$Z225+$W259))^(1+1/(1+$W259/$Z225)))</f>
        <v>315.58621752254146</v>
      </c>
      <c r="N262" s="4">
        <f ca="1">($Z227+$X259)*(1-ABS((0.48*$Z225+N260)/(0.48*$Z225+$W259))^(1+1/(1+$W259/$Z225)))</f>
        <v>458.68642570691554</v>
      </c>
    </row>
    <row r="263" spans="1:27" x14ac:dyDescent="0.2">
      <c r="A263" t="str">
        <f ca="1">IF(MAX(E263:N263)&gt;1,"non verificato","verificato")</f>
        <v>verificato</v>
      </c>
      <c r="D263" s="1" t="s">
        <v>78</v>
      </c>
      <c r="E263" s="3">
        <f ca="1">ABS(E258/E261)^1.5+ABS(E259/E262)^1.5</f>
        <v>3.0708471875993865E-2</v>
      </c>
      <c r="K263" s="3">
        <f ca="1">ABS(K258/K261)^1.5+ABS(K259/K262)^1.5</f>
        <v>0.22450250584197046</v>
      </c>
      <c r="L263" s="3">
        <f ca="1">ABS(L258/L261)^1.5+ABS(L259/L262)^1.5</f>
        <v>0.33401464515854995</v>
      </c>
      <c r="M263" s="3">
        <f ca="1">ABS(M258/M261)^1.5+ABS(M259/M262)^1.5</f>
        <v>0.49640676840684855</v>
      </c>
      <c r="N263" s="3">
        <f ca="1">ABS(N258/N261)^1.5+ABS(N259/N262)^1.5</f>
        <v>0.31368613517588773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12.962781249999999</v>
      </c>
      <c r="F266" s="4">
        <f t="shared" ref="F266:I267" ca="1" si="97">O251</f>
        <v>42.675959374999998</v>
      </c>
      <c r="G266" s="4">
        <f t="shared" ca="1" si="97"/>
        <v>-24.147709374999998</v>
      </c>
      <c r="H266" s="18">
        <f t="shared" ca="1" si="97"/>
        <v>-81.05865</v>
      </c>
      <c r="I266" s="18">
        <f t="shared" ca="1" si="97"/>
        <v>99.586900000000014</v>
      </c>
      <c r="J266" s="4">
        <f>INDEX($N$327:$N$338,MATCH(A260,$L$327:$L$338,-1)+1,1)</f>
        <v>179.47800000000001</v>
      </c>
      <c r="K266" s="17">
        <f ca="1">MAX(ABS(F266),IF(J266="---",0,0.3*J266))</f>
        <v>53.843400000000003</v>
      </c>
      <c r="L266" s="17">
        <f ca="1">MAX(ABS(G266),IF(J266="---",0,0.3*J266))</f>
        <v>53.843400000000003</v>
      </c>
      <c r="M266" s="17">
        <f ca="1">MAX(ABS(H266),J266)</f>
        <v>179.47800000000001</v>
      </c>
      <c r="N266" s="17">
        <f ca="1">MAX(ABS(I266),J266)</f>
        <v>179.47800000000001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0.89518059884763956</v>
      </c>
      <c r="U266" s="17">
        <f ca="1">MAX(P266:T266)</f>
        <v>0.89518059884763956</v>
      </c>
      <c r="V266" s="47">
        <v>18.84</v>
      </c>
      <c r="W266" s="8">
        <f>2*V266*$O$2/10</f>
        <v>1474.4347826086957</v>
      </c>
      <c r="X266" s="4">
        <f>W266*(F226-2*F227)/200</f>
        <v>162.18782608695653</v>
      </c>
    </row>
    <row r="267" spans="1:27" x14ac:dyDescent="0.2">
      <c r="D267" s="1" t="s">
        <v>55</v>
      </c>
      <c r="E267" s="17">
        <f ca="1">E252</f>
        <v>-28.46784375</v>
      </c>
      <c r="F267" s="18">
        <f t="shared" ca="1" si="97"/>
        <v>-118.4234</v>
      </c>
      <c r="G267" s="18">
        <f t="shared" ca="1" si="97"/>
        <v>81.015900000000002</v>
      </c>
      <c r="H267" s="4">
        <f t="shared" ca="1" si="97"/>
        <v>-56.662224999999999</v>
      </c>
      <c r="I267" s="4">
        <f t="shared" ca="1" si="97"/>
        <v>19.254725000000001</v>
      </c>
      <c r="J267" s="4">
        <f>INDEX($O$327:$O$338,MATCH(A260,$L$327:$L$338,-1)+1,1)</f>
        <v>261.95</v>
      </c>
      <c r="K267" s="17">
        <f ca="1">MAX(ABS(F267),J267)</f>
        <v>261.95</v>
      </c>
      <c r="L267" s="17">
        <f ca="1">MAX(ABS(G267),J267)</f>
        <v>261.95</v>
      </c>
      <c r="M267" s="17">
        <f ca="1">MAX(ABS(H267),IF(J267="---",0,0.3*J267))</f>
        <v>78.584999999999994</v>
      </c>
      <c r="N267" s="17">
        <f ca="1">MAX(ABS(I267),IF(J267="---",0,0.3*J267))</f>
        <v>78.584999999999994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1.4100949299464369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1.4100949299464369</v>
      </c>
      <c r="V267" s="47">
        <v>10.3</v>
      </c>
      <c r="W267" s="8">
        <f>2*V267*$O$2/10</f>
        <v>806.08695652173924</v>
      </c>
      <c r="X267" s="4">
        <f>W267*(F225-2*F227)/200</f>
        <v>249.88695652173917</v>
      </c>
    </row>
    <row r="268" spans="1:27" x14ac:dyDescent="0.2">
      <c r="D268" s="1" t="s">
        <v>12</v>
      </c>
      <c r="E268" s="20">
        <f ca="1">E255</f>
        <v>-701.447</v>
      </c>
      <c r="F268" s="8">
        <f ca="1">O255</f>
        <v>-912.79379999999992</v>
      </c>
      <c r="G268" s="8">
        <f ca="1">P255</f>
        <v>-140.65820000000002</v>
      </c>
      <c r="H268" s="8">
        <f ca="1">Q255</f>
        <v>-163.76240000000001</v>
      </c>
      <c r="I268" s="8">
        <f ca="1">R255</f>
        <v>-889.68959999999993</v>
      </c>
      <c r="K268" s="17">
        <f ca="1">F268</f>
        <v>-912.79379999999992</v>
      </c>
      <c r="L268" s="17">
        <f ca="1">G268</f>
        <v>-140.65820000000002</v>
      </c>
      <c r="M268" s="17">
        <f ca="1">H268</f>
        <v>-163.76240000000001</v>
      </c>
      <c r="N268" s="17">
        <f ca="1">I268</f>
        <v>-889.68959999999993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242.58561078582844</v>
      </c>
      <c r="K269" s="4">
        <f ca="1">($Z226+$X266)*(1-ABS((0.48*$Z225+K268)/(0.48*$Z225+$W266))^(1+1/(1+$W266/$Z225)))</f>
        <v>254.24100743375197</v>
      </c>
      <c r="L269" s="4">
        <f ca="1">($Z226+$X266)*(1-ABS((0.48*$Z225+L268)/(0.48*$Z225+$W266))^(1+1/(1+$W266/$Z225)))</f>
        <v>199.93280728542595</v>
      </c>
      <c r="M269" s="4">
        <f ca="1">($Z226+$X266)*(1-ABS((0.48*$Z225+M268)/(0.48*$Z225+$W266))^(1+1/(1+$W266/$Z225)))</f>
        <v>201.99730629041241</v>
      </c>
      <c r="N269" s="4">
        <f ca="1">($Z226+$X266)*(1-ABS((0.48*$Z225+N268)/(0.48*$Z225+$W266))^(1+1/(1+$W266/$Z225)))</f>
        <v>253.09827531193406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432.62550746229516</v>
      </c>
      <c r="K270" s="4">
        <f ca="1">($Z227+$X267)*(1-ABS((0.48*$Z225+K268)/(0.48*$Z225+$W267))^(1+1/(1+$W267/$Z225)))</f>
        <v>463.44788469827284</v>
      </c>
      <c r="L270" s="4">
        <f ca="1">($Z227+$X267)*(1-ABS((0.48*$Z225+L268)/(0.48*$Z225+$W267))^(1+1/(1+$W267/$Z225)))</f>
        <v>313.14411667630424</v>
      </c>
      <c r="M270" s="4">
        <f ca="1">($Z227+$X267)*(1-ABS((0.48*$Z225+M268)/(0.48*$Z225+$W267))^(1+1/(1+$W267/$Z225)))</f>
        <v>319.0871173204589</v>
      </c>
      <c r="N270" s="4">
        <f ca="1">($Z227+$X267)*(1-ABS((0.48*$Z225+N268)/(0.48*$Z225+$W267))^(1+1/(1+$W267/$Z225)))</f>
        <v>460.48487113312945</v>
      </c>
    </row>
    <row r="271" spans="1:27" x14ac:dyDescent="0.2">
      <c r="A271" t="str">
        <f ca="1">IF(MAX(E271:N271)&gt;1,"non verificato","verificato")</f>
        <v>verificato</v>
      </c>
      <c r="D271" s="7" t="s">
        <v>78</v>
      </c>
      <c r="E271" s="3">
        <f ca="1">ABS(E266/E269)^1.5+ABS(E267/E270)^1.5</f>
        <v>2.9232013455268706E-2</v>
      </c>
      <c r="K271" s="3">
        <f ca="1">ABS(K266/K269)^1.5+ABS(K267/K270)^1.5</f>
        <v>0.52239954017644741</v>
      </c>
      <c r="L271" s="3">
        <f ca="1">ABS(L266/L269)^1.5+ABS(L267/L270)^1.5</f>
        <v>0.90484439237396452</v>
      </c>
      <c r="M271" s="3">
        <f ca="1">ABS(M266/M269)^1.5+ABS(M267/M270)^1.5</f>
        <v>0.95974725096458924</v>
      </c>
      <c r="N271" s="3">
        <f ca="1">ABS(N266/N269)^1.5+ABS(N267/N270)^1.5</f>
        <v>0.66764903796409403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6</v>
      </c>
      <c r="D274" t="s">
        <v>22</v>
      </c>
      <c r="E274" s="1" t="s">
        <v>23</v>
      </c>
      <c r="F274" s="44">
        <v>70</v>
      </c>
      <c r="G274" t="s">
        <v>24</v>
      </c>
      <c r="H274" t="s">
        <v>25</v>
      </c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30</v>
      </c>
      <c r="G275" t="s">
        <v>24</v>
      </c>
      <c r="H275" t="s">
        <v>33</v>
      </c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107.1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t="s">
        <v>39</v>
      </c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249.9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98">INDEX(O$4:O$27,$W274,1)</f>
        <v>-8.5809999999999995</v>
      </c>
      <c r="F279" s="4">
        <f t="shared" ca="1" si="98"/>
        <v>-6.1630000000000003</v>
      </c>
      <c r="G279" s="4">
        <f t="shared" ca="1" si="98"/>
        <v>-1.2509999999999999</v>
      </c>
      <c r="H279" s="4">
        <f t="shared" ca="1" si="98"/>
        <v>65.016000000000005</v>
      </c>
      <c r="I279" s="4">
        <f t="shared" ca="1" si="98"/>
        <v>4.9729999999999999</v>
      </c>
      <c r="J279" s="4">
        <f t="shared" ca="1" si="98"/>
        <v>11.367000000000001</v>
      </c>
    </row>
    <row r="280" spans="1:27" x14ac:dyDescent="0.2">
      <c r="D280" s="1" t="s">
        <v>55</v>
      </c>
      <c r="E280" s="4">
        <f t="shared" ref="E280:J280" ca="1" si="99">INDEX(E$4:E$27,$W274,1)</f>
        <v>23.821000000000002</v>
      </c>
      <c r="F280" s="4">
        <f t="shared" ca="1" si="99"/>
        <v>15.547000000000001</v>
      </c>
      <c r="G280" s="4">
        <f t="shared" ca="1" si="99"/>
        <v>163.20699999999999</v>
      </c>
      <c r="H280" s="4">
        <f t="shared" ca="1" si="99"/>
        <v>0.113</v>
      </c>
      <c r="I280" s="4">
        <f t="shared" ca="1" si="99"/>
        <v>4.9139999999999997</v>
      </c>
      <c r="J280" s="4">
        <f t="shared" ca="1" si="99"/>
        <v>11.231999999999999</v>
      </c>
    </row>
    <row r="281" spans="1:27" x14ac:dyDescent="0.2">
      <c r="D281" s="1" t="s">
        <v>56</v>
      </c>
      <c r="E281" s="4">
        <f t="shared" ref="E281:J281" ca="1" si="100">INDEX(O$4:O$27,$W274+2,1)</f>
        <v>-3.7130000000000001</v>
      </c>
      <c r="F281" s="4">
        <f t="shared" ca="1" si="100"/>
        <v>-2.6579999999999999</v>
      </c>
      <c r="G281" s="4">
        <f t="shared" ca="1" si="100"/>
        <v>-0.72699999999999998</v>
      </c>
      <c r="H281" s="4">
        <f t="shared" ca="1" si="100"/>
        <v>37.72</v>
      </c>
      <c r="I281" s="4">
        <f t="shared" ca="1" si="100"/>
        <v>2.8759999999999999</v>
      </c>
      <c r="J281" s="4">
        <f t="shared" ca="1" si="100"/>
        <v>6.5750000000000002</v>
      </c>
    </row>
    <row r="282" spans="1:27" x14ac:dyDescent="0.2">
      <c r="D282" s="1" t="s">
        <v>57</v>
      </c>
      <c r="E282" s="4">
        <f t="shared" ref="E282:J282" ca="1" si="101">INDEX(E$4:E$27,$W274+2,1)</f>
        <v>8.4169999999999998</v>
      </c>
      <c r="F282" s="4">
        <f t="shared" ca="1" si="101"/>
        <v>5.5030000000000001</v>
      </c>
      <c r="G282" s="4">
        <f t="shared" ca="1" si="101"/>
        <v>124.146</v>
      </c>
      <c r="H282" s="4">
        <f t="shared" ca="1" si="101"/>
        <v>0.13800000000000001</v>
      </c>
      <c r="I282" s="4">
        <f t="shared" ca="1" si="101"/>
        <v>3.88</v>
      </c>
      <c r="J282" s="4">
        <f t="shared" ca="1" si="101"/>
        <v>8.8699999999999992</v>
      </c>
      <c r="M282" t="s">
        <v>58</v>
      </c>
    </row>
    <row r="283" spans="1:27" x14ac:dyDescent="0.2">
      <c r="D283" s="1" t="s">
        <v>12</v>
      </c>
      <c r="E283" s="4">
        <f t="shared" ref="E283:J283" ca="1" si="102">INDEX(Y$4:Y$27,$W274+3,1)</f>
        <v>-743.30400000000009</v>
      </c>
      <c r="F283" s="4">
        <f t="shared" ca="1" si="102"/>
        <v>-547.19200000000001</v>
      </c>
      <c r="G283" s="4">
        <f t="shared" ca="1" si="102"/>
        <v>-419.28500000000003</v>
      </c>
      <c r="H283" s="4">
        <f t="shared" ca="1" si="102"/>
        <v>328.37199999999996</v>
      </c>
      <c r="I283" s="4">
        <f t="shared" ca="1" si="102"/>
        <v>8.1370000000000005</v>
      </c>
      <c r="J283" s="4">
        <f t="shared" ca="1" si="102"/>
        <v>18.598999999999997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3">INDEX(O$4:O$27,$W274+1,1)</f>
        <v>5.157</v>
      </c>
      <c r="F286" s="4">
        <f t="shared" ca="1" si="103"/>
        <v>3.6720000000000002</v>
      </c>
      <c r="G286" s="4">
        <f t="shared" ca="1" si="103"/>
        <v>1.44</v>
      </c>
      <c r="H286" s="4">
        <f t="shared" ca="1" si="103"/>
        <v>-74.548000000000002</v>
      </c>
      <c r="I286" s="4">
        <f t="shared" ca="1" si="103"/>
        <v>-5.6689999999999996</v>
      </c>
      <c r="J286" s="4">
        <f t="shared" ca="1" si="103"/>
        <v>-12.959</v>
      </c>
    </row>
    <row r="287" spans="1:27" x14ac:dyDescent="0.2">
      <c r="D287" s="1" t="s">
        <v>55</v>
      </c>
      <c r="E287" s="4">
        <f t="shared" ref="E287:J287" ca="1" si="104">INDEX(E$4:E$27,$W274+1,1)</f>
        <v>-7.3209999999999997</v>
      </c>
      <c r="F287" s="4">
        <f t="shared" ca="1" si="104"/>
        <v>-4.8140000000000001</v>
      </c>
      <c r="G287" s="4">
        <f t="shared" ca="1" si="104"/>
        <v>-296.13200000000001</v>
      </c>
      <c r="H287" s="4">
        <f t="shared" ca="1" si="104"/>
        <v>-0.39700000000000002</v>
      </c>
      <c r="I287" s="4">
        <f t="shared" ca="1" si="104"/>
        <v>-9.4429999999999996</v>
      </c>
      <c r="J287" s="4">
        <f t="shared" ca="1" si="104"/>
        <v>-21.585000000000001</v>
      </c>
    </row>
    <row r="288" spans="1:27" x14ac:dyDescent="0.2">
      <c r="D288" s="1" t="s">
        <v>56</v>
      </c>
      <c r="E288" s="4">
        <f ca="1">E281</f>
        <v>-3.7130000000000001</v>
      </c>
      <c r="F288" s="4">
        <f t="shared" ref="F288:J290" ca="1" si="105">F281</f>
        <v>-2.6579999999999999</v>
      </c>
      <c r="G288" s="4">
        <f t="shared" ca="1" si="105"/>
        <v>-0.72699999999999998</v>
      </c>
      <c r="H288" s="4">
        <f t="shared" ca="1" si="105"/>
        <v>37.72</v>
      </c>
      <c r="I288" s="4">
        <f t="shared" ca="1" si="105"/>
        <v>2.8759999999999999</v>
      </c>
      <c r="J288" s="4">
        <f t="shared" ca="1" si="105"/>
        <v>6.5750000000000002</v>
      </c>
    </row>
    <row r="289" spans="1:27" x14ac:dyDescent="0.2">
      <c r="D289" s="1" t="s">
        <v>57</v>
      </c>
      <c r="E289" s="4">
        <f ca="1">E282</f>
        <v>8.4169999999999998</v>
      </c>
      <c r="F289" s="4">
        <f t="shared" ca="1" si="105"/>
        <v>5.5030000000000001</v>
      </c>
      <c r="G289" s="4">
        <f t="shared" ca="1" si="105"/>
        <v>124.146</v>
      </c>
      <c r="H289" s="4">
        <f t="shared" ca="1" si="105"/>
        <v>0.13800000000000001</v>
      </c>
      <c r="I289" s="4">
        <f t="shared" ca="1" si="105"/>
        <v>3.88</v>
      </c>
      <c r="J289" s="4">
        <f t="shared" ca="1" si="105"/>
        <v>8.8699999999999992</v>
      </c>
    </row>
    <row r="290" spans="1:27" x14ac:dyDescent="0.2">
      <c r="D290" s="1" t="s">
        <v>12</v>
      </c>
      <c r="E290" s="4">
        <f ca="1">E283</f>
        <v>-743.30400000000009</v>
      </c>
      <c r="F290" s="4">
        <f t="shared" ca="1" si="105"/>
        <v>-547.19200000000001</v>
      </c>
      <c r="G290" s="4">
        <f t="shared" ca="1" si="105"/>
        <v>-419.28500000000003</v>
      </c>
      <c r="H290" s="4">
        <f t="shared" ca="1" si="105"/>
        <v>328.37199999999996</v>
      </c>
      <c r="I290" s="4">
        <f t="shared" ca="1" si="105"/>
        <v>8.1370000000000005</v>
      </c>
      <c r="J290" s="4">
        <f t="shared" ca="1" si="105"/>
        <v>18.598999999999997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06">E279-(E279-E286)/$M276*$M274</f>
        <v>-7.4671081081081079</v>
      </c>
      <c r="F293" s="14">
        <f t="shared" ca="1" si="106"/>
        <v>-5.3655675675675676</v>
      </c>
      <c r="G293" s="14">
        <f t="shared" ca="1" si="106"/>
        <v>-1.0328108108108107</v>
      </c>
      <c r="H293" s="14">
        <f t="shared" ca="1" si="106"/>
        <v>53.7</v>
      </c>
      <c r="I293" s="14">
        <f t="shared" ca="1" si="106"/>
        <v>4.1101351351351347</v>
      </c>
      <c r="J293" s="14">
        <f t="shared" ca="1" si="106"/>
        <v>9.3946216216216225</v>
      </c>
      <c r="K293" s="14">
        <f ca="1">(ABS(G293)+ABS(I293))*SIGN(G293)</f>
        <v>-5.1429459459459457</v>
      </c>
      <c r="L293" s="14">
        <f ca="1">(ABS(H293)+ABS(J293))*SIGN(H293)</f>
        <v>63.094621621621627</v>
      </c>
      <c r="M293" s="14">
        <f ca="1">(ABS(K293)+0.3*ABS(L293))*SIGN(K293)</f>
        <v>-24.071332432432435</v>
      </c>
      <c r="N293" s="14">
        <f ca="1">(ABS(L293)+0.3*ABS(K293))*SIGN(L293)</f>
        <v>64.637505405405406</v>
      </c>
      <c r="O293" s="14">
        <f ca="1">F293+M293</f>
        <v>-29.436900000000001</v>
      </c>
      <c r="P293" s="14">
        <f ca="1">F293-M293</f>
        <v>18.705764864864868</v>
      </c>
      <c r="Q293" s="14">
        <f ca="1">F293+N293</f>
        <v>59.271937837837839</v>
      </c>
      <c r="R293" s="14">
        <f ca="1">F293-N293</f>
        <v>-70.003072972972973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07">E280-(E280-E287)/$M276*$M274</f>
        <v>21.295972972972976</v>
      </c>
      <c r="F294" s="14">
        <f t="shared" ca="1" si="107"/>
        <v>13.896108108108109</v>
      </c>
      <c r="G294" s="14">
        <f t="shared" ca="1" si="107"/>
        <v>125.96329729729729</v>
      </c>
      <c r="H294" s="14">
        <f t="shared" ca="1" si="107"/>
        <v>7.1648648648648644E-2</v>
      </c>
      <c r="I294" s="14">
        <f t="shared" ca="1" si="107"/>
        <v>3.7499189189189188</v>
      </c>
      <c r="J294" s="14">
        <f t="shared" ca="1" si="107"/>
        <v>8.5711621621621603</v>
      </c>
      <c r="K294" s="14">
        <f t="shared" ref="K294:L297" ca="1" si="108">(ABS(G294)+ABS(I294))*SIGN(G294)</f>
        <v>129.71321621621621</v>
      </c>
      <c r="L294" s="14">
        <f t="shared" ca="1" si="108"/>
        <v>8.6428108108108095</v>
      </c>
      <c r="M294" s="14">
        <f ca="1">(ABS(K294)+0.3*ABS(L294))*SIGN(K294)</f>
        <v>132.30605945945945</v>
      </c>
      <c r="N294" s="14">
        <f ca="1">(ABS(L294)+0.3*ABS(K294))*SIGN(L294)</f>
        <v>47.556775675675667</v>
      </c>
      <c r="O294" s="14">
        <f ca="1">F294+M294</f>
        <v>146.20216756756756</v>
      </c>
      <c r="P294" s="14">
        <f ca="1">F294-M294</f>
        <v>-118.40995135135134</v>
      </c>
      <c r="Q294" s="14">
        <f ca="1">F294+N294</f>
        <v>61.452883783783776</v>
      </c>
      <c r="R294" s="14">
        <f ca="1">F294-N294</f>
        <v>-33.660667567567558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09">E281</f>
        <v>-3.7130000000000001</v>
      </c>
      <c r="F295" s="14">
        <f t="shared" ca="1" si="109"/>
        <v>-2.6579999999999999</v>
      </c>
      <c r="G295" s="14">
        <f t="shared" ca="1" si="109"/>
        <v>-0.72699999999999998</v>
      </c>
      <c r="H295" s="14">
        <f t="shared" ca="1" si="109"/>
        <v>37.72</v>
      </c>
      <c r="I295" s="14">
        <f t="shared" ca="1" si="109"/>
        <v>2.8759999999999999</v>
      </c>
      <c r="J295" s="14">
        <f t="shared" ca="1" si="109"/>
        <v>6.5750000000000002</v>
      </c>
      <c r="K295" s="14">
        <f t="shared" ca="1" si="108"/>
        <v>-3.6029999999999998</v>
      </c>
      <c r="L295" s="14">
        <f t="shared" ca="1" si="108"/>
        <v>44.295000000000002</v>
      </c>
      <c r="M295" s="14">
        <f ca="1">(ABS(K295)+0.3*ABS(L295))*SIGN(K295)</f>
        <v>-16.891500000000001</v>
      </c>
      <c r="N295" s="14">
        <f ca="1">(ABS(L295)+0.3*ABS(K295))*SIGN(L295)</f>
        <v>45.375900000000001</v>
      </c>
      <c r="O295" s="14">
        <f ca="1">F295+M295</f>
        <v>-19.549500000000002</v>
      </c>
      <c r="P295" s="14">
        <f ca="1">F295-M295</f>
        <v>14.233500000000001</v>
      </c>
      <c r="Q295" s="14">
        <f ca="1">F295+N295</f>
        <v>42.7179</v>
      </c>
      <c r="R295" s="14">
        <f ca="1">F295-N295</f>
        <v>-48.033900000000003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09"/>
        <v>8.4169999999999998</v>
      </c>
      <c r="F296" s="14">
        <f t="shared" ca="1" si="109"/>
        <v>5.5030000000000001</v>
      </c>
      <c r="G296" s="14">
        <f t="shared" ca="1" si="109"/>
        <v>124.146</v>
      </c>
      <c r="H296" s="14">
        <f t="shared" ca="1" si="109"/>
        <v>0.13800000000000001</v>
      </c>
      <c r="I296" s="14">
        <f t="shared" ca="1" si="109"/>
        <v>3.88</v>
      </c>
      <c r="J296" s="14">
        <f t="shared" ca="1" si="109"/>
        <v>8.8699999999999992</v>
      </c>
      <c r="K296" s="14">
        <f t="shared" ca="1" si="108"/>
        <v>128.02600000000001</v>
      </c>
      <c r="L296" s="14">
        <f t="shared" ca="1" si="108"/>
        <v>9.0079999999999991</v>
      </c>
      <c r="M296" s="14">
        <f ca="1">(ABS(K296)+0.3*ABS(L296))*SIGN(K296)</f>
        <v>130.72840000000002</v>
      </c>
      <c r="N296" s="14">
        <f ca="1">(ABS(L296)+0.3*ABS(K296))*SIGN(L296)</f>
        <v>47.415800000000004</v>
      </c>
      <c r="O296" s="14">
        <f ca="1">F296+M296</f>
        <v>136.23140000000001</v>
      </c>
      <c r="P296" s="14">
        <f ca="1">F296-M296</f>
        <v>-125.22540000000002</v>
      </c>
      <c r="Q296" s="14">
        <f ca="1">F296+N296</f>
        <v>52.918800000000005</v>
      </c>
      <c r="R296" s="14">
        <f ca="1">F296-N296</f>
        <v>-41.912800000000004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-859.32900000000006</v>
      </c>
      <c r="F297" s="14">
        <f ca="1">F283+L283</f>
        <v>-636.44200000000001</v>
      </c>
      <c r="G297" s="14">
        <f t="shared" ca="1" si="109"/>
        <v>-419.28500000000003</v>
      </c>
      <c r="H297" s="14">
        <f t="shared" ca="1" si="109"/>
        <v>328.37199999999996</v>
      </c>
      <c r="I297" s="14">
        <f t="shared" ca="1" si="109"/>
        <v>8.1370000000000005</v>
      </c>
      <c r="J297" s="14">
        <f t="shared" ca="1" si="109"/>
        <v>18.598999999999997</v>
      </c>
      <c r="K297" s="14">
        <f t="shared" ca="1" si="108"/>
        <v>-427.42200000000003</v>
      </c>
      <c r="L297" s="14">
        <f t="shared" ca="1" si="108"/>
        <v>346.97099999999995</v>
      </c>
      <c r="M297" s="14">
        <f ca="1">(ABS(K297)+0.3*ABS(L297))*SIGN(K297)</f>
        <v>-531.51329999999996</v>
      </c>
      <c r="N297" s="14">
        <f ca="1">(ABS(L297)+0.3*ABS(K297))*SIGN(L297)</f>
        <v>475.19759999999997</v>
      </c>
      <c r="O297" s="14">
        <f ca="1">F297+M297</f>
        <v>-1167.9553000000001</v>
      </c>
      <c r="P297" s="14">
        <f ca="1">F297-M297</f>
        <v>-104.92870000000005</v>
      </c>
      <c r="Q297" s="14">
        <f ca="1">F297+N297</f>
        <v>-161.24440000000004</v>
      </c>
      <c r="R297" s="14">
        <f ca="1">F297-N297</f>
        <v>-1111.6396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0">E286+(E279-E286)/$M276*$M275</f>
        <v>5.157</v>
      </c>
      <c r="F300" s="14">
        <f t="shared" ca="1" si="110"/>
        <v>3.6720000000000002</v>
      </c>
      <c r="G300" s="14">
        <f t="shared" ca="1" si="110"/>
        <v>1.44</v>
      </c>
      <c r="H300" s="14">
        <f t="shared" ca="1" si="110"/>
        <v>-74.548000000000002</v>
      </c>
      <c r="I300" s="14">
        <f t="shared" ca="1" si="110"/>
        <v>-5.6689999999999996</v>
      </c>
      <c r="J300" s="14">
        <f t="shared" ca="1" si="110"/>
        <v>-12.959</v>
      </c>
      <c r="K300" s="14">
        <f ca="1">(ABS(G300)+ABS(I300))*SIGN(G300)</f>
        <v>7.109</v>
      </c>
      <c r="L300" s="14">
        <f ca="1">(ABS(H300)+ABS(J300))*SIGN(H300)</f>
        <v>-87.507000000000005</v>
      </c>
      <c r="M300" s="14">
        <f ca="1">(ABS(K300)+0.3*ABS(L300))*SIGN(K300)</f>
        <v>33.3611</v>
      </c>
      <c r="N300" s="14">
        <f ca="1">(ABS(L300)+0.3*ABS(K300))*SIGN(L300)</f>
        <v>-89.639700000000005</v>
      </c>
      <c r="O300" s="14">
        <f ca="1">F300+M300</f>
        <v>37.033099999999997</v>
      </c>
      <c r="P300" s="14">
        <f ca="1">F300-M300</f>
        <v>-29.6891</v>
      </c>
      <c r="Q300" s="14">
        <f ca="1">F300+N300</f>
        <v>-85.967700000000008</v>
      </c>
      <c r="R300" s="14">
        <f ca="1">F300-N300</f>
        <v>93.311700000000002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1">E287+(E280-E287)/$M276*$M275</f>
        <v>-7.3209999999999997</v>
      </c>
      <c r="F301" s="14">
        <f t="shared" ca="1" si="111"/>
        <v>-4.8140000000000001</v>
      </c>
      <c r="G301" s="14">
        <f t="shared" ca="1" si="111"/>
        <v>-296.13200000000001</v>
      </c>
      <c r="H301" s="14">
        <f t="shared" ca="1" si="111"/>
        <v>-0.39700000000000002</v>
      </c>
      <c r="I301" s="14">
        <f t="shared" ca="1" si="111"/>
        <v>-9.4429999999999996</v>
      </c>
      <c r="J301" s="14">
        <f t="shared" ca="1" si="111"/>
        <v>-21.585000000000001</v>
      </c>
      <c r="K301" s="14">
        <f t="shared" ref="K301:L304" ca="1" si="112">(ABS(G301)+ABS(I301))*SIGN(G301)</f>
        <v>-305.57499999999999</v>
      </c>
      <c r="L301" s="14">
        <f t="shared" ca="1" si="112"/>
        <v>-21.981999999999999</v>
      </c>
      <c r="M301" s="14">
        <f ca="1">(ABS(K301)+0.3*ABS(L301))*SIGN(K301)</f>
        <v>-312.1696</v>
      </c>
      <c r="N301" s="14">
        <f ca="1">(ABS(L301)+0.3*ABS(K301))*SIGN(L301)</f>
        <v>-113.6545</v>
      </c>
      <c r="O301" s="14">
        <f ca="1">F301+M301</f>
        <v>-316.98360000000002</v>
      </c>
      <c r="P301" s="14">
        <f ca="1">F301-M301</f>
        <v>307.35559999999998</v>
      </c>
      <c r="Q301" s="14">
        <f ca="1">F301+N301</f>
        <v>-118.46850000000001</v>
      </c>
      <c r="R301" s="14">
        <f ca="1">F301-N301</f>
        <v>108.84049999999999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-3.7130000000000001</v>
      </c>
      <c r="F302" s="14">
        <f t="shared" ref="F302:J303" ca="1" si="113">F295</f>
        <v>-2.6579999999999999</v>
      </c>
      <c r="G302" s="14">
        <f t="shared" ca="1" si="113"/>
        <v>-0.72699999999999998</v>
      </c>
      <c r="H302" s="14">
        <f t="shared" ca="1" si="113"/>
        <v>37.72</v>
      </c>
      <c r="I302" s="14">
        <f t="shared" ca="1" si="113"/>
        <v>2.8759999999999999</v>
      </c>
      <c r="J302" s="14">
        <f t="shared" ca="1" si="113"/>
        <v>6.5750000000000002</v>
      </c>
      <c r="K302" s="14">
        <f t="shared" ca="1" si="112"/>
        <v>-3.6029999999999998</v>
      </c>
      <c r="L302" s="14">
        <f t="shared" ca="1" si="112"/>
        <v>44.295000000000002</v>
      </c>
      <c r="M302" s="14">
        <f ca="1">(ABS(K302)+0.3*ABS(L302))*SIGN(K302)</f>
        <v>-16.891500000000001</v>
      </c>
      <c r="N302" s="14">
        <f ca="1">(ABS(L302)+0.3*ABS(K302))*SIGN(L302)</f>
        <v>45.375900000000001</v>
      </c>
      <c r="O302" s="14">
        <f ca="1">F302+M302</f>
        <v>-19.549500000000002</v>
      </c>
      <c r="P302" s="14">
        <f ca="1">F302-M302</f>
        <v>14.233500000000001</v>
      </c>
      <c r="Q302" s="14">
        <f ca="1">F302+N302</f>
        <v>42.7179</v>
      </c>
      <c r="R302" s="14">
        <f ca="1">F302-N302</f>
        <v>-48.033900000000003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8.4169999999999998</v>
      </c>
      <c r="F303" s="14">
        <f t="shared" ca="1" si="113"/>
        <v>5.5030000000000001</v>
      </c>
      <c r="G303" s="14">
        <f t="shared" ca="1" si="113"/>
        <v>124.146</v>
      </c>
      <c r="H303" s="14">
        <f t="shared" ca="1" si="113"/>
        <v>0.13800000000000001</v>
      </c>
      <c r="I303" s="14">
        <f t="shared" ca="1" si="113"/>
        <v>3.88</v>
      </c>
      <c r="J303" s="14">
        <f t="shared" ca="1" si="113"/>
        <v>8.8699999999999992</v>
      </c>
      <c r="K303" s="14">
        <f t="shared" ca="1" si="112"/>
        <v>128.02600000000001</v>
      </c>
      <c r="L303" s="14">
        <f t="shared" ca="1" si="112"/>
        <v>9.0079999999999991</v>
      </c>
      <c r="M303" s="14">
        <f ca="1">(ABS(K303)+0.3*ABS(L303))*SIGN(K303)</f>
        <v>130.72840000000002</v>
      </c>
      <c r="N303" s="14">
        <f ca="1">(ABS(L303)+0.3*ABS(K303))*SIGN(L303)</f>
        <v>47.415800000000004</v>
      </c>
      <c r="O303" s="14">
        <f ca="1">F303+M303</f>
        <v>136.23140000000001</v>
      </c>
      <c r="P303" s="14">
        <f ca="1">F303-M303</f>
        <v>-125.22540000000002</v>
      </c>
      <c r="Q303" s="14">
        <f ca="1">F303+N303</f>
        <v>52.918800000000005</v>
      </c>
      <c r="R303" s="14">
        <f ca="1">F303-N303</f>
        <v>-41.912800000000004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-882.53400000000011</v>
      </c>
      <c r="F304" s="14">
        <f ca="1">F290+L290</f>
        <v>-654.29200000000003</v>
      </c>
      <c r="G304" s="14">
        <f ca="1">G290</f>
        <v>-419.28500000000003</v>
      </c>
      <c r="H304" s="14">
        <f ca="1">H290</f>
        <v>328.37199999999996</v>
      </c>
      <c r="I304" s="14">
        <f ca="1">I290</f>
        <v>8.1370000000000005</v>
      </c>
      <c r="J304" s="14">
        <f ca="1">J290</f>
        <v>18.598999999999997</v>
      </c>
      <c r="K304" s="14">
        <f t="shared" ca="1" si="112"/>
        <v>-427.42200000000003</v>
      </c>
      <c r="L304" s="14">
        <f t="shared" ca="1" si="112"/>
        <v>346.97099999999995</v>
      </c>
      <c r="M304" s="14">
        <f ca="1">(ABS(K304)+0.3*ABS(L304))*SIGN(K304)</f>
        <v>-531.51329999999996</v>
      </c>
      <c r="N304" s="14">
        <f ca="1">(ABS(L304)+0.3*ABS(K304))*SIGN(L304)</f>
        <v>475.19759999999997</v>
      </c>
      <c r="O304" s="14">
        <f ca="1">F304+M304</f>
        <v>-1185.8053</v>
      </c>
      <c r="P304" s="14">
        <f ca="1">F304-M304</f>
        <v>-122.77870000000007</v>
      </c>
      <c r="Q304" s="14">
        <f ca="1">F304+N304</f>
        <v>-179.09440000000006</v>
      </c>
      <c r="R304" s="14">
        <f ca="1">F304-N304</f>
        <v>-1129.4895999999999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6</v>
      </c>
      <c r="D307" s="1" t="s">
        <v>54</v>
      </c>
      <c r="E307" s="17">
        <f ca="1">E293</f>
        <v>-7.4671081081081079</v>
      </c>
      <c r="F307" s="4">
        <f t="shared" ref="F307:I308" ca="1" si="114">O293</f>
        <v>-29.436900000000001</v>
      </c>
      <c r="G307" s="4">
        <f t="shared" ca="1" si="114"/>
        <v>18.705764864864868</v>
      </c>
      <c r="H307" s="18">
        <f t="shared" ca="1" si="114"/>
        <v>59.271937837837839</v>
      </c>
      <c r="I307" s="18">
        <f t="shared" ca="1" si="114"/>
        <v>-70.003072972972973</v>
      </c>
      <c r="J307" s="4">
        <f>INDEX($N$327:$N$338,MATCH(A309,$L$327:$L$338,-1),1)</f>
        <v>96.641999999999996</v>
      </c>
      <c r="K307" s="17">
        <f ca="1">MAX(ABS(F307),IF(J307="---",0,0.3*J307))</f>
        <v>29.436900000000001</v>
      </c>
      <c r="L307" s="17">
        <f ca="1">MAX(ABS(G307),IF(J307="---",0,0.3*J307))</f>
        <v>28.992599999999996</v>
      </c>
      <c r="M307" s="17">
        <f ca="1">MAX(ABS(H307),J307)</f>
        <v>96.641999999999996</v>
      </c>
      <c r="N307" s="17">
        <f ca="1">MAX(ABS(I307),J307)</f>
        <v>96.641999999999996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1.6066955490633426</v>
      </c>
      <c r="S307" s="19">
        <f ca="1">MAX(M307-$Z275*(1-((0.48*$Z274+M309)/(0.48*$Z274))^2),0)/(($F275-2*$F276)*$O$2)*1000</f>
        <v>8.5751519642383069</v>
      </c>
      <c r="T307" s="19">
        <f ca="1">MAX(N307-$Z275*(1-((0.48*$Z274+N309)/(0.48*$Z274))^2),0)/(($F275-2*$F276)*$O$2)*1000</f>
        <v>0</v>
      </c>
      <c r="U307" s="17">
        <f ca="1">MAX(P307:T307)</f>
        <v>8.5751519642383069</v>
      </c>
      <c r="V307" s="47">
        <v>18.84</v>
      </c>
      <c r="W307" s="8">
        <f>2*V307*$O$2/10</f>
        <v>1474.4347826086957</v>
      </c>
      <c r="X307" s="4">
        <f>W307*(F275-2*F276)/200</f>
        <v>162.18782608695653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21.295972972972976</v>
      </c>
      <c r="F308" s="18">
        <f t="shared" ca="1" si="114"/>
        <v>146.20216756756756</v>
      </c>
      <c r="G308" s="18">
        <f t="shared" ca="1" si="114"/>
        <v>-118.40995135135134</v>
      </c>
      <c r="H308" s="4">
        <f t="shared" ca="1" si="114"/>
        <v>61.452883783783776</v>
      </c>
      <c r="I308" s="4">
        <f t="shared" ca="1" si="114"/>
        <v>-33.660667567567558</v>
      </c>
      <c r="J308" s="4">
        <f>INDEX($O$327:$O$338,MATCH(A309,$L$327:$L$338,-1),1)</f>
        <v>141.04999999999998</v>
      </c>
      <c r="K308" s="17">
        <f ca="1">MAX(ABS(F308),J308)</f>
        <v>146.20216756756756</v>
      </c>
      <c r="L308" s="17">
        <f ca="1">MAX(ABS(G308),J308)</f>
        <v>141.04999999999998</v>
      </c>
      <c r="M308" s="17">
        <f ca="1">MAX(ABS(H308),IF(J308="---",0,0.3*J308))</f>
        <v>61.452883783783776</v>
      </c>
      <c r="N308" s="17">
        <f ca="1">MAX(ABS(I308),IF(J308="---",0,0.3*J308))</f>
        <v>42.314999999999991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0</v>
      </c>
      <c r="R308" s="19">
        <f ca="1">MAX(L308-$Z276*(1-((0.48*$Z274+L309)/(0.48*$Z274))^2),0)/(($F274-2*$F276)*$O$2)*1000</f>
        <v>4.355747569296172</v>
      </c>
      <c r="S308" s="19">
        <f ca="1">MAX(M308-$Z276*(1-((0.48*$Z274+M309)/(0.48*$Z274))^2),0)/(($F274-2*$F276)*$O$2)*1000</f>
        <v>0.33814074284072537</v>
      </c>
      <c r="T308" s="19">
        <f ca="1">MAX(N308-$Z276*(1-((0.48*$Z274+N309)/(0.48*$Z274))^2),0)/(($F274-2*$F276)*$O$2)*1000</f>
        <v>0</v>
      </c>
      <c r="U308" s="17">
        <f ca="1">MAX(P308:T308)</f>
        <v>4.355747569296172</v>
      </c>
      <c r="V308" s="47">
        <v>10.3</v>
      </c>
      <c r="W308" s="8">
        <f>2*V308*$O$2/10</f>
        <v>806.08695652173924</v>
      </c>
      <c r="X308" s="4">
        <f>W308*(F274-2*F276)/200</f>
        <v>249.88695652173917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-859.32900000000006</v>
      </c>
      <c r="F309" s="8">
        <f ca="1">O297</f>
        <v>-1167.9553000000001</v>
      </c>
      <c r="G309" s="8">
        <f ca="1">P297</f>
        <v>-104.92870000000005</v>
      </c>
      <c r="H309" s="8">
        <f ca="1">Q297</f>
        <v>-161.24440000000004</v>
      </c>
      <c r="I309" s="8">
        <f ca="1">R297</f>
        <v>-1111.6396</v>
      </c>
      <c r="K309" s="17">
        <f ca="1">F309</f>
        <v>-1167.9553000000001</v>
      </c>
      <c r="L309" s="17">
        <f ca="1">G309</f>
        <v>-104.92870000000005</v>
      </c>
      <c r="M309" s="17">
        <f ca="1">H309</f>
        <v>-161.24440000000004</v>
      </c>
      <c r="N309" s="17">
        <f ca="1">I309</f>
        <v>-1111.6396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251.54612344388659</v>
      </c>
      <c r="K310" s="4">
        <f ca="1">($Z275+$X307)*(1-ABS((0.48*$Z274+K309)/(0.48*$Z274+$W307))^(1+1/(1+$W307/$Z274)))</f>
        <v>264.47970984492201</v>
      </c>
      <c r="L310" s="4">
        <f ca="1">($Z275+$X307)*(1-ABS((0.48*$Z274+L309)/(0.48*$Z274+$W307))^(1+1/(1+$W307/$Z274)))</f>
        <v>196.69113973269751</v>
      </c>
      <c r="M310" s="4">
        <f ca="1">($Z275+$X307)*(1-ABS((0.48*$Z274+M309)/(0.48*$Z274+$W307))^(1+1/(1+$W307/$Z274)))</f>
        <v>201.77352257787197</v>
      </c>
      <c r="N310" s="4">
        <f ca="1">($Z275+$X307)*(1-ABS((0.48*$Z274+N309)/(0.48*$Z274+$W307))^(1+1/(1+$W307/$Z274)))</f>
        <v>262.61927015836034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456.43663945737421</v>
      </c>
      <c r="K311" s="4">
        <f ca="1">($Z276+$X308)*(1-ABS((0.48*$Z274+K309)/(0.48*$Z274+$W308))^(1+1/(1+$W308/$Z274)))</f>
        <v>489.07643517357661</v>
      </c>
      <c r="L311" s="4">
        <f ca="1">($Z276+$X308)*(1-ABS((0.48*$Z274+L309)/(0.48*$Z274+$W308))^(1+1/(1+$W308/$Z274)))</f>
        <v>303.78725846038469</v>
      </c>
      <c r="M311" s="4">
        <f ca="1">($Z276+$X308)*(1-ABS((0.48*$Z274+M309)/(0.48*$Z274+$W308))^(1+1/(1+$W308/$Z274)))</f>
        <v>318.44353594855977</v>
      </c>
      <c r="N311" s="4">
        <f ca="1">($Z276+$X308)*(1-ABS((0.48*$Z274+N309)/(0.48*$Z274+$W308))^(1+1/(1+$W308/$Z274)))</f>
        <v>484.58396141484013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1.5192514772082789E-2</v>
      </c>
      <c r="K312" s="3">
        <f ca="1">ABS(K307/K310)^1.5+ABS(K308/K311)^1.5</f>
        <v>0.20057483583567332</v>
      </c>
      <c r="L312" s="3">
        <f ca="1">ABS(L307/L310)^1.5+ABS(L308/L311)^1.5</f>
        <v>0.37296909714201587</v>
      </c>
      <c r="M312" s="3">
        <f ca="1">ABS(M307/M310)^1.5+ABS(M308/M311)^1.5</f>
        <v>0.41625079334428394</v>
      </c>
      <c r="N312" s="3">
        <f ca="1">ABS(N307/N310)^1.5+ABS(N308/N311)^1.5</f>
        <v>0.24903735486140072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5.157</v>
      </c>
      <c r="F315" s="4">
        <f t="shared" ref="F315:I316" ca="1" si="115">O300</f>
        <v>37.033099999999997</v>
      </c>
      <c r="G315" s="4">
        <f t="shared" ca="1" si="115"/>
        <v>-29.6891</v>
      </c>
      <c r="H315" s="18">
        <f t="shared" ca="1" si="115"/>
        <v>-85.967700000000008</v>
      </c>
      <c r="I315" s="18">
        <f t="shared" ca="1" si="115"/>
        <v>93.311700000000002</v>
      </c>
      <c r="J315" s="4" t="str">
        <f>INDEX($N$327:$N$338,MATCH(A309,$L$327:$L$338,-1)+1,1)</f>
        <v>---</v>
      </c>
      <c r="K315" s="17">
        <f ca="1">MAX(ABS(F315),IF(J315="---",0,0.3*J315))</f>
        <v>37.033099999999997</v>
      </c>
      <c r="L315" s="17">
        <f ca="1">MAX(ABS(G315),IF(J315="---",0,0.3*J315))</f>
        <v>29.6891</v>
      </c>
      <c r="M315" s="17">
        <f ca="1">MAX(ABS(H315),J315)</f>
        <v>85.967700000000008</v>
      </c>
      <c r="N315" s="17">
        <f ca="1">MAX(ABS(I315),J315)</f>
        <v>93.311700000000002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0</v>
      </c>
      <c r="U315" s="17">
        <f ca="1">MAX(P315:T315)</f>
        <v>0</v>
      </c>
      <c r="V315" s="47">
        <v>18.84</v>
      </c>
      <c r="W315" s="8">
        <f>2*V315*$O$2/10</f>
        <v>1474.4347826086957</v>
      </c>
      <c r="X315" s="4">
        <f>W315*(F275-2*F276)/200</f>
        <v>162.18782608695653</v>
      </c>
    </row>
    <row r="316" spans="1:27" x14ac:dyDescent="0.2">
      <c r="D316" s="1" t="s">
        <v>55</v>
      </c>
      <c r="E316" s="17">
        <f ca="1">E301</f>
        <v>-7.3209999999999997</v>
      </c>
      <c r="F316" s="18">
        <f t="shared" ca="1" si="115"/>
        <v>-316.98360000000002</v>
      </c>
      <c r="G316" s="18">
        <f t="shared" ca="1" si="115"/>
        <v>307.35559999999998</v>
      </c>
      <c r="H316" s="4">
        <f t="shared" ca="1" si="115"/>
        <v>-118.46850000000001</v>
      </c>
      <c r="I316" s="4">
        <f t="shared" ca="1" si="115"/>
        <v>108.84049999999999</v>
      </c>
      <c r="J316" s="4" t="str">
        <f>INDEX($O$327:$O$338,MATCH(A309,$L$327:$L$338,-1)+1,1)</f>
        <v>---</v>
      </c>
      <c r="K316" s="17">
        <f ca="1">MAX(ABS(F316),J316)</f>
        <v>316.98360000000002</v>
      </c>
      <c r="L316" s="17">
        <f ca="1">MAX(ABS(G316),J316)</f>
        <v>307.35559999999998</v>
      </c>
      <c r="M316" s="17">
        <f ca="1">MAX(ABS(H316),IF(J316="---",0,0.3*J316))</f>
        <v>118.46850000000001</v>
      </c>
      <c r="N316" s="17">
        <f ca="1">MAX(ABS(I316),IF(J316="---",0,0.3*J316))</f>
        <v>108.84049999999999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10.973655864211045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10.973655864211045</v>
      </c>
      <c r="V316" s="47">
        <v>10.3</v>
      </c>
      <c r="W316" s="8">
        <f>2*V316*$O$2/10</f>
        <v>806.08695652173924</v>
      </c>
      <c r="X316" s="4">
        <f>W316*(F274-2*F276)/200</f>
        <v>249.88695652173917</v>
      </c>
    </row>
    <row r="317" spans="1:27" x14ac:dyDescent="0.2">
      <c r="D317" s="1" t="s">
        <v>12</v>
      </c>
      <c r="E317" s="20">
        <f ca="1">E304</f>
        <v>-882.53400000000011</v>
      </c>
      <c r="F317" s="8">
        <f ca="1">O304</f>
        <v>-1185.8053</v>
      </c>
      <c r="G317" s="8">
        <f ca="1">P304</f>
        <v>-122.77870000000007</v>
      </c>
      <c r="H317" s="8">
        <f ca="1">Q304</f>
        <v>-179.09440000000006</v>
      </c>
      <c r="I317" s="8">
        <f ca="1">R304</f>
        <v>-1129.4895999999999</v>
      </c>
      <c r="K317" s="17">
        <f ca="1">F317</f>
        <v>-1185.8053</v>
      </c>
      <c r="L317" s="17">
        <f ca="1">G317</f>
        <v>-122.77870000000007</v>
      </c>
      <c r="M317" s="17">
        <f ca="1">H317</f>
        <v>-179.09440000000006</v>
      </c>
      <c r="N317" s="17">
        <f ca="1">I317</f>
        <v>-1129.4895999999999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252.73758912030769</v>
      </c>
      <c r="K318" s="4">
        <f ca="1">($Z275+$X315)*(1-ABS((0.48*$Z274+K317)/(0.48*$Z274+$W315))^(1+1/(1+$W315/$Z274)))</f>
        <v>265.01768508533166</v>
      </c>
      <c r="L318" s="4">
        <f ca="1">($Z275+$X315)*(1-ABS((0.48*$Z274+L317)/(0.48*$Z274+$W315))^(1+1/(1+$W315/$Z274)))</f>
        <v>198.3180520174337</v>
      </c>
      <c r="M318" s="4">
        <f ca="1">($Z275+$X315)*(1-ABS((0.48*$Z274+M317)/(0.48*$Z274+$W315))^(1+1/(1+$W315/$Z274)))</f>
        <v>203.35348149353504</v>
      </c>
      <c r="N318" s="4">
        <f ca="1">($Z275+$X315)*(1-ABS((0.48*$Z274+N317)/(0.48*$Z274+$W315))^(1+1/(1+$W315/$Z274)))</f>
        <v>263.23518846314039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459.546508920495</v>
      </c>
      <c r="K319" s="4">
        <f ca="1">($Z276+$X316)*(1-ABS((0.48*$Z274+K317)/(0.48*$Z274+$W316))^(1+1/(1+$W316/$Z274)))</f>
        <v>490.35443359196199</v>
      </c>
      <c r="L319" s="4">
        <f ca="1">($Z276+$X316)*(1-ABS((0.48*$Z274+L317)/(0.48*$Z274+$W316))^(1+1/(1+$W316/$Z274)))</f>
        <v>308.48701676161596</v>
      </c>
      <c r="M319" s="4">
        <f ca="1">($Z276+$X316)*(1-ABS((0.48*$Z274+M317)/(0.48*$Z274+$W316))^(1+1/(1+$W316/$Z274)))</f>
        <v>322.98409264779377</v>
      </c>
      <c r="N319" s="4">
        <f ca="1">($Z276+$X316)*(1-ABS((0.48*$Z274+N317)/(0.48*$Z274+$W316))^(1+1/(1+$W316/$Z274)))</f>
        <v>486.0825241079209</v>
      </c>
    </row>
    <row r="320" spans="1:27" x14ac:dyDescent="0.2">
      <c r="A320" t="str">
        <f ca="1">IF(MAX(E320:N320)&gt;1,"non verificato","verificato")</f>
        <v>non verificato</v>
      </c>
      <c r="D320" s="7" t="s">
        <v>78</v>
      </c>
      <c r="E320" s="3">
        <f ca="1">ABS(E315/E318)^1.5+ABS(E316/E319)^1.5</f>
        <v>4.9254457926784356E-3</v>
      </c>
      <c r="K320" s="3">
        <f ca="1">ABS(K315/K318)^1.5+ABS(K316/K319)^1.5</f>
        <v>0.5719810028559944</v>
      </c>
      <c r="L320" s="3">
        <f ca="1">ABS(L315/L318)^1.5+ABS(L316/L319)^1.5</f>
        <v>1.0524267505400475</v>
      </c>
      <c r="M320" s="3">
        <f ca="1">ABS(M315/M318)^1.5+ABS(M316/M319)^1.5</f>
        <v>0.49701186226810373</v>
      </c>
      <c r="N320" s="3">
        <f ca="1">ABS(N315/N318)^1.5+ABS(N316/N319)^1.5</f>
        <v>0.3170062350523204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127.1</v>
      </c>
      <c r="F328" s="7" t="s">
        <v>87</v>
      </c>
      <c r="G328" s="48">
        <v>157.80000000000001</v>
      </c>
      <c r="H328" s="6" t="s">
        <v>45</v>
      </c>
      <c r="I328" s="50">
        <v>0.52</v>
      </c>
      <c r="M328" s="6" t="s">
        <v>60</v>
      </c>
      <c r="N328" s="19">
        <f>IF(I328="","",G328*$H$325*I328)</f>
        <v>106.67280000000001</v>
      </c>
      <c r="O328" s="19">
        <f>IF(I328="","",E328*$H$325*I328)</f>
        <v>85.919600000000003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98.467200000000005</v>
      </c>
      <c r="O329" s="19">
        <f>IF(I330="","",IF(I328="","---",E328*$H$325*I329))</f>
        <v>79.310399999999987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164.8</v>
      </c>
      <c r="F330" s="7" t="s">
        <v>87</v>
      </c>
      <c r="G330" s="48">
        <v>157.80000000000001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112.82700000000001</v>
      </c>
      <c r="O330" s="19">
        <f>IF(I330="","",E330*$H$325*I330)</f>
        <v>117.83200000000001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92.313000000000002</v>
      </c>
      <c r="O331" s="19">
        <f>IF(I332="","",IF(I330="","---",E330*$H$325*I331))</f>
        <v>96.408000000000001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223.5</v>
      </c>
      <c r="F332" s="7" t="s">
        <v>87</v>
      </c>
      <c r="G332" s="48">
        <v>212.4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154.62720000000002</v>
      </c>
      <c r="O332" s="19">
        <f>IF(I332="","",E332*$H$325*I332)</f>
        <v>162.70800000000003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121.49279999999999</v>
      </c>
      <c r="O333" s="19">
        <f>IF(I334="","",IF(I332="","---",E332*$H$325*I333))</f>
        <v>127.84199999999998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246.2</v>
      </c>
      <c r="F334" s="7" t="s">
        <v>87</v>
      </c>
      <c r="G334" s="48">
        <v>212.4</v>
      </c>
      <c r="H334" s="6" t="s">
        <v>45</v>
      </c>
      <c r="I334" s="51">
        <v>0.6</v>
      </c>
      <c r="M334" s="6" t="s">
        <v>60</v>
      </c>
      <c r="N334" s="19">
        <f>IF(I334="","",G334*$H$325*I334)</f>
        <v>165.672</v>
      </c>
      <c r="O334" s="19">
        <f>IF(I334="","",E334*$H$325*I334)</f>
        <v>192.036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110.44800000000001</v>
      </c>
      <c r="O335" s="19">
        <f>IF(I336="","",IF(I334="","---",E334*$H$325*I335))</f>
        <v>128.024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310</v>
      </c>
      <c r="F336" s="7" t="s">
        <v>87</v>
      </c>
      <c r="G336" s="48">
        <v>212.4</v>
      </c>
      <c r="H336" s="6" t="s">
        <v>45</v>
      </c>
      <c r="I336" s="50">
        <v>0.65</v>
      </c>
      <c r="M336" s="6" t="s">
        <v>60</v>
      </c>
      <c r="N336" s="19">
        <f>IF(I336="","",G336*$H$325*I336)</f>
        <v>179.47800000000001</v>
      </c>
      <c r="O336" s="19">
        <f>IF(I336="","",E336*$H$325*I336)</f>
        <v>261.95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96.641999999999996</v>
      </c>
      <c r="O337" s="19">
        <f>IF(I336="","---",E336*$H$325*I337)</f>
        <v>141.04999999999998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127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-120.8</v>
      </c>
      <c r="G342" s="89">
        <v>0</v>
      </c>
      <c r="H342" s="131">
        <f>IF((ABS(G342)+F343)&gt;(ABS(F342)+G343),(ABS(G342)+F343),(ABS(F342)+G343))</f>
        <v>127.1</v>
      </c>
      <c r="I342" s="89">
        <v>0</v>
      </c>
      <c r="J342" s="89">
        <v>-157.80000000000001</v>
      </c>
      <c r="K342" s="131">
        <f>IF((ABS(J342)+I343)&gt;(ABS(I342)+J343),(ABS(J342)+I343),(ABS(I342)+J343))</f>
        <v>157.80000000000001</v>
      </c>
    </row>
    <row r="343" spans="4:15" x14ac:dyDescent="0.2">
      <c r="D343" s="122"/>
      <c r="E343" s="90" t="s">
        <v>117</v>
      </c>
      <c r="F343" s="89">
        <v>127.1</v>
      </c>
      <c r="G343" s="89">
        <v>0</v>
      </c>
      <c r="H343" s="132"/>
      <c r="I343" s="89">
        <v>0</v>
      </c>
      <c r="J343" s="89">
        <v>118.3</v>
      </c>
      <c r="K343" s="132"/>
    </row>
    <row r="344" spans="4:15" x14ac:dyDescent="0.2">
      <c r="D344" s="122">
        <v>4</v>
      </c>
      <c r="E344" s="90" t="s">
        <v>116</v>
      </c>
      <c r="F344" s="89">
        <v>-164.8</v>
      </c>
      <c r="G344" s="89">
        <v>0</v>
      </c>
      <c r="H344" s="131">
        <f>IF((ABS(G344)+F345)&gt;(ABS(F344)+G345),(ABS(G344)+F345),(ABS(F344)+G345))</f>
        <v>164.8</v>
      </c>
      <c r="I344" s="89">
        <v>0</v>
      </c>
      <c r="J344" s="89">
        <v>-157.80000000000001</v>
      </c>
      <c r="K344" s="131">
        <f>IF((ABS(J344)+I345)&gt;(ABS(I344)+J345),(ABS(J344)+I345),(ABS(I344)+J345))</f>
        <v>157.80000000000001</v>
      </c>
    </row>
    <row r="345" spans="4:15" x14ac:dyDescent="0.2">
      <c r="D345" s="122"/>
      <c r="E345" s="90" t="s">
        <v>117</v>
      </c>
      <c r="F345" s="89">
        <v>126.4</v>
      </c>
      <c r="G345" s="89">
        <v>0</v>
      </c>
      <c r="H345" s="132"/>
      <c r="I345" s="89">
        <v>0</v>
      </c>
      <c r="J345" s="89">
        <v>118.3</v>
      </c>
      <c r="K345" s="132"/>
    </row>
    <row r="346" spans="4:15" x14ac:dyDescent="0.2">
      <c r="D346" s="122">
        <v>3</v>
      </c>
      <c r="E346" s="90" t="s">
        <v>116</v>
      </c>
      <c r="F346" s="89">
        <v>-223.5</v>
      </c>
      <c r="G346" s="89">
        <v>0</v>
      </c>
      <c r="H346" s="131">
        <f>IF((ABS(G346)+F347)&gt;(ABS(F346)+G347),(ABS(G346)+F347),(ABS(F346)+G347))</f>
        <v>223.5</v>
      </c>
      <c r="I346" s="89">
        <v>0</v>
      </c>
      <c r="J346" s="89">
        <v>-212.4</v>
      </c>
      <c r="K346" s="133">
        <f>IF((ABS(J346)+I347)&gt;(ABS(I346)+J347),(ABS(J346)+I347),(ABS(I346)+J347))</f>
        <v>212.4</v>
      </c>
    </row>
    <row r="347" spans="4:15" x14ac:dyDescent="0.2">
      <c r="D347" s="122"/>
      <c r="E347" s="90" t="s">
        <v>117</v>
      </c>
      <c r="F347" s="89">
        <v>201.5</v>
      </c>
      <c r="G347" s="92">
        <v>0</v>
      </c>
      <c r="H347" s="132"/>
      <c r="I347" s="89">
        <v>0</v>
      </c>
      <c r="J347" s="89">
        <v>185.9</v>
      </c>
      <c r="K347" s="134"/>
    </row>
    <row r="348" spans="4:15" x14ac:dyDescent="0.2">
      <c r="D348" s="122">
        <v>2</v>
      </c>
      <c r="E348" s="90" t="s">
        <v>116</v>
      </c>
      <c r="F348" s="89">
        <v>-246.2</v>
      </c>
      <c r="G348" s="89">
        <v>0</v>
      </c>
      <c r="H348" s="131">
        <f>IF((ABS(G348)+F349)&gt;(ABS(F348)+G349),(ABS(G348)+F349),(ABS(F348)+G349))</f>
        <v>246.2</v>
      </c>
      <c r="I348" s="89">
        <v>0</v>
      </c>
      <c r="J348" s="89">
        <v>-212.4</v>
      </c>
      <c r="K348" s="131">
        <f>IF((ABS(J348)+I349)&gt;(ABS(I348)+J349),(ABS(J348)+I349),(ABS(I348)+J349))</f>
        <v>212.4</v>
      </c>
    </row>
    <row r="349" spans="4:15" x14ac:dyDescent="0.2">
      <c r="D349" s="122"/>
      <c r="E349" s="90" t="s">
        <v>117</v>
      </c>
      <c r="F349" s="89">
        <v>201.2</v>
      </c>
      <c r="G349" s="92">
        <v>0</v>
      </c>
      <c r="H349" s="132"/>
      <c r="I349" s="89">
        <v>0</v>
      </c>
      <c r="J349" s="89">
        <v>185.9</v>
      </c>
      <c r="K349" s="132"/>
    </row>
    <row r="350" spans="4:15" x14ac:dyDescent="0.2">
      <c r="D350" s="122">
        <v>1</v>
      </c>
      <c r="E350" s="90" t="s">
        <v>116</v>
      </c>
      <c r="F350" s="89">
        <v>-273.5</v>
      </c>
      <c r="G350" s="89">
        <v>0</v>
      </c>
      <c r="H350" s="131">
        <f>IF((ABS(G350)+F351)&gt;(ABS(F350)+G351),(ABS(G350)+F351),(ABS(F350)+G351))</f>
        <v>310</v>
      </c>
      <c r="I350" s="89">
        <v>0</v>
      </c>
      <c r="J350" s="89">
        <v>-212.4</v>
      </c>
      <c r="K350" s="131">
        <f>IF((ABS(J350)+I351)&gt;(ABS(I350)+J351),(ABS(J350)+I351),(ABS(I350)+J351))</f>
        <v>212.4</v>
      </c>
    </row>
    <row r="351" spans="4:15" x14ac:dyDescent="0.2">
      <c r="D351" s="122"/>
      <c r="E351" s="90" t="s">
        <v>117</v>
      </c>
      <c r="F351" s="89">
        <v>310</v>
      </c>
      <c r="G351" s="92">
        <v>0</v>
      </c>
      <c r="H351" s="132"/>
      <c r="I351" s="89">
        <v>0</v>
      </c>
      <c r="J351" s="89">
        <v>185.9</v>
      </c>
      <c r="K351" s="132"/>
    </row>
    <row r="357" spans="6:6" x14ac:dyDescent="0.2">
      <c r="F357" s="7"/>
    </row>
  </sheetData>
  <sheetProtection selectLockedCells="1"/>
  <mergeCells count="20">
    <mergeCell ref="D348:D349"/>
    <mergeCell ref="H348:H349"/>
    <mergeCell ref="K348:K349"/>
    <mergeCell ref="D350:D351"/>
    <mergeCell ref="H350:H351"/>
    <mergeCell ref="K350:K351"/>
    <mergeCell ref="D344:D345"/>
    <mergeCell ref="H344:H345"/>
    <mergeCell ref="K344:K345"/>
    <mergeCell ref="D346:D347"/>
    <mergeCell ref="H346:H347"/>
    <mergeCell ref="K346:K347"/>
    <mergeCell ref="D342:D343"/>
    <mergeCell ref="H342:H343"/>
    <mergeCell ref="K342:K343"/>
    <mergeCell ref="D339:K339"/>
    <mergeCell ref="D340:D341"/>
    <mergeCell ref="E340:E341"/>
    <mergeCell ref="F340:H340"/>
    <mergeCell ref="I340:K340"/>
  </mergeCells>
  <conditionalFormatting sqref="E263 K263:N263 E271 K271:N271 E312 K312:N312 E320 K320:N320">
    <cfRule type="cellIs" dxfId="64" priority="5" stopIfTrue="1" operator="greaterThan">
      <formula>1</formula>
    </cfRule>
  </conditionalFormatting>
  <conditionalFormatting sqref="E214 K214:N214 E222 K222:N222">
    <cfRule type="cellIs" dxfId="63" priority="4" stopIfTrue="1" operator="greaterThan">
      <formula>1</formula>
    </cfRule>
  </conditionalFormatting>
  <conditionalFormatting sqref="E116 K116:N116 E124 K124:N124 E165 K165:N165 E173 K173:N173">
    <cfRule type="cellIs" dxfId="62" priority="3" stopIfTrue="1" operator="greaterThan">
      <formula>1</formula>
    </cfRule>
  </conditionalFormatting>
  <conditionalFormatting sqref="E67 K67:N67 E75 K75:N75">
    <cfRule type="cellIs" dxfId="61" priority="2" stopIfTrue="1" operator="greaterThan">
      <formula>1</formula>
    </cfRule>
  </conditionalFormatting>
  <conditionalFormatting sqref="E165 K165:N165 E173 K173:N173">
    <cfRule type="cellIs" dxfId="60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7"/>
  <sheetViews>
    <sheetView topLeftCell="A327" zoomScaleNormal="100" workbookViewId="0">
      <selection activeCell="K342" sqref="K342:K351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7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7</v>
      </c>
      <c r="B4" s="21">
        <f ca="1">MATCH(C2,INDIRECT("Pilastri!B1:B"&amp;TRIM(S1)),0)</f>
        <v>146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-53.631</v>
      </c>
      <c r="F4" s="22">
        <f ca="1">INDEX(Pilastri!$A$1:$K$10000,$B4,7)</f>
        <v>-34.43</v>
      </c>
      <c r="G4" s="22">
        <f ca="1">INDEX(Pilastri!$A$1:$K$10000,$B4,8)</f>
        <v>24.936</v>
      </c>
      <c r="H4" s="22">
        <f ca="1">INDEX(Pilastri!$A$1:$K$10000,$B4,9)</f>
        <v>3.0000000000000001E-3</v>
      </c>
      <c r="I4" s="22">
        <f ca="1">INDEX(Pilastri!$A$1:$K$10000,$B4,10)</f>
        <v>5.2999999999999999E-2</v>
      </c>
      <c r="J4" s="22">
        <f ca="1">INDEX(Pilastri!$A$1:$K$10000,$B4,11)</f>
        <v>0.12</v>
      </c>
      <c r="K4" s="21">
        <f ca="1">INDEX(Pilastri!$A$1:$K$10000,$L4,2)</f>
        <v>7</v>
      </c>
      <c r="L4" s="21">
        <f ca="1">MATCH(C2,INDIRECT("Pilastri!B"&amp;TRIM(S2)&amp;":B10000"),0)+S1</f>
        <v>458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4.8940000000000001</v>
      </c>
      <c r="P4" s="22">
        <f ca="1">INDEX(Pilastri!$A$1:$K$10000,$L4,7)</f>
        <v>3.1120000000000001</v>
      </c>
      <c r="Q4" s="22">
        <f ca="1">INDEX(Pilastri!$A$1:$K$10000,$L4,8)</f>
        <v>1.8149999999999999</v>
      </c>
      <c r="R4" s="22">
        <f ca="1">INDEX(Pilastri!$A$1:$K$10000,$L4,9)</f>
        <v>101.333</v>
      </c>
      <c r="S4" s="22">
        <f ca="1">INDEX(Pilastri!$A$1:$K$10000,$L4,10)</f>
        <v>-6.875</v>
      </c>
      <c r="T4" s="22">
        <f ca="1">INDEX(Pilastri!$A$1:$K$10000,$L4,11)</f>
        <v>-15.714</v>
      </c>
      <c r="U4" s="22"/>
      <c r="V4" s="36">
        <f ca="1">K4</f>
        <v>7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147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56.136000000000003</v>
      </c>
      <c r="F5" s="25">
        <f ca="1">INDEX(Pilastri!$A$1:$K$10000,$B5,7)</f>
        <v>35.119999999999997</v>
      </c>
      <c r="G5" s="25">
        <f ca="1">INDEX(Pilastri!$A$1:$K$10000,$B5,8)</f>
        <v>-19.765999999999998</v>
      </c>
      <c r="H5" s="25">
        <f ca="1">INDEX(Pilastri!$A$1:$K$10000,$B5,9)</f>
        <v>-2E-3</v>
      </c>
      <c r="I5" s="25">
        <f ca="1">INDEX(Pilastri!$A$1:$K$10000,$B5,10)</f>
        <v>-4.3999999999999997E-2</v>
      </c>
      <c r="J5" s="25">
        <f ca="1">INDEX(Pilastri!$A$1:$K$10000,$B5,11)</f>
        <v>-9.9000000000000005E-2</v>
      </c>
      <c r="K5" s="24"/>
      <c r="L5" s="1">
        <f ca="1">L4+1</f>
        <v>459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-5.15</v>
      </c>
      <c r="P5" s="25">
        <f ca="1">INDEX(Pilastri!$A$1:$K$10000,$L5,7)</f>
        <v>-3.496</v>
      </c>
      <c r="Q5" s="25">
        <f ca="1">INDEX(Pilastri!$A$1:$K$10000,$L5,8)</f>
        <v>-0.91200000000000003</v>
      </c>
      <c r="R5" s="25">
        <f ca="1">INDEX(Pilastri!$A$1:$K$10000,$L5,9)</f>
        <v>-55.514000000000003</v>
      </c>
      <c r="S5" s="25">
        <f ca="1">INDEX(Pilastri!$A$1:$K$10000,$L5,10)</f>
        <v>3.6179999999999999</v>
      </c>
      <c r="T5" s="25">
        <f ca="1">INDEX(Pilastri!$A$1:$K$10000,$L5,11)</f>
        <v>8.2710000000000008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148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-34.302</v>
      </c>
      <c r="F6" s="25">
        <f ca="1">INDEX(Pilastri!$A$1:$K$10000,$B6,7)</f>
        <v>-21.734000000000002</v>
      </c>
      <c r="G6" s="25">
        <f ca="1">INDEX(Pilastri!$A$1:$K$10000,$B6,8)</f>
        <v>13.968999999999999</v>
      </c>
      <c r="H6" s="25">
        <f ca="1">INDEX(Pilastri!$A$1:$K$10000,$B6,9)</f>
        <v>2E-3</v>
      </c>
      <c r="I6" s="25">
        <f ca="1">INDEX(Pilastri!$A$1:$K$10000,$B6,10)</f>
        <v>0.03</v>
      </c>
      <c r="J6" s="25">
        <f ca="1">INDEX(Pilastri!$A$1:$K$10000,$B6,11)</f>
        <v>6.9000000000000006E-2</v>
      </c>
      <c r="K6" s="24"/>
      <c r="L6" s="1">
        <f ca="1">L5+1</f>
        <v>460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3.1389999999999998</v>
      </c>
      <c r="P6" s="25">
        <f ca="1">INDEX(Pilastri!$A$1:$K$10000,$L6,7)</f>
        <v>2.0649999999999999</v>
      </c>
      <c r="Q6" s="25">
        <f ca="1">INDEX(Pilastri!$A$1:$K$10000,$L6,8)</f>
        <v>0.85199999999999998</v>
      </c>
      <c r="R6" s="25">
        <f ca="1">INDEX(Pilastri!$A$1:$K$10000,$L6,9)</f>
        <v>49.015000000000001</v>
      </c>
      <c r="S6" s="25">
        <f ca="1">INDEX(Pilastri!$A$1:$K$10000,$L6,10)</f>
        <v>-3.2789999999999999</v>
      </c>
      <c r="T6" s="25">
        <f ca="1">INDEX(Pilastri!$A$1:$K$10000,$L6,11)</f>
        <v>-7.4950000000000001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149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-80.013999999999996</v>
      </c>
      <c r="F7" s="25">
        <f ca="1">INDEX(Pilastri!$A$1:$K$10000,$B7,7)</f>
        <v>-52.893000000000001</v>
      </c>
      <c r="G7" s="25">
        <f ca="1">INDEX(Pilastri!$A$1:$K$10000,$B7,8)</f>
        <v>10.632999999999999</v>
      </c>
      <c r="H7" s="25">
        <f ca="1">INDEX(Pilastri!$A$1:$K$10000,$B7,9)</f>
        <v>1E-3</v>
      </c>
      <c r="I7" s="25">
        <f ca="1">INDEX(Pilastri!$A$1:$K$10000,$B7,10)</f>
        <v>2.3E-2</v>
      </c>
      <c r="J7" s="25">
        <f ca="1">INDEX(Pilastri!$A$1:$K$10000,$B7,11)</f>
        <v>5.1999999999999998E-2</v>
      </c>
      <c r="K7" s="24"/>
      <c r="L7" s="1">
        <f ca="1">L6+1</f>
        <v>461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-75.007999999999996</v>
      </c>
      <c r="P7" s="25">
        <f ca="1">INDEX(Pilastri!$A$1:$K$10000,$L7,7)</f>
        <v>-56.427999999999997</v>
      </c>
      <c r="Q7" s="25">
        <f ca="1">INDEX(Pilastri!$A$1:$K$10000,$L7,8)</f>
        <v>-6.4000000000000001E-2</v>
      </c>
      <c r="R7" s="25">
        <f ca="1">INDEX(Pilastri!$A$1:$K$10000,$L7,9)</f>
        <v>-4.2190000000000003</v>
      </c>
      <c r="S7" s="25">
        <f ca="1">INDEX(Pilastri!$A$1:$K$10000,$L7,10)</f>
        <v>0.26100000000000001</v>
      </c>
      <c r="T7" s="25">
        <f ca="1">INDEX(Pilastri!$A$1:$K$10000,$L7,11)</f>
        <v>0.59699999999999998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-155.02199999999999</v>
      </c>
      <c r="Z7" s="40">
        <f t="shared" ca="1" si="0"/>
        <v>-109.321</v>
      </c>
      <c r="AA7" s="40">
        <f t="shared" ca="1" si="0"/>
        <v>10.568999999999999</v>
      </c>
      <c r="AB7" s="40">
        <f t="shared" ca="1" si="0"/>
        <v>-4.218</v>
      </c>
      <c r="AC7" s="40">
        <f t="shared" ca="1" si="0"/>
        <v>0.28400000000000003</v>
      </c>
      <c r="AD7" s="42">
        <f t="shared" ca="1" si="0"/>
        <v>0.64900000000000002</v>
      </c>
    </row>
    <row r="8" spans="1:30" x14ac:dyDescent="0.2">
      <c r="A8" s="23"/>
      <c r="B8" s="1">
        <f ca="1">IF(ROW(C8)-ROW(C$4)&gt;=4*$C$4,"",B7+1)</f>
        <v>150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-58.125</v>
      </c>
      <c r="F8" s="25">
        <f ca="1">IF(D8="","",INDEX(Pilastri!$A$1:$K$10000,$B8,7))</f>
        <v>-35.590000000000003</v>
      </c>
      <c r="G8" s="25">
        <f ca="1">IF(E8="","",INDEX(Pilastri!$A$1:$K$10000,$B8,8))</f>
        <v>39.188000000000002</v>
      </c>
      <c r="H8" s="25">
        <f ca="1">IF(F8="","",INDEX(Pilastri!$A$1:$K$10000,$B8,9))</f>
        <v>4.0000000000000001E-3</v>
      </c>
      <c r="I8" s="25">
        <f ca="1">IF(G8="","",INDEX(Pilastri!$A$1:$K$10000,$B8,10))</f>
        <v>6.8000000000000005E-2</v>
      </c>
      <c r="J8" s="25">
        <f ca="1">IF(H8="","",INDEX(Pilastri!$A$1:$K$10000,$B8,11))</f>
        <v>0.154</v>
      </c>
      <c r="K8" s="24"/>
      <c r="L8" s="1">
        <f ca="1">IF(ROW(M8)-ROW(M$4)&gt;=4*$C$4,"",L7+1)</f>
        <v>462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1.5489999999999999</v>
      </c>
      <c r="P8" s="25">
        <f ca="1">IF(N8="","",INDEX(Pilastri!$A$1:$K$10000,$L8,7))</f>
        <v>0.9</v>
      </c>
      <c r="Q8" s="25">
        <f ca="1">IF(O8="","",INDEX(Pilastri!$A$1:$K$10000,$L8,8))</f>
        <v>3.036</v>
      </c>
      <c r="R8" s="25">
        <f ca="1">IF(P8="","",INDEX(Pilastri!$A$1:$K$10000,$L8,9))</f>
        <v>154.09399999999999</v>
      </c>
      <c r="S8" s="25">
        <f ca="1">IF(Q8="","",INDEX(Pilastri!$A$1:$K$10000,$L8,10))</f>
        <v>-10.95</v>
      </c>
      <c r="T8" s="25">
        <f ca="1">IF(R8="","",INDEX(Pilastri!$A$1:$K$10000,$L8,11))</f>
        <v>-25.029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151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57.661999999999999</v>
      </c>
      <c r="F9" s="25">
        <f ca="1">IF(D9="","",INDEX(Pilastri!$A$1:$K$10000,$B9,7))</f>
        <v>35.411000000000001</v>
      </c>
      <c r="G9" s="25">
        <f ca="1">IF(E9="","",INDEX(Pilastri!$A$1:$K$10000,$B9,8))</f>
        <v>-35.648000000000003</v>
      </c>
      <c r="H9" s="25">
        <f ca="1">IF(F9="","",INDEX(Pilastri!$A$1:$K$10000,$B9,9))</f>
        <v>-4.0000000000000001E-3</v>
      </c>
      <c r="I9" s="25">
        <f ca="1">IF(G9="","",INDEX(Pilastri!$A$1:$K$10000,$B9,10))</f>
        <v>-6.3E-2</v>
      </c>
      <c r="J9" s="25">
        <f ca="1">IF(H9="","",INDEX(Pilastri!$A$1:$K$10000,$B9,11))</f>
        <v>-0.14399999999999999</v>
      </c>
      <c r="K9" s="24"/>
      <c r="L9" s="24">
        <f t="shared" ref="L9:L27" ca="1" si="2">IF(ROW(M9)-ROW(M$4)&gt;=4*$C$4,"",L8+1)</f>
        <v>463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-2.3039999999999998</v>
      </c>
      <c r="P9" s="25">
        <f ca="1">IF(N9="","",INDEX(Pilastri!$A$1:$K$10000,$L9,7))</f>
        <v>-1.454</v>
      </c>
      <c r="Q9" s="25">
        <f ca="1">IF(O9="","",INDEX(Pilastri!$A$1:$K$10000,$L9,8))</f>
        <v>-2.2599999999999998</v>
      </c>
      <c r="R9" s="25">
        <f ca="1">IF(P9="","",INDEX(Pilastri!$A$1:$K$10000,$L9,9))</f>
        <v>-115.943</v>
      </c>
      <c r="S9" s="25">
        <f ca="1">IF(Q9="","",INDEX(Pilastri!$A$1:$K$10000,$L9,10))</f>
        <v>8.1170000000000009</v>
      </c>
      <c r="T9" s="25">
        <f ca="1">IF(R9="","",INDEX(Pilastri!$A$1:$K$10000,$L9,11))</f>
        <v>18.552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152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-36.183</v>
      </c>
      <c r="F10" s="25">
        <f ca="1">IF(D10="","",INDEX(Pilastri!$A$1:$K$10000,$B10,7))</f>
        <v>-22.187999999999999</v>
      </c>
      <c r="G10" s="25">
        <f ca="1">IF(E10="","",INDEX(Pilastri!$A$1:$K$10000,$B10,8))</f>
        <v>23.385999999999999</v>
      </c>
      <c r="H10" s="25">
        <f ca="1">IF(F10="","",INDEX(Pilastri!$A$1:$K$10000,$B10,9))</f>
        <v>2E-3</v>
      </c>
      <c r="I10" s="25">
        <f ca="1">IF(G10="","",INDEX(Pilastri!$A$1:$K$10000,$B10,10))</f>
        <v>4.1000000000000002E-2</v>
      </c>
      <c r="J10" s="25">
        <f ca="1">IF(H10="","",INDEX(Pilastri!$A$1:$K$10000,$B10,11))</f>
        <v>9.2999999999999999E-2</v>
      </c>
      <c r="K10" s="24"/>
      <c r="L10" s="24">
        <f t="shared" ca="1" si="2"/>
        <v>464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1.204</v>
      </c>
      <c r="P10" s="25">
        <f ca="1">IF(N10="","",INDEX(Pilastri!$A$1:$K$10000,$L10,7))</f>
        <v>0.73599999999999999</v>
      </c>
      <c r="Q10" s="25">
        <f ca="1">IF(O10="","",INDEX(Pilastri!$A$1:$K$10000,$L10,8))</f>
        <v>1.655</v>
      </c>
      <c r="R10" s="25">
        <f ca="1">IF(P10="","",INDEX(Pilastri!$A$1:$K$10000,$L10,9))</f>
        <v>84.385999999999996</v>
      </c>
      <c r="S10" s="25">
        <f ca="1">IF(Q10="","",INDEX(Pilastri!$A$1:$K$10000,$L10,10))</f>
        <v>-5.9580000000000002</v>
      </c>
      <c r="T10" s="25">
        <f ca="1">IF(R10="","",INDEX(Pilastri!$A$1:$K$10000,$L10,11))</f>
        <v>-13.619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153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-234.148</v>
      </c>
      <c r="F11" s="25">
        <f ca="1">IF(D11="","",INDEX(Pilastri!$A$1:$K$10000,$B11,7))</f>
        <v>-147.63900000000001</v>
      </c>
      <c r="G11" s="25">
        <f ca="1">IF(E11="","",INDEX(Pilastri!$A$1:$K$10000,$B11,8))</f>
        <v>34.244</v>
      </c>
      <c r="H11" s="25">
        <f ca="1">IF(F11="","",INDEX(Pilastri!$A$1:$K$10000,$B11,9))</f>
        <v>4.0000000000000001E-3</v>
      </c>
      <c r="I11" s="25">
        <f ca="1">IF(G11="","",INDEX(Pilastri!$A$1:$K$10000,$B11,10))</f>
        <v>6.7000000000000004E-2</v>
      </c>
      <c r="J11" s="25">
        <f ca="1">IF(H11="","",INDEX(Pilastri!$A$1:$K$10000,$B11,11))</f>
        <v>0.153</v>
      </c>
      <c r="K11" s="24"/>
      <c r="L11" s="24">
        <f t="shared" ca="1" si="2"/>
        <v>465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-158.87899999999999</v>
      </c>
      <c r="P11" s="25">
        <f ca="1">IF(N11="","",INDEX(Pilastri!$A$1:$K$10000,$L11,7))</f>
        <v>-116.693</v>
      </c>
      <c r="Q11" s="25">
        <f ca="1">IF(O11="","",INDEX(Pilastri!$A$1:$K$10000,$L11,8))</f>
        <v>-0.22600000000000001</v>
      </c>
      <c r="R11" s="25">
        <f ca="1">IF(P11="","",INDEX(Pilastri!$A$1:$K$10000,$L11,9))</f>
        <v>-13.012</v>
      </c>
      <c r="S11" s="25">
        <f ca="1">IF(Q11="","",INDEX(Pilastri!$A$1:$K$10000,$L11,10))</f>
        <v>0.85799999999999998</v>
      </c>
      <c r="T11" s="25">
        <f ca="1">IF(R11="","",INDEX(Pilastri!$A$1:$K$10000,$L11,11))</f>
        <v>1.9610000000000001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-393.02699999999999</v>
      </c>
      <c r="Z11" s="40">
        <f t="shared" ca="1" si="3"/>
        <v>-264.33199999999999</v>
      </c>
      <c r="AA11" s="40">
        <f t="shared" ca="1" si="3"/>
        <v>34.018000000000001</v>
      </c>
      <c r="AB11" s="40">
        <f t="shared" ca="1" si="3"/>
        <v>-13.008000000000001</v>
      </c>
      <c r="AC11" s="40">
        <f t="shared" ca="1" si="3"/>
        <v>0.92500000000000004</v>
      </c>
      <c r="AD11" s="42">
        <f t="shared" ca="1" si="3"/>
        <v>2.1139999999999999</v>
      </c>
    </row>
    <row r="12" spans="1:30" x14ac:dyDescent="0.2">
      <c r="A12" s="23"/>
      <c r="B12" s="24">
        <f t="shared" ca="1" si="1"/>
        <v>154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-54.707999999999998</v>
      </c>
      <c r="F12" s="25">
        <f ca="1">IF(D12="","",INDEX(Pilastri!$A$1:$K$10000,$B12,7))</f>
        <v>-33.706000000000003</v>
      </c>
      <c r="G12" s="25">
        <f ca="1">IF(E12="","",INDEX(Pilastri!$A$1:$K$10000,$B12,8))</f>
        <v>50.747999999999998</v>
      </c>
      <c r="H12" s="25">
        <f ca="1">IF(F12="","",INDEX(Pilastri!$A$1:$K$10000,$B12,9))</f>
        <v>6.0000000000000001E-3</v>
      </c>
      <c r="I12" s="25">
        <f ca="1">IF(G12="","",INDEX(Pilastri!$A$1:$K$10000,$B12,10))</f>
        <v>8.3000000000000004E-2</v>
      </c>
      <c r="J12" s="25">
        <f ca="1">IF(H12="","",INDEX(Pilastri!$A$1:$K$10000,$B12,11))</f>
        <v>0.19</v>
      </c>
      <c r="K12" s="24"/>
      <c r="L12" s="24">
        <f t="shared" ca="1" si="2"/>
        <v>466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2.923</v>
      </c>
      <c r="P12" s="25">
        <f ca="1">IF(N12="","",INDEX(Pilastri!$A$1:$K$10000,$L12,7))</f>
        <v>1.8260000000000001</v>
      </c>
      <c r="Q12" s="25">
        <f ca="1">IF(O12="","",INDEX(Pilastri!$A$1:$K$10000,$L12,8))</f>
        <v>3.5379999999999998</v>
      </c>
      <c r="R12" s="25">
        <f ca="1">IF(P12="","",INDEX(Pilastri!$A$1:$K$10000,$L12,9))</f>
        <v>184.709</v>
      </c>
      <c r="S12" s="25">
        <f ca="1">IF(Q12="","",INDEX(Pilastri!$A$1:$K$10000,$L12,10))</f>
        <v>-13.199</v>
      </c>
      <c r="T12" s="25">
        <f ca="1">IF(R12="","",INDEX(Pilastri!$A$1:$K$10000,$L12,11))</f>
        <v>-30.169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155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52.542000000000002</v>
      </c>
      <c r="F13" s="25">
        <f ca="1">IF(D13="","",INDEX(Pilastri!$A$1:$K$10000,$B13,7))</f>
        <v>32.396999999999998</v>
      </c>
      <c r="G13" s="25">
        <f ca="1">IF(E13="","",INDEX(Pilastri!$A$1:$K$10000,$B13,8))</f>
        <v>-53.72</v>
      </c>
      <c r="H13" s="25">
        <f ca="1">IF(F13="","",INDEX(Pilastri!$A$1:$K$10000,$B13,9))</f>
        <v>-6.0000000000000001E-3</v>
      </c>
      <c r="I13" s="25">
        <f ca="1">IF(G13="","",INDEX(Pilastri!$A$1:$K$10000,$B13,10))</f>
        <v>-8.8999999999999996E-2</v>
      </c>
      <c r="J13" s="25">
        <f ca="1">IF(H13="","",INDEX(Pilastri!$A$1:$K$10000,$B13,11))</f>
        <v>-0.20300000000000001</v>
      </c>
      <c r="K13" s="24"/>
      <c r="L13" s="24">
        <f t="shared" ca="1" si="2"/>
        <v>467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-4.2839999999999998</v>
      </c>
      <c r="P13" s="25">
        <f ca="1">IF(N13="","",INDEX(Pilastri!$A$1:$K$10000,$L13,7))</f>
        <v>-2.7650000000000001</v>
      </c>
      <c r="Q13" s="25">
        <f ca="1">IF(O13="","",INDEX(Pilastri!$A$1:$K$10000,$L13,8))</f>
        <v>-3.7810000000000001</v>
      </c>
      <c r="R13" s="25">
        <f ca="1">IF(P13="","",INDEX(Pilastri!$A$1:$K$10000,$L13,9))</f>
        <v>-197.559</v>
      </c>
      <c r="S13" s="25">
        <f ca="1">IF(Q13="","",INDEX(Pilastri!$A$1:$K$10000,$L13,10))</f>
        <v>14.03</v>
      </c>
      <c r="T13" s="25">
        <f ca="1">IF(R13="","",INDEX(Pilastri!$A$1:$K$10000,$L13,11))</f>
        <v>32.067999999999998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156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-33.515999999999998</v>
      </c>
      <c r="F14" s="25">
        <f ca="1">IF(D14="","",INDEX(Pilastri!$A$1:$K$10000,$B14,7))</f>
        <v>-20.657</v>
      </c>
      <c r="G14" s="25">
        <f ca="1">IF(E14="","",INDEX(Pilastri!$A$1:$K$10000,$B14,8))</f>
        <v>32.646000000000001</v>
      </c>
      <c r="H14" s="25">
        <f ca="1">IF(F14="","",INDEX(Pilastri!$A$1:$K$10000,$B14,9))</f>
        <v>4.0000000000000001E-3</v>
      </c>
      <c r="I14" s="25">
        <f ca="1">IF(G14="","",INDEX(Pilastri!$A$1:$K$10000,$B14,10))</f>
        <v>5.3999999999999999E-2</v>
      </c>
      <c r="J14" s="25">
        <f ca="1">IF(H14="","",INDEX(Pilastri!$A$1:$K$10000,$B14,11))</f>
        <v>0.123</v>
      </c>
      <c r="K14" s="24"/>
      <c r="L14" s="24">
        <f t="shared" ca="1" si="2"/>
        <v>468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2.2519999999999998</v>
      </c>
      <c r="P14" s="25">
        <f ca="1">IF(N14="","",INDEX(Pilastri!$A$1:$K$10000,$L14,7))</f>
        <v>1.4350000000000001</v>
      </c>
      <c r="Q14" s="25">
        <f ca="1">IF(O14="","",INDEX(Pilastri!$A$1:$K$10000,$L14,8))</f>
        <v>2.2869999999999999</v>
      </c>
      <c r="R14" s="25">
        <f ca="1">IF(P14="","",INDEX(Pilastri!$A$1:$K$10000,$L14,9))</f>
        <v>119.459</v>
      </c>
      <c r="S14" s="25">
        <f ca="1">IF(Q14="","",INDEX(Pilastri!$A$1:$K$10000,$L14,10))</f>
        <v>-8.5090000000000003</v>
      </c>
      <c r="T14" s="25">
        <f ca="1">IF(R14="","",INDEX(Pilastri!$A$1:$K$10000,$L14,11))</f>
        <v>-19.449000000000002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157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-387.315</v>
      </c>
      <c r="F15" s="25">
        <f ca="1">IF(D15="","",INDEX(Pilastri!$A$1:$K$10000,$B15,7))</f>
        <v>-241.684</v>
      </c>
      <c r="G15" s="25">
        <f ca="1">IF(E15="","",INDEX(Pilastri!$A$1:$K$10000,$B15,8))</f>
        <v>68.960999999999999</v>
      </c>
      <c r="H15" s="25">
        <f ca="1">IF(F15="","",INDEX(Pilastri!$A$1:$K$10000,$B15,9))</f>
        <v>8.0000000000000002E-3</v>
      </c>
      <c r="I15" s="25">
        <f ca="1">IF(G15="","",INDEX(Pilastri!$A$1:$K$10000,$B15,10))</f>
        <v>0.126</v>
      </c>
      <c r="J15" s="25">
        <f ca="1">IF(H15="","",INDEX(Pilastri!$A$1:$K$10000,$B15,11))</f>
        <v>0.28699999999999998</v>
      </c>
      <c r="K15" s="24"/>
      <c r="L15" s="24">
        <f t="shared" ca="1" si="2"/>
        <v>469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-244.26900000000001</v>
      </c>
      <c r="P15" s="25">
        <f ca="1">IF(N15="","",INDEX(Pilastri!$A$1:$K$10000,$L15,7))</f>
        <v>-178.11</v>
      </c>
      <c r="Q15" s="25">
        <f ca="1">IF(O15="","",INDEX(Pilastri!$A$1:$K$10000,$L15,8))</f>
        <v>-0.55500000000000005</v>
      </c>
      <c r="R15" s="25">
        <f ca="1">IF(P15="","",INDEX(Pilastri!$A$1:$K$10000,$L15,9))</f>
        <v>-30.015999999999998</v>
      </c>
      <c r="S15" s="25">
        <f ca="1">IF(Q15="","",INDEX(Pilastri!$A$1:$K$10000,$L15,10))</f>
        <v>2.06</v>
      </c>
      <c r="T15" s="25">
        <f ca="1">IF(R15="","",INDEX(Pilastri!$A$1:$K$10000,$L15,11))</f>
        <v>4.71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-631.58400000000006</v>
      </c>
      <c r="Z15" s="40">
        <f t="shared" ca="1" si="4"/>
        <v>-419.79399999999998</v>
      </c>
      <c r="AA15" s="40">
        <f t="shared" ca="1" si="4"/>
        <v>68.405999999999992</v>
      </c>
      <c r="AB15" s="40">
        <f t="shared" ca="1" si="4"/>
        <v>-30.007999999999999</v>
      </c>
      <c r="AC15" s="40">
        <f t="shared" ca="1" si="4"/>
        <v>2.1859999999999999</v>
      </c>
      <c r="AD15" s="42">
        <f t="shared" ca="1" si="4"/>
        <v>4.9969999999999999</v>
      </c>
    </row>
    <row r="16" spans="1:30" x14ac:dyDescent="0.2">
      <c r="A16" s="23"/>
      <c r="B16" s="24">
        <f t="shared" ca="1" si="1"/>
        <v>158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-48.982999999999997</v>
      </c>
      <c r="F16" s="25">
        <f ca="1">IF(D16="","",INDEX(Pilastri!$A$1:$K$10000,$B16,7))</f>
        <v>-30.213999999999999</v>
      </c>
      <c r="G16" s="25">
        <f ca="1">IF(E16="","",INDEX(Pilastri!$A$1:$K$10000,$B16,8))</f>
        <v>63.551000000000002</v>
      </c>
      <c r="H16" s="25">
        <f ca="1">IF(F16="","",INDEX(Pilastri!$A$1:$K$10000,$B16,9))</f>
        <v>8.0000000000000002E-3</v>
      </c>
      <c r="I16" s="25">
        <f ca="1">IF(G16="","",INDEX(Pilastri!$A$1:$K$10000,$B16,10))</f>
        <v>0.1</v>
      </c>
      <c r="J16" s="25">
        <f ca="1">IF(H16="","",INDEX(Pilastri!$A$1:$K$10000,$B16,11))</f>
        <v>0.22800000000000001</v>
      </c>
      <c r="K16" s="24"/>
      <c r="L16" s="24">
        <f t="shared" ca="1" si="2"/>
        <v>470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3.8050000000000002</v>
      </c>
      <c r="P16" s="25">
        <f ca="1">IF(N16="","",INDEX(Pilastri!$A$1:$K$10000,$L16,7))</f>
        <v>2.3919999999999999</v>
      </c>
      <c r="Q16" s="25">
        <f ca="1">IF(O16="","",INDEX(Pilastri!$A$1:$K$10000,$L16,8))</f>
        <v>4.641</v>
      </c>
      <c r="R16" s="25">
        <f ca="1">IF(P16="","",INDEX(Pilastri!$A$1:$K$10000,$L16,9))</f>
        <v>238.26499999999999</v>
      </c>
      <c r="S16" s="25">
        <f ca="1">IF(Q16="","",INDEX(Pilastri!$A$1:$K$10000,$L16,10))</f>
        <v>-17.16</v>
      </c>
      <c r="T16" s="25">
        <f ca="1">IF(R16="","",INDEX(Pilastri!$A$1:$K$10000,$L16,11))</f>
        <v>-39.222999999999999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159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48.076000000000001</v>
      </c>
      <c r="F17" s="25">
        <f ca="1">IF(D17="","",INDEX(Pilastri!$A$1:$K$10000,$B17,7))</f>
        <v>29.648</v>
      </c>
      <c r="G17" s="25">
        <f ca="1">IF(E17="","",INDEX(Pilastri!$A$1:$K$10000,$B17,8))</f>
        <v>-62.326000000000001</v>
      </c>
      <c r="H17" s="25">
        <f ca="1">IF(F17="","",INDEX(Pilastri!$A$1:$K$10000,$B17,9))</f>
        <v>-7.0000000000000001E-3</v>
      </c>
      <c r="I17" s="25">
        <f ca="1">IF(G17="","",INDEX(Pilastri!$A$1:$K$10000,$B17,10))</f>
        <v>-9.9000000000000005E-2</v>
      </c>
      <c r="J17" s="25">
        <f ca="1">IF(H17="","",INDEX(Pilastri!$A$1:$K$10000,$B17,11))</f>
        <v>-0.22500000000000001</v>
      </c>
      <c r="K17" s="24"/>
      <c r="L17" s="24">
        <f t="shared" ca="1" si="2"/>
        <v>471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-4.4880000000000004</v>
      </c>
      <c r="P17" s="25">
        <f ca="1">IF(N17="","",INDEX(Pilastri!$A$1:$K$10000,$L17,7))</f>
        <v>-2.8780000000000001</v>
      </c>
      <c r="Q17" s="25">
        <f ca="1">IF(O17="","",INDEX(Pilastri!$A$1:$K$10000,$L17,8))</f>
        <v>-4.32</v>
      </c>
      <c r="R17" s="25">
        <f ca="1">IF(P17="","",INDEX(Pilastri!$A$1:$K$10000,$L17,9))</f>
        <v>-227.399</v>
      </c>
      <c r="S17" s="25">
        <f ca="1">IF(Q17="","",INDEX(Pilastri!$A$1:$K$10000,$L17,10))</f>
        <v>16.279</v>
      </c>
      <c r="T17" s="25">
        <f ca="1">IF(R17="","",INDEX(Pilastri!$A$1:$K$10000,$L17,11))</f>
        <v>37.209000000000003</v>
      </c>
      <c r="U17" s="28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160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-30.331</v>
      </c>
      <c r="F18" s="25">
        <f ca="1">IF(D18="","",INDEX(Pilastri!$A$1:$K$10000,$B18,7))</f>
        <v>-18.707000000000001</v>
      </c>
      <c r="G18" s="25">
        <f ca="1">IF(E18="","",INDEX(Pilastri!$A$1:$K$10000,$B18,8))</f>
        <v>39.337000000000003</v>
      </c>
      <c r="H18" s="25">
        <f ca="1">IF(F18="","",INDEX(Pilastri!$A$1:$K$10000,$B18,9))</f>
        <v>5.0000000000000001E-3</v>
      </c>
      <c r="I18" s="25">
        <f ca="1">IF(G18="","",INDEX(Pilastri!$A$1:$K$10000,$B18,10))</f>
        <v>6.2E-2</v>
      </c>
      <c r="J18" s="25">
        <f ca="1">IF(H18="","",INDEX(Pilastri!$A$1:$K$10000,$B18,11))</f>
        <v>0.14199999999999999</v>
      </c>
      <c r="K18" s="24"/>
      <c r="L18" s="24">
        <f t="shared" ca="1" si="2"/>
        <v>472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2.5910000000000002</v>
      </c>
      <c r="P18" s="25">
        <f ca="1">IF(N18="","",INDEX(Pilastri!$A$1:$K$10000,$L18,7))</f>
        <v>1.647</v>
      </c>
      <c r="Q18" s="25">
        <f ca="1">IF(O18="","",INDEX(Pilastri!$A$1:$K$10000,$L18,8))</f>
        <v>2.8</v>
      </c>
      <c r="R18" s="25">
        <f ca="1">IF(P18="","",INDEX(Pilastri!$A$1:$K$10000,$L18,9))</f>
        <v>145.52000000000001</v>
      </c>
      <c r="S18" s="25">
        <f ca="1">IF(Q18="","",INDEX(Pilastri!$A$1:$K$10000,$L18,10))</f>
        <v>-10.45</v>
      </c>
      <c r="T18" s="25">
        <f ca="1">IF(R18="","",INDEX(Pilastri!$A$1:$K$10000,$L18,11))</f>
        <v>-23.885000000000002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161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-541.16399999999999</v>
      </c>
      <c r="F19" s="25">
        <f ca="1">IF(D19="","",INDEX(Pilastri!$A$1:$K$10000,$B19,7))</f>
        <v>-336.47699999999998</v>
      </c>
      <c r="G19" s="25">
        <f ca="1">IF(E19="","",INDEX(Pilastri!$A$1:$K$10000,$B19,8))</f>
        <v>118.08199999999999</v>
      </c>
      <c r="H19" s="25">
        <f ca="1">IF(F19="","",INDEX(Pilastri!$A$1:$K$10000,$B19,9))</f>
        <v>1.2999999999999999E-2</v>
      </c>
      <c r="I19" s="25">
        <f ca="1">IF(G19="","",INDEX(Pilastri!$A$1:$K$10000,$B19,10))</f>
        <v>0.20499999999999999</v>
      </c>
      <c r="J19" s="25">
        <f ca="1">IF(H19="","",INDEX(Pilastri!$A$1:$K$10000,$B19,11))</f>
        <v>0.46800000000000003</v>
      </c>
      <c r="K19" s="24"/>
      <c r="L19" s="24">
        <f t="shared" ca="1" si="2"/>
        <v>473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-335.25900000000001</v>
      </c>
      <c r="P19" s="25">
        <f ca="1">IF(N19="","",INDEX(Pilastri!$A$1:$K$10000,$L19,7))</f>
        <v>-243.80799999999999</v>
      </c>
      <c r="Q19" s="25">
        <f ca="1">IF(O19="","",INDEX(Pilastri!$A$1:$K$10000,$L19,8))</f>
        <v>-1.214</v>
      </c>
      <c r="R19" s="25">
        <f ca="1">IF(P19="","",INDEX(Pilastri!$A$1:$K$10000,$L19,9))</f>
        <v>-64.454999999999998</v>
      </c>
      <c r="S19" s="25">
        <f ca="1">IF(Q19="","",INDEX(Pilastri!$A$1:$K$10000,$L19,10))</f>
        <v>4.5259999999999998</v>
      </c>
      <c r="T19" s="25">
        <f ca="1">IF(R19="","",INDEX(Pilastri!$A$1:$K$10000,$L19,11))</f>
        <v>10.345000000000001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-876.423</v>
      </c>
      <c r="Z19" s="40">
        <f t="shared" ca="1" si="5"/>
        <v>-580.28499999999997</v>
      </c>
      <c r="AA19" s="40">
        <f t="shared" ca="1" si="5"/>
        <v>116.86799999999999</v>
      </c>
      <c r="AB19" s="40">
        <f t="shared" ca="1" si="5"/>
        <v>-64.441999999999993</v>
      </c>
      <c r="AC19" s="40">
        <f t="shared" ca="1" si="5"/>
        <v>4.7309999999999999</v>
      </c>
      <c r="AD19" s="42">
        <f t="shared" ca="1" si="5"/>
        <v>10.813000000000001</v>
      </c>
    </row>
    <row r="20" spans="1:30" x14ac:dyDescent="0.2">
      <c r="A20" s="23"/>
      <c r="B20" s="24">
        <f t="shared" ca="1" si="1"/>
        <v>162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-47.566000000000003</v>
      </c>
      <c r="F20" s="25">
        <f ca="1">IF(D20="","",INDEX(Pilastri!$A$1:$K$10000,$B20,7))</f>
        <v>-29.338000000000001</v>
      </c>
      <c r="G20" s="25">
        <f ca="1">IF(E20="","",INDEX(Pilastri!$A$1:$K$10000,$B20,8))</f>
        <v>72.039000000000001</v>
      </c>
      <c r="H20" s="25">
        <f ca="1">IF(F20="","",INDEX(Pilastri!$A$1:$K$10000,$B20,9))</f>
        <v>8.0000000000000002E-3</v>
      </c>
      <c r="I20" s="25">
        <f ca="1">IF(G20="","",INDEX(Pilastri!$A$1:$K$10000,$B20,10))</f>
        <v>0.105</v>
      </c>
      <c r="J20" s="25">
        <f ca="1">IF(H20="","",INDEX(Pilastri!$A$1:$K$10000,$B20,11))</f>
        <v>0.24</v>
      </c>
      <c r="K20" s="24"/>
      <c r="L20" s="24">
        <f t="shared" ca="1" si="2"/>
        <v>474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3.0289999999999999</v>
      </c>
      <c r="P20" s="25">
        <f ca="1">IF(N20="","",INDEX(Pilastri!$A$1:$K$10000,$L20,7))</f>
        <v>1.8839999999999999</v>
      </c>
      <c r="Q20" s="25">
        <f ca="1">IF(O20="","",INDEX(Pilastri!$A$1:$K$10000,$L20,8))</f>
        <v>5.508</v>
      </c>
      <c r="R20" s="25">
        <f ca="1">IF(P20="","",INDEX(Pilastri!$A$1:$K$10000,$L20,9))</f>
        <v>260.27600000000001</v>
      </c>
      <c r="S20" s="25">
        <f ca="1">IF(Q20="","",INDEX(Pilastri!$A$1:$K$10000,$L20,10))</f>
        <v>-18.983000000000001</v>
      </c>
      <c r="T20" s="25">
        <f ca="1">IF(R20="","",INDEX(Pilastri!$A$1:$K$10000,$L20,11))</f>
        <v>-43.39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163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48.558</v>
      </c>
      <c r="F21" s="25">
        <f ca="1">IF(D21="","",INDEX(Pilastri!$A$1:$K$10000,$B21,7))</f>
        <v>29.948</v>
      </c>
      <c r="G21" s="25">
        <f ca="1">IF(E21="","",INDEX(Pilastri!$A$1:$K$10000,$B21,8))</f>
        <v>-73.352000000000004</v>
      </c>
      <c r="H21" s="25">
        <f ca="1">IF(F21="","",INDEX(Pilastri!$A$1:$K$10000,$B21,9))</f>
        <v>-8.9999999999999993E-3</v>
      </c>
      <c r="I21" s="25">
        <f ca="1">IF(G21="","",INDEX(Pilastri!$A$1:$K$10000,$B21,10))</f>
        <v>-0.108</v>
      </c>
      <c r="J21" s="25">
        <f ca="1">IF(H21="","",INDEX(Pilastri!$A$1:$K$10000,$B21,11))</f>
        <v>-0.246</v>
      </c>
      <c r="K21" s="24"/>
      <c r="L21" s="24">
        <f t="shared" ca="1" si="2"/>
        <v>475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-4.5129999999999999</v>
      </c>
      <c r="P21" s="25">
        <f ca="1">IF(N21="","",INDEX(Pilastri!$A$1:$K$10000,$L21,7))</f>
        <v>-2.895</v>
      </c>
      <c r="Q21" s="25">
        <f ca="1">IF(O21="","",INDEX(Pilastri!$A$1:$K$10000,$L21,8))</f>
        <v>-5.6369999999999996</v>
      </c>
      <c r="R21" s="25">
        <f ca="1">IF(P21="","",INDEX(Pilastri!$A$1:$K$10000,$L21,9))</f>
        <v>-267.58100000000002</v>
      </c>
      <c r="S21" s="25">
        <f ca="1">IF(Q21="","",INDEX(Pilastri!$A$1:$K$10000,$L21,10))</f>
        <v>19.131</v>
      </c>
      <c r="T21" s="25">
        <f ca="1">IF(R21="","",INDEX(Pilastri!$A$1:$K$10000,$L21,11))</f>
        <v>43.728000000000002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164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-30.039000000000001</v>
      </c>
      <c r="F22" s="25">
        <f ca="1">IF(D22="","",INDEX(Pilastri!$A$1:$K$10000,$B22,7))</f>
        <v>-18.527000000000001</v>
      </c>
      <c r="G22" s="25">
        <f ca="1">IF(E22="","",INDEX(Pilastri!$A$1:$K$10000,$B22,8))</f>
        <v>45.435000000000002</v>
      </c>
      <c r="H22" s="25">
        <f ca="1">IF(F22="","",INDEX(Pilastri!$A$1:$K$10000,$B22,9))</f>
        <v>5.0000000000000001E-3</v>
      </c>
      <c r="I22" s="25">
        <f ca="1">IF(G22="","",INDEX(Pilastri!$A$1:$K$10000,$B22,10))</f>
        <v>6.7000000000000004E-2</v>
      </c>
      <c r="J22" s="25">
        <f ca="1">IF(H22="","",INDEX(Pilastri!$A$1:$K$10000,$B22,11))</f>
        <v>0.152</v>
      </c>
      <c r="K22" s="24"/>
      <c r="L22" s="24">
        <f t="shared" ca="1" si="2"/>
        <v>476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2.3570000000000002</v>
      </c>
      <c r="P22" s="25">
        <f ca="1">IF(N22="","",INDEX(Pilastri!$A$1:$K$10000,$L22,7))</f>
        <v>1.4930000000000001</v>
      </c>
      <c r="Q22" s="25">
        <f ca="1">IF(O22="","",INDEX(Pilastri!$A$1:$K$10000,$L22,8))</f>
        <v>3.4830000000000001</v>
      </c>
      <c r="R22" s="25">
        <f ca="1">IF(P22="","",INDEX(Pilastri!$A$1:$K$10000,$L22,9))</f>
        <v>164.95500000000001</v>
      </c>
      <c r="S22" s="25">
        <f ca="1">IF(Q22="","",INDEX(Pilastri!$A$1:$K$10000,$L22,10))</f>
        <v>-11.911</v>
      </c>
      <c r="T22" s="25">
        <f ca="1">IF(R22="","",INDEX(Pilastri!$A$1:$K$10000,$L22,11))</f>
        <v>-27.225000000000001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165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-692.36300000000006</v>
      </c>
      <c r="F23" s="25">
        <f ca="1">IF(D23="","",INDEX(Pilastri!$A$1:$K$10000,$B23,7))</f>
        <v>-429.642</v>
      </c>
      <c r="G23" s="25">
        <f ca="1">IF(E23="","",INDEX(Pilastri!$A$1:$K$10000,$B23,8))</f>
        <v>174.01900000000001</v>
      </c>
      <c r="H23" s="25">
        <f ca="1">IF(F23="","",INDEX(Pilastri!$A$1:$K$10000,$B23,9))</f>
        <v>0.02</v>
      </c>
      <c r="I23" s="25">
        <f ca="1">IF(G23="","",INDEX(Pilastri!$A$1:$K$10000,$B23,10))</f>
        <v>0.28999999999999998</v>
      </c>
      <c r="J23" s="25">
        <f ca="1">IF(H23="","",INDEX(Pilastri!$A$1:$K$10000,$B23,11))</f>
        <v>0.66200000000000003</v>
      </c>
      <c r="K23" s="24"/>
      <c r="L23" s="24">
        <f t="shared" ca="1" si="2"/>
        <v>477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-428.851</v>
      </c>
      <c r="P23" s="25">
        <f ca="1">IF(N23="","",INDEX(Pilastri!$A$1:$K$10000,$L23,7))</f>
        <v>-311.39600000000002</v>
      </c>
      <c r="Q23" s="25">
        <f ca="1">IF(O23="","",INDEX(Pilastri!$A$1:$K$10000,$L23,8))</f>
        <v>-2.0419999999999998</v>
      </c>
      <c r="R23" s="25">
        <f ca="1">IF(P23="","",INDEX(Pilastri!$A$1:$K$10000,$L23,9))</f>
        <v>-105.114</v>
      </c>
      <c r="S23" s="25">
        <f ca="1">IF(Q23="","",INDEX(Pilastri!$A$1:$K$10000,$L23,10))</f>
        <v>7.4539999999999997</v>
      </c>
      <c r="T23" s="25">
        <f ca="1">IF(R23="","",INDEX(Pilastri!$A$1:$K$10000,$L23,11))</f>
        <v>17.039000000000001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-1121.2139999999999</v>
      </c>
      <c r="Z23" s="40">
        <f t="shared" ca="1" si="6"/>
        <v>-741.03800000000001</v>
      </c>
      <c r="AA23" s="40">
        <f t="shared" ca="1" si="6"/>
        <v>171.977</v>
      </c>
      <c r="AB23" s="40">
        <f t="shared" ca="1" si="6"/>
        <v>-105.09400000000001</v>
      </c>
      <c r="AC23" s="40">
        <f t="shared" ca="1" si="6"/>
        <v>7.7439999999999998</v>
      </c>
      <c r="AD23" s="42">
        <f t="shared" ca="1" si="6"/>
        <v>17.701000000000001</v>
      </c>
    </row>
    <row r="24" spans="1:30" x14ac:dyDescent="0.2">
      <c r="A24" s="23"/>
      <c r="B24" s="24">
        <f t="shared" ca="1" si="1"/>
        <v>166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-28.045999999999999</v>
      </c>
      <c r="F24" s="25">
        <f ca="1">IF(D24="","",INDEX(Pilastri!$A$1:$K$10000,$B24,7))</f>
        <v>-17.298999999999999</v>
      </c>
      <c r="G24" s="25">
        <f ca="1">IF(E24="","",INDEX(Pilastri!$A$1:$K$10000,$B24,8))</f>
        <v>62.335000000000001</v>
      </c>
      <c r="H24" s="25">
        <f ca="1">IF(F24="","",INDEX(Pilastri!$A$1:$K$10000,$B24,9))</f>
        <v>4.0000000000000001E-3</v>
      </c>
      <c r="I24" s="25">
        <f ca="1">IF(G24="","",INDEX(Pilastri!$A$1:$K$10000,$B24,10))</f>
        <v>8.7999999999999995E-2</v>
      </c>
      <c r="J24" s="25">
        <f ca="1">IF(H24="","",INDEX(Pilastri!$A$1:$K$10000,$B24,11))</f>
        <v>0.20100000000000001</v>
      </c>
      <c r="K24" s="24"/>
      <c r="L24" s="24">
        <f t="shared" ca="1" si="2"/>
        <v>478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-0.90500000000000003</v>
      </c>
      <c r="P24" s="25">
        <f ca="1">IF(N24="","",INDEX(Pilastri!$A$1:$K$10000,$L24,7))</f>
        <v>-0.75600000000000001</v>
      </c>
      <c r="Q24" s="25">
        <f ca="1">IF(O24="","",INDEX(Pilastri!$A$1:$K$10000,$L24,8))</f>
        <v>4.117</v>
      </c>
      <c r="R24" s="25">
        <f ca="1">IF(P24="","",INDEX(Pilastri!$A$1:$K$10000,$L24,9))</f>
        <v>213.982</v>
      </c>
      <c r="S24" s="25">
        <f ca="1">IF(Q24="","",INDEX(Pilastri!$A$1:$K$10000,$L24,10))</f>
        <v>-17.073</v>
      </c>
      <c r="T24" s="25">
        <f ca="1">IF(R24="","",INDEX(Pilastri!$A$1:$K$10000,$L24,11))</f>
        <v>-39.023000000000003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167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14.526999999999999</v>
      </c>
      <c r="F25" s="25">
        <f ca="1">IF(D25="","",INDEX(Pilastri!$A$1:$K$10000,$B25,7))</f>
        <v>8.9600000000000009</v>
      </c>
      <c r="G25" s="25">
        <f ca="1">IF(E25="","",INDEX(Pilastri!$A$1:$K$10000,$B25,8))</f>
        <v>-70.884</v>
      </c>
      <c r="H25" s="25">
        <f ca="1">IF(F25="","",INDEX(Pilastri!$A$1:$K$10000,$B25,9))</f>
        <v>-5.0000000000000001E-3</v>
      </c>
      <c r="I25" s="25">
        <f ca="1">IF(G25="","",INDEX(Pilastri!$A$1:$K$10000,$B25,10))</f>
        <v>-0.1</v>
      </c>
      <c r="J25" s="25">
        <f ca="1">IF(H25="","",INDEX(Pilastri!$A$1:$K$10000,$B25,11))</f>
        <v>-0.23</v>
      </c>
      <c r="L25" s="24">
        <f t="shared" ca="1" si="2"/>
        <v>479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-4.4740000000000002</v>
      </c>
      <c r="P25" s="25">
        <f ca="1">IF(N25="","",INDEX(Pilastri!$A$1:$K$10000,$L25,7))</f>
        <v>-3.0129999999999999</v>
      </c>
      <c r="Q25" s="25">
        <f ca="1">IF(O25="","",INDEX(Pilastri!$A$1:$K$10000,$L25,8))</f>
        <v>-6.5469999999999997</v>
      </c>
      <c r="R25" s="25">
        <f ca="1">IF(P25="","",INDEX(Pilastri!$A$1:$K$10000,$L25,9))</f>
        <v>-334.16800000000001</v>
      </c>
      <c r="S25" s="25">
        <f ca="1">IF(Q25="","",INDEX(Pilastri!$A$1:$K$10000,$L25,10))</f>
        <v>26.085999999999999</v>
      </c>
      <c r="T25" s="25">
        <f ca="1">IF(R25="","",INDEX(Pilastri!$A$1:$K$10000,$L25,11))</f>
        <v>59.625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168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-11.506</v>
      </c>
      <c r="F26" s="25">
        <f ca="1">IF(D26="","",INDEX(Pilastri!$A$1:$K$10000,$B26,7))</f>
        <v>-7.0970000000000004</v>
      </c>
      <c r="G26" s="25">
        <f ca="1">IF(E26="","",INDEX(Pilastri!$A$1:$K$10000,$B26,8))</f>
        <v>36.005000000000003</v>
      </c>
      <c r="H26" s="25">
        <f ca="1">IF(F26="","",INDEX(Pilastri!$A$1:$K$10000,$B26,9))</f>
        <v>2E-3</v>
      </c>
      <c r="I26" s="25">
        <f ca="1">IF(G26="","",INDEX(Pilastri!$A$1:$K$10000,$B26,10))</f>
        <v>5.0999999999999997E-2</v>
      </c>
      <c r="J26" s="25">
        <f ca="1">IF(H26="","",INDEX(Pilastri!$A$1:$K$10000,$B26,11))</f>
        <v>0.11600000000000001</v>
      </c>
      <c r="K26" s="24"/>
      <c r="L26" s="24">
        <f t="shared" ca="1" si="2"/>
        <v>480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0.96499999999999997</v>
      </c>
      <c r="P26" s="25">
        <f ca="1">IF(N26="","",INDEX(Pilastri!$A$1:$K$10000,$L26,7))</f>
        <v>0.61</v>
      </c>
      <c r="Q26" s="25">
        <f ca="1">IF(O26="","",INDEX(Pilastri!$A$1:$K$10000,$L26,8))</f>
        <v>2.8820000000000001</v>
      </c>
      <c r="R26" s="25">
        <f ca="1">IF(P26="","",INDEX(Pilastri!$A$1:$K$10000,$L26,9))</f>
        <v>148.149</v>
      </c>
      <c r="S26" s="25">
        <f ca="1">IF(Q26="","",INDEX(Pilastri!$A$1:$K$10000,$L26,10))</f>
        <v>-11.664</v>
      </c>
      <c r="T26" s="25">
        <f ca="1">IF(R26="","",INDEX(Pilastri!$A$1:$K$10000,$L26,11))</f>
        <v>-26.661999999999999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169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-837.67499999999995</v>
      </c>
      <c r="F27" s="31">
        <f ca="1">IF(D27="","",INDEX(Pilastri!$A$1:$K$10000,$B27,7))</f>
        <v>-519.19399999999996</v>
      </c>
      <c r="G27" s="31">
        <f ca="1">IF(E27="","",INDEX(Pilastri!$A$1:$K$10000,$B27,8))</f>
        <v>232.357</v>
      </c>
      <c r="H27" s="31">
        <f ca="1">IF(F27="","",INDEX(Pilastri!$A$1:$K$10000,$B27,9))</f>
        <v>2.5000000000000001E-2</v>
      </c>
      <c r="I27" s="31">
        <f ca="1">IF(G27="","",INDEX(Pilastri!$A$1:$K$10000,$B27,10))</f>
        <v>0.374</v>
      </c>
      <c r="J27" s="31">
        <f ca="1">IF(H27="","",INDEX(Pilastri!$A$1:$K$10000,$B27,11))</f>
        <v>0.85399999999999998</v>
      </c>
      <c r="K27" s="30"/>
      <c r="L27" s="30">
        <f t="shared" ca="1" si="2"/>
        <v>481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-527.495</v>
      </c>
      <c r="P27" s="31">
        <f ca="1">IF(N27="","",INDEX(Pilastri!$A$1:$K$10000,$L27,7))</f>
        <v>-382.66399999999999</v>
      </c>
      <c r="Q27" s="31">
        <f ca="1">IF(O27="","",INDEX(Pilastri!$A$1:$K$10000,$L27,8))</f>
        <v>-3.048</v>
      </c>
      <c r="R27" s="31">
        <f ca="1">IF(P27="","",INDEX(Pilastri!$A$1:$K$10000,$L27,9))</f>
        <v>-154.67400000000001</v>
      </c>
      <c r="S27" s="31">
        <f ca="1">IF(Q27="","",INDEX(Pilastri!$A$1:$K$10000,$L27,10))</f>
        <v>11.21</v>
      </c>
      <c r="T27" s="31">
        <f ca="1">IF(R27="","",INDEX(Pilastri!$A$1:$K$10000,$L27,11))</f>
        <v>25.622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-1365.17</v>
      </c>
      <c r="Z27" s="40">
        <f t="shared" ca="1" si="7"/>
        <v>-901.85799999999995</v>
      </c>
      <c r="AA27" s="40">
        <f t="shared" ca="1" si="7"/>
        <v>229.309</v>
      </c>
      <c r="AB27" s="40">
        <f t="shared" ca="1" si="7"/>
        <v>-154.649</v>
      </c>
      <c r="AC27" s="40">
        <f t="shared" ca="1" si="7"/>
        <v>11.584000000000001</v>
      </c>
      <c r="AD27" s="42">
        <f t="shared" ca="1" si="7"/>
        <v>26.475999999999999</v>
      </c>
    </row>
    <row r="29" spans="1:30" x14ac:dyDescent="0.2">
      <c r="A29" t="s">
        <v>21</v>
      </c>
      <c r="B29" s="1">
        <f ca="1">$A$4</f>
        <v>7</v>
      </c>
      <c r="D29" t="s">
        <v>22</v>
      </c>
      <c r="E29" s="1" t="s">
        <v>23</v>
      </c>
      <c r="F29" s="44">
        <v>30</v>
      </c>
      <c r="G29" t="s">
        <v>24</v>
      </c>
      <c r="H29" t="s">
        <v>25</v>
      </c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70</v>
      </c>
      <c r="G30" t="s">
        <v>24</v>
      </c>
      <c r="H30" t="s">
        <v>33</v>
      </c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249.9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t="s">
        <v>39</v>
      </c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107.1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t="shared" ref="E34:J34" ca="1" si="8">INDEX(O$4:O$27,$W29,1)</f>
        <v>4.8940000000000001</v>
      </c>
      <c r="F34" s="4">
        <f t="shared" ca="1" si="8"/>
        <v>3.1120000000000001</v>
      </c>
      <c r="G34" s="4">
        <f t="shared" ca="1" si="8"/>
        <v>1.8149999999999999</v>
      </c>
      <c r="H34" s="4">
        <f t="shared" ca="1" si="8"/>
        <v>101.333</v>
      </c>
      <c r="I34" s="4">
        <f t="shared" ca="1" si="8"/>
        <v>-6.875</v>
      </c>
      <c r="J34" s="4">
        <f t="shared" ca="1" si="8"/>
        <v>-15.714</v>
      </c>
    </row>
    <row r="35" spans="1:28" x14ac:dyDescent="0.2">
      <c r="D35" s="1" t="s">
        <v>55</v>
      </c>
      <c r="E35" s="4">
        <f t="shared" ref="E35:J35" ca="1" si="9">INDEX(E$4:E$27,$W29,1)</f>
        <v>-53.631</v>
      </c>
      <c r="F35" s="4">
        <f t="shared" ca="1" si="9"/>
        <v>-34.43</v>
      </c>
      <c r="G35" s="4">
        <f t="shared" ca="1" si="9"/>
        <v>24.936</v>
      </c>
      <c r="H35" s="4">
        <f t="shared" ca="1" si="9"/>
        <v>3.0000000000000001E-3</v>
      </c>
      <c r="I35" s="4">
        <f t="shared" ca="1" si="9"/>
        <v>5.2999999999999999E-2</v>
      </c>
      <c r="J35" s="4">
        <f t="shared" ca="1" si="9"/>
        <v>0.12</v>
      </c>
    </row>
    <row r="36" spans="1:28" x14ac:dyDescent="0.2">
      <c r="D36" s="1" t="s">
        <v>56</v>
      </c>
      <c r="E36" s="4">
        <f t="shared" ref="E36:J36" ca="1" si="10">INDEX(O$4:O$27,$W29+2,1)</f>
        <v>3.1389999999999998</v>
      </c>
      <c r="F36" s="4">
        <f t="shared" ca="1" si="10"/>
        <v>2.0649999999999999</v>
      </c>
      <c r="G36" s="4">
        <f t="shared" ca="1" si="10"/>
        <v>0.85199999999999998</v>
      </c>
      <c r="H36" s="4">
        <f t="shared" ca="1" si="10"/>
        <v>49.015000000000001</v>
      </c>
      <c r="I36" s="4">
        <f t="shared" ca="1" si="10"/>
        <v>-3.2789999999999999</v>
      </c>
      <c r="J36" s="4">
        <f t="shared" ca="1" si="10"/>
        <v>-7.4950000000000001</v>
      </c>
    </row>
    <row r="37" spans="1:28" x14ac:dyDescent="0.2">
      <c r="D37" s="1" t="s">
        <v>57</v>
      </c>
      <c r="E37" s="4">
        <f t="shared" ref="E37:J37" ca="1" si="11">INDEX(E$4:E$27,$W29+2,1)</f>
        <v>-34.302</v>
      </c>
      <c r="F37" s="4">
        <f t="shared" ca="1" si="11"/>
        <v>-21.734000000000002</v>
      </c>
      <c r="G37" s="4">
        <f t="shared" ca="1" si="11"/>
        <v>13.968999999999999</v>
      </c>
      <c r="H37" s="4">
        <f t="shared" ca="1" si="11"/>
        <v>2E-3</v>
      </c>
      <c r="I37" s="4">
        <f t="shared" ca="1" si="11"/>
        <v>0.03</v>
      </c>
      <c r="J37" s="4">
        <f t="shared" ca="1" si="11"/>
        <v>6.9000000000000006E-2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-155.02199999999999</v>
      </c>
      <c r="F38" s="4">
        <f t="shared" ca="1" si="12"/>
        <v>-109.321</v>
      </c>
      <c r="G38" s="4">
        <f t="shared" ca="1" si="12"/>
        <v>10.568999999999999</v>
      </c>
      <c r="H38" s="4">
        <f t="shared" ca="1" si="12"/>
        <v>-4.218</v>
      </c>
      <c r="I38" s="4">
        <f t="shared" ca="1" si="12"/>
        <v>0.28400000000000003</v>
      </c>
      <c r="J38" s="4">
        <f t="shared" ca="1" si="12"/>
        <v>0.64900000000000002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-5.15</v>
      </c>
      <c r="F41" s="4">
        <f t="shared" ca="1" si="13"/>
        <v>-3.496</v>
      </c>
      <c r="G41" s="4">
        <f t="shared" ca="1" si="13"/>
        <v>-0.91200000000000003</v>
      </c>
      <c r="H41" s="4">
        <f t="shared" ca="1" si="13"/>
        <v>-55.514000000000003</v>
      </c>
      <c r="I41" s="4">
        <f t="shared" ca="1" si="13"/>
        <v>3.6179999999999999</v>
      </c>
      <c r="J41" s="4">
        <f t="shared" ca="1" si="13"/>
        <v>8.2710000000000008</v>
      </c>
    </row>
    <row r="42" spans="1:28" x14ac:dyDescent="0.2">
      <c r="D42" s="1" t="s">
        <v>55</v>
      </c>
      <c r="E42" s="4">
        <f t="shared" ref="E42:J42" ca="1" si="14">INDEX(E$4:E$27,$W29+1,1)</f>
        <v>56.136000000000003</v>
      </c>
      <c r="F42" s="4">
        <f t="shared" ca="1" si="14"/>
        <v>35.119999999999997</v>
      </c>
      <c r="G42" s="4">
        <f t="shared" ca="1" si="14"/>
        <v>-19.765999999999998</v>
      </c>
      <c r="H42" s="4">
        <f t="shared" ca="1" si="14"/>
        <v>-2E-3</v>
      </c>
      <c r="I42" s="4">
        <f t="shared" ca="1" si="14"/>
        <v>-4.3999999999999997E-2</v>
      </c>
      <c r="J42" s="4">
        <f t="shared" ca="1" si="14"/>
        <v>-9.9000000000000005E-2</v>
      </c>
    </row>
    <row r="43" spans="1:28" x14ac:dyDescent="0.2">
      <c r="D43" s="1" t="s">
        <v>56</v>
      </c>
      <c r="E43" s="4">
        <f ca="1">E36</f>
        <v>3.1389999999999998</v>
      </c>
      <c r="F43" s="4">
        <f t="shared" ref="F43:J45" ca="1" si="15">F36</f>
        <v>2.0649999999999999</v>
      </c>
      <c r="G43" s="4">
        <f t="shared" ca="1" si="15"/>
        <v>0.85199999999999998</v>
      </c>
      <c r="H43" s="4">
        <f t="shared" ca="1" si="15"/>
        <v>49.015000000000001</v>
      </c>
      <c r="I43" s="4">
        <f t="shared" ca="1" si="15"/>
        <v>-3.2789999999999999</v>
      </c>
      <c r="J43" s="4">
        <f t="shared" ca="1" si="15"/>
        <v>-7.4950000000000001</v>
      </c>
    </row>
    <row r="44" spans="1:28" x14ac:dyDescent="0.2">
      <c r="D44" s="1" t="s">
        <v>57</v>
      </c>
      <c r="E44" s="4">
        <f ca="1">E37</f>
        <v>-34.302</v>
      </c>
      <c r="F44" s="4">
        <f t="shared" ca="1" si="15"/>
        <v>-21.734000000000002</v>
      </c>
      <c r="G44" s="4">
        <f t="shared" ca="1" si="15"/>
        <v>13.968999999999999</v>
      </c>
      <c r="H44" s="4">
        <f t="shared" ca="1" si="15"/>
        <v>2E-3</v>
      </c>
      <c r="I44" s="4">
        <f t="shared" ca="1" si="15"/>
        <v>0.03</v>
      </c>
      <c r="J44" s="4">
        <f t="shared" ca="1" si="15"/>
        <v>6.9000000000000006E-2</v>
      </c>
    </row>
    <row r="45" spans="1:28" x14ac:dyDescent="0.2">
      <c r="D45" s="1" t="s">
        <v>12</v>
      </c>
      <c r="E45" s="4">
        <f ca="1">E38</f>
        <v>-155.02199999999999</v>
      </c>
      <c r="F45" s="4">
        <f t="shared" ca="1" si="15"/>
        <v>-109.321</v>
      </c>
      <c r="G45" s="4">
        <f t="shared" ca="1" si="15"/>
        <v>10.568999999999999</v>
      </c>
      <c r="H45" s="4">
        <f t="shared" ca="1" si="15"/>
        <v>-4.218</v>
      </c>
      <c r="I45" s="4">
        <f t="shared" ca="1" si="15"/>
        <v>0.28400000000000003</v>
      </c>
      <c r="J45" s="4">
        <f t="shared" ca="1" si="15"/>
        <v>0.64900000000000002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3.952375</v>
      </c>
      <c r="F48" s="14">
        <f t="shared" ca="1" si="16"/>
        <v>2.4925000000000002</v>
      </c>
      <c r="G48" s="14">
        <f t="shared" ca="1" si="16"/>
        <v>1.55934375</v>
      </c>
      <c r="H48" s="14">
        <f t="shared" ca="1" si="16"/>
        <v>86.628593749999993</v>
      </c>
      <c r="I48" s="14">
        <f t="shared" ca="1" si="16"/>
        <v>-5.8912812499999996</v>
      </c>
      <c r="J48" s="14">
        <f t="shared" ca="1" si="16"/>
        <v>-13.465406250000001</v>
      </c>
      <c r="K48" s="14">
        <f ca="1">(ABS(G48)+ABS(I48))*SIGN(G48)</f>
        <v>7.4506249999999996</v>
      </c>
      <c r="L48" s="14">
        <f ca="1">(ABS(H48)+ABS(J48))*SIGN(H48)</f>
        <v>100.09399999999999</v>
      </c>
      <c r="M48" s="14">
        <f ca="1">(ABS(K48)+0.3*ABS(L48))*SIGN(K48)</f>
        <v>37.478825000000001</v>
      </c>
      <c r="N48" s="14">
        <f ca="1">(ABS(L48)+0.3*ABS(K48))*SIGN(L48)</f>
        <v>102.32918749999999</v>
      </c>
      <c r="O48" s="14">
        <f ca="1">F48+M48</f>
        <v>39.971325</v>
      </c>
      <c r="P48" s="14">
        <f ca="1">F48-M48</f>
        <v>-34.986325000000001</v>
      </c>
      <c r="Q48" s="14">
        <f ca="1">F48+N48</f>
        <v>104.8216875</v>
      </c>
      <c r="R48" s="14">
        <f ca="1">F48-N48</f>
        <v>-99.836687499999982</v>
      </c>
      <c r="AB48"/>
    </row>
    <row r="49" spans="1:28" s="10" customFormat="1" x14ac:dyDescent="0.2">
      <c r="D49" s="12" t="s">
        <v>55</v>
      </c>
      <c r="E49" s="14">
        <f t="shared" ref="E49:J49" ca="1" si="17">E35-(E35-E42)/$M31*$M29</f>
        <v>-43.340343750000002</v>
      </c>
      <c r="F49" s="14">
        <f t="shared" ca="1" si="17"/>
        <v>-27.9096875</v>
      </c>
      <c r="G49" s="14">
        <f t="shared" ca="1" si="17"/>
        <v>20.7451875</v>
      </c>
      <c r="H49" s="14">
        <f t="shared" ca="1" si="17"/>
        <v>2.5312500000000001E-3</v>
      </c>
      <c r="I49" s="14">
        <f t="shared" ca="1" si="17"/>
        <v>4.3906249999999994E-2</v>
      </c>
      <c r="J49" s="14">
        <f t="shared" ca="1" si="17"/>
        <v>9.9468749999999995E-2</v>
      </c>
      <c r="K49" s="14">
        <f t="shared" ref="K49:L52" ca="1" si="18">(ABS(G49)+ABS(I49))*SIGN(G49)</f>
        <v>20.789093749999999</v>
      </c>
      <c r="L49" s="14">
        <f t="shared" ca="1" si="18"/>
        <v>0.10199999999999999</v>
      </c>
      <c r="M49" s="14">
        <f ca="1">(ABS(K49)+0.3*ABS(L49))*SIGN(K49)</f>
        <v>20.819693749999999</v>
      </c>
      <c r="N49" s="14">
        <f ca="1">(ABS(L49)+0.3*ABS(K49))*SIGN(L49)</f>
        <v>6.3387281250000003</v>
      </c>
      <c r="O49" s="14">
        <f ca="1">F49+M49</f>
        <v>-7.0899937500000014</v>
      </c>
      <c r="P49" s="14">
        <f ca="1">F49-M49</f>
        <v>-48.729381250000003</v>
      </c>
      <c r="Q49" s="14">
        <f ca="1">F49+N49</f>
        <v>-21.570959375000001</v>
      </c>
      <c r="R49" s="14">
        <f ca="1">F49-N49</f>
        <v>-34.248415625</v>
      </c>
      <c r="AB49"/>
    </row>
    <row r="50" spans="1:28" s="10" customFormat="1" x14ac:dyDescent="0.2">
      <c r="D50" s="12" t="s">
        <v>56</v>
      </c>
      <c r="E50" s="14">
        <f t="shared" ref="E50:J52" ca="1" si="19">E36</f>
        <v>3.1389999999999998</v>
      </c>
      <c r="F50" s="14">
        <f t="shared" ca="1" si="19"/>
        <v>2.0649999999999999</v>
      </c>
      <c r="G50" s="14">
        <f t="shared" ca="1" si="19"/>
        <v>0.85199999999999998</v>
      </c>
      <c r="H50" s="14">
        <f t="shared" ca="1" si="19"/>
        <v>49.015000000000001</v>
      </c>
      <c r="I50" s="14">
        <f t="shared" ca="1" si="19"/>
        <v>-3.2789999999999999</v>
      </c>
      <c r="J50" s="14">
        <f t="shared" ca="1" si="19"/>
        <v>-7.4950000000000001</v>
      </c>
      <c r="K50" s="14">
        <f t="shared" ca="1" si="18"/>
        <v>4.1310000000000002</v>
      </c>
      <c r="L50" s="14">
        <f t="shared" ca="1" si="18"/>
        <v>56.51</v>
      </c>
      <c r="M50" s="14">
        <f ca="1">(ABS(K50)+0.3*ABS(L50))*SIGN(K50)</f>
        <v>21.084</v>
      </c>
      <c r="N50" s="14">
        <f ca="1">(ABS(L50)+0.3*ABS(K50))*SIGN(L50)</f>
        <v>57.749299999999998</v>
      </c>
      <c r="O50" s="14">
        <f ca="1">F50+M50</f>
        <v>23.149000000000001</v>
      </c>
      <c r="P50" s="14">
        <f ca="1">F50-M50</f>
        <v>-19.018999999999998</v>
      </c>
      <c r="Q50" s="14">
        <f ca="1">F50+N50</f>
        <v>59.814299999999996</v>
      </c>
      <c r="R50" s="14">
        <f ca="1">F50-N50</f>
        <v>-55.6843</v>
      </c>
      <c r="AB50"/>
    </row>
    <row r="51" spans="1:28" s="10" customFormat="1" x14ac:dyDescent="0.2">
      <c r="D51" s="12" t="s">
        <v>57</v>
      </c>
      <c r="E51" s="14">
        <f t="shared" ca="1" si="19"/>
        <v>-34.302</v>
      </c>
      <c r="F51" s="14">
        <f t="shared" ca="1" si="19"/>
        <v>-21.734000000000002</v>
      </c>
      <c r="G51" s="14">
        <f t="shared" ca="1" si="19"/>
        <v>13.968999999999999</v>
      </c>
      <c r="H51" s="14">
        <f t="shared" ca="1" si="19"/>
        <v>2E-3</v>
      </c>
      <c r="I51" s="14">
        <f t="shared" ca="1" si="19"/>
        <v>0.03</v>
      </c>
      <c r="J51" s="14">
        <f t="shared" ca="1" si="19"/>
        <v>6.9000000000000006E-2</v>
      </c>
      <c r="K51" s="14">
        <f t="shared" ca="1" si="18"/>
        <v>13.998999999999999</v>
      </c>
      <c r="L51" s="14">
        <f t="shared" ca="1" si="18"/>
        <v>7.1000000000000008E-2</v>
      </c>
      <c r="M51" s="14">
        <f ca="1">(ABS(K51)+0.3*ABS(L51))*SIGN(K51)</f>
        <v>14.020299999999999</v>
      </c>
      <c r="N51" s="14">
        <f ca="1">(ABS(L51)+0.3*ABS(K51))*SIGN(L51)</f>
        <v>4.2706999999999988</v>
      </c>
      <c r="O51" s="14">
        <f ca="1">F51+M51</f>
        <v>-7.7137000000000029</v>
      </c>
      <c r="P51" s="14">
        <f ca="1">F51-M51</f>
        <v>-35.754300000000001</v>
      </c>
      <c r="Q51" s="14">
        <f ca="1">F51+N51</f>
        <v>-17.463300000000004</v>
      </c>
      <c r="R51" s="14">
        <f ca="1">F51-N51</f>
        <v>-26.0047</v>
      </c>
      <c r="AB51"/>
    </row>
    <row r="52" spans="1:28" s="10" customFormat="1" x14ac:dyDescent="0.2">
      <c r="D52" s="12" t="s">
        <v>12</v>
      </c>
      <c r="E52" s="14">
        <f ca="1">E38+K38</f>
        <v>-155.02199999999999</v>
      </c>
      <c r="F52" s="14">
        <f ca="1">F38+L38</f>
        <v>-109.321</v>
      </c>
      <c r="G52" s="14">
        <f t="shared" ca="1" si="19"/>
        <v>10.568999999999999</v>
      </c>
      <c r="H52" s="14">
        <f t="shared" ca="1" si="19"/>
        <v>-4.218</v>
      </c>
      <c r="I52" s="14">
        <f t="shared" ca="1" si="19"/>
        <v>0.28400000000000003</v>
      </c>
      <c r="J52" s="14">
        <f t="shared" ca="1" si="19"/>
        <v>0.64900000000000002</v>
      </c>
      <c r="K52" s="14">
        <f t="shared" ca="1" si="18"/>
        <v>10.853</v>
      </c>
      <c r="L52" s="14">
        <f t="shared" ca="1" si="18"/>
        <v>-4.867</v>
      </c>
      <c r="M52" s="14">
        <f ca="1">(ABS(K52)+0.3*ABS(L52))*SIGN(K52)</f>
        <v>12.3131</v>
      </c>
      <c r="N52" s="14">
        <f ca="1">(ABS(L52)+0.3*ABS(K52))*SIGN(L52)</f>
        <v>-8.1228999999999996</v>
      </c>
      <c r="O52" s="14">
        <f ca="1">F52+M52</f>
        <v>-97.007899999999992</v>
      </c>
      <c r="P52" s="14">
        <f ca="1">F52-M52</f>
        <v>-121.6341</v>
      </c>
      <c r="Q52" s="14">
        <f ca="1">F52+N52</f>
        <v>-117.4439</v>
      </c>
      <c r="R52" s="14">
        <f ca="1">F52-N52</f>
        <v>-101.1981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0">E41+(E34-E41)/$M31*$M30</f>
        <v>-4.2083750000000002</v>
      </c>
      <c r="F55" s="14">
        <f t="shared" ca="1" si="20"/>
        <v>-2.8765000000000001</v>
      </c>
      <c r="G55" s="14">
        <f t="shared" ca="1" si="20"/>
        <v>-0.65634375</v>
      </c>
      <c r="H55" s="14">
        <f t="shared" ca="1" si="20"/>
        <v>-40.809593750000005</v>
      </c>
      <c r="I55" s="14">
        <f t="shared" ca="1" si="20"/>
        <v>2.6342812499999999</v>
      </c>
      <c r="J55" s="14">
        <f t="shared" ca="1" si="20"/>
        <v>6.0224062500000013</v>
      </c>
      <c r="K55" s="14">
        <f ca="1">(ABS(G55)+ABS(I55))*SIGN(G55)</f>
        <v>-3.2906249999999999</v>
      </c>
      <c r="L55" s="14">
        <f ca="1">(ABS(H55)+ABS(J55))*SIGN(H55)</f>
        <v>-46.832000000000008</v>
      </c>
      <c r="M55" s="14">
        <f ca="1">(ABS(K55)+0.3*ABS(L55))*SIGN(K55)</f>
        <v>-17.340225</v>
      </c>
      <c r="N55" s="14">
        <f ca="1">(ABS(L55)+0.3*ABS(K55))*SIGN(L55)</f>
        <v>-47.819187500000005</v>
      </c>
      <c r="O55" s="14">
        <f ca="1">F55+M55</f>
        <v>-20.216725</v>
      </c>
      <c r="P55" s="14">
        <f ca="1">F55-M55</f>
        <v>14.463725</v>
      </c>
      <c r="Q55" s="14">
        <f ca="1">F55+N55</f>
        <v>-50.695687500000005</v>
      </c>
      <c r="R55" s="14">
        <f ca="1">F55-N55</f>
        <v>44.942687500000005</v>
      </c>
      <c r="AB55"/>
    </row>
    <row r="56" spans="1:28" s="10" customFormat="1" x14ac:dyDescent="0.2">
      <c r="D56" s="12" t="s">
        <v>55</v>
      </c>
      <c r="E56" s="14">
        <f t="shared" ref="E56:J56" ca="1" si="21">E42+(E35-E42)/$M31*$M30</f>
        <v>45.845343750000005</v>
      </c>
      <c r="F56" s="14">
        <f t="shared" ca="1" si="21"/>
        <v>28.599687499999998</v>
      </c>
      <c r="G56" s="14">
        <f t="shared" ca="1" si="21"/>
        <v>-15.575187499999998</v>
      </c>
      <c r="H56" s="14">
        <f t="shared" ca="1" si="21"/>
        <v>-1.5312500000000001E-3</v>
      </c>
      <c r="I56" s="14">
        <f t="shared" ca="1" si="21"/>
        <v>-3.490625E-2</v>
      </c>
      <c r="J56" s="14">
        <f t="shared" ca="1" si="21"/>
        <v>-7.8468750000000004E-2</v>
      </c>
      <c r="K56" s="14">
        <f t="shared" ref="K56:L59" ca="1" si="22">(ABS(G56)+ABS(I56))*SIGN(G56)</f>
        <v>-15.610093749999999</v>
      </c>
      <c r="L56" s="14">
        <f t="shared" ca="1" si="22"/>
        <v>-0.08</v>
      </c>
      <c r="M56" s="14">
        <f ca="1">(ABS(K56)+0.3*ABS(L56))*SIGN(K56)</f>
        <v>-15.634093749999998</v>
      </c>
      <c r="N56" s="14">
        <f ca="1">(ABS(L56)+0.3*ABS(K56))*SIGN(L56)</f>
        <v>-4.7630281249999999</v>
      </c>
      <c r="O56" s="14">
        <f ca="1">F56+M56</f>
        <v>12.96559375</v>
      </c>
      <c r="P56" s="14">
        <f ca="1">F56-M56</f>
        <v>44.233781249999993</v>
      </c>
      <c r="Q56" s="14">
        <f ca="1">F56+N56</f>
        <v>23.836659374999996</v>
      </c>
      <c r="R56" s="14">
        <f ca="1">F56-N56</f>
        <v>33.362715625</v>
      </c>
      <c r="AB56"/>
    </row>
    <row r="57" spans="1:28" s="10" customFormat="1" x14ac:dyDescent="0.2">
      <c r="D57" s="12" t="s">
        <v>56</v>
      </c>
      <c r="E57" s="14">
        <f ca="1">E50</f>
        <v>3.1389999999999998</v>
      </c>
      <c r="F57" s="14">
        <f t="shared" ref="F57:J58" ca="1" si="23">F50</f>
        <v>2.0649999999999999</v>
      </c>
      <c r="G57" s="14">
        <f t="shared" ca="1" si="23"/>
        <v>0.85199999999999998</v>
      </c>
      <c r="H57" s="14">
        <f t="shared" ca="1" si="23"/>
        <v>49.015000000000001</v>
      </c>
      <c r="I57" s="14">
        <f t="shared" ca="1" si="23"/>
        <v>-3.2789999999999999</v>
      </c>
      <c r="J57" s="14">
        <f t="shared" ca="1" si="23"/>
        <v>-7.4950000000000001</v>
      </c>
      <c r="K57" s="14">
        <f t="shared" ca="1" si="22"/>
        <v>4.1310000000000002</v>
      </c>
      <c r="L57" s="14">
        <f t="shared" ca="1" si="22"/>
        <v>56.51</v>
      </c>
      <c r="M57" s="14">
        <f ca="1">(ABS(K57)+0.3*ABS(L57))*SIGN(K57)</f>
        <v>21.084</v>
      </c>
      <c r="N57" s="14">
        <f ca="1">(ABS(L57)+0.3*ABS(K57))*SIGN(L57)</f>
        <v>57.749299999999998</v>
      </c>
      <c r="O57" s="14">
        <f ca="1">F57+M57</f>
        <v>23.149000000000001</v>
      </c>
      <c r="P57" s="14">
        <f ca="1">F57-M57</f>
        <v>-19.018999999999998</v>
      </c>
      <c r="Q57" s="14">
        <f ca="1">F57+N57</f>
        <v>59.814299999999996</v>
      </c>
      <c r="R57" s="14">
        <f ca="1">F57-N57</f>
        <v>-55.6843</v>
      </c>
      <c r="AB57"/>
    </row>
    <row r="58" spans="1:28" s="10" customFormat="1" x14ac:dyDescent="0.2">
      <c r="D58" s="12" t="s">
        <v>57</v>
      </c>
      <c r="E58" s="14">
        <f ca="1">E51</f>
        <v>-34.302</v>
      </c>
      <c r="F58" s="14">
        <f t="shared" ca="1" si="23"/>
        <v>-21.734000000000002</v>
      </c>
      <c r="G58" s="14">
        <f t="shared" ca="1" si="23"/>
        <v>13.968999999999999</v>
      </c>
      <c r="H58" s="14">
        <f t="shared" ca="1" si="23"/>
        <v>2E-3</v>
      </c>
      <c r="I58" s="14">
        <f t="shared" ca="1" si="23"/>
        <v>0.03</v>
      </c>
      <c r="J58" s="14">
        <f t="shared" ca="1" si="23"/>
        <v>6.9000000000000006E-2</v>
      </c>
      <c r="K58" s="14">
        <f t="shared" ca="1" si="22"/>
        <v>13.998999999999999</v>
      </c>
      <c r="L58" s="14">
        <f t="shared" ca="1" si="22"/>
        <v>7.1000000000000008E-2</v>
      </c>
      <c r="M58" s="14">
        <f ca="1">(ABS(K58)+0.3*ABS(L58))*SIGN(K58)</f>
        <v>14.020299999999999</v>
      </c>
      <c r="N58" s="14">
        <f ca="1">(ABS(L58)+0.3*ABS(K58))*SIGN(L58)</f>
        <v>4.2706999999999988</v>
      </c>
      <c r="O58" s="14">
        <f ca="1">F58+M58</f>
        <v>-7.7137000000000029</v>
      </c>
      <c r="P58" s="14">
        <f ca="1">F58-M58</f>
        <v>-35.754300000000001</v>
      </c>
      <c r="Q58" s="14">
        <f ca="1">F58+N58</f>
        <v>-17.463300000000004</v>
      </c>
      <c r="R58" s="14">
        <f ca="1">F58-N58</f>
        <v>-26.0047</v>
      </c>
      <c r="AB58"/>
    </row>
    <row r="59" spans="1:28" s="10" customFormat="1" x14ac:dyDescent="0.2">
      <c r="D59" s="12" t="s">
        <v>12</v>
      </c>
      <c r="E59" s="14">
        <f ca="1">E45+K45</f>
        <v>-172.767</v>
      </c>
      <c r="F59" s="14">
        <f ca="1">F45+L45</f>
        <v>-122.971</v>
      </c>
      <c r="G59" s="14">
        <f ca="1">G45</f>
        <v>10.568999999999999</v>
      </c>
      <c r="H59" s="14">
        <f ca="1">H45</f>
        <v>-4.218</v>
      </c>
      <c r="I59" s="14">
        <f ca="1">I45</f>
        <v>0.28400000000000003</v>
      </c>
      <c r="J59" s="14">
        <f ca="1">J45</f>
        <v>0.64900000000000002</v>
      </c>
      <c r="K59" s="14">
        <f t="shared" ca="1" si="22"/>
        <v>10.853</v>
      </c>
      <c r="L59" s="14">
        <f t="shared" ca="1" si="22"/>
        <v>-4.867</v>
      </c>
      <c r="M59" s="14">
        <f ca="1">(ABS(K59)+0.3*ABS(L59))*SIGN(K59)</f>
        <v>12.3131</v>
      </c>
      <c r="N59" s="14">
        <f ca="1">(ABS(L59)+0.3*ABS(K59))*SIGN(L59)</f>
        <v>-8.1228999999999996</v>
      </c>
      <c r="O59" s="14">
        <f ca="1">F59+M59</f>
        <v>-110.6579</v>
      </c>
      <c r="P59" s="14">
        <f ca="1">F59-M59</f>
        <v>-135.2841</v>
      </c>
      <c r="Q59" s="14">
        <f ca="1">F59+N59</f>
        <v>-131.09389999999999</v>
      </c>
      <c r="R59" s="14">
        <f ca="1">F59-N59</f>
        <v>-114.8481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7</v>
      </c>
      <c r="D62" s="1" t="s">
        <v>54</v>
      </c>
      <c r="E62" s="17">
        <f ca="1">E48</f>
        <v>3.952375</v>
      </c>
      <c r="F62" s="4">
        <f t="shared" ref="F62:I63" ca="1" si="24">O48</f>
        <v>39.971325</v>
      </c>
      <c r="G62" s="4">
        <f t="shared" ca="1" si="24"/>
        <v>-34.986325000000001</v>
      </c>
      <c r="H62" s="18">
        <f t="shared" ca="1" si="24"/>
        <v>104.8216875</v>
      </c>
      <c r="I62" s="18">
        <f t="shared" ca="1" si="24"/>
        <v>-99.836687499999982</v>
      </c>
      <c r="J62" s="4" t="str">
        <f>INDEX($N$327:$N$338,MATCH(A64,$L$327:$L$338,-1),1)</f>
        <v>---</v>
      </c>
      <c r="K62" s="17">
        <f ca="1">MAX(ABS(F62),IF(J62="---",0,0.3*J62))</f>
        <v>39.971325</v>
      </c>
      <c r="L62" s="17">
        <f ca="1">MAX(ABS(G62),IF(J62="---",0,0.3*J62))</f>
        <v>34.986325000000001</v>
      </c>
      <c r="M62" s="17">
        <f ca="1">MAX(ABS(H62),J62)</f>
        <v>104.8216875</v>
      </c>
      <c r="N62" s="17">
        <f ca="1">MAX(ABS(I62),J62)</f>
        <v>99.836687499999982</v>
      </c>
      <c r="O62" s="6" t="s">
        <v>74</v>
      </c>
      <c r="P62" s="19">
        <f ca="1">MAX(E62-$Z30*(1-((0.48*$Z29+E64)/(0.48*$Z29))^2),0)/(($F30-2*$F31)*$O$2)*1000</f>
        <v>0</v>
      </c>
      <c r="Q62" s="19">
        <f ca="1">MAX(K62-$Z30*(1-((0.48*$Z29+K64)/(0.48*$Z29))^2),0)/(($F30-2*$F31)*$O$2)*1000</f>
        <v>0.29561230410504602</v>
      </c>
      <c r="R62" s="19">
        <f ca="1">MAX(L62-$Z30*(1-((0.48*$Z29+L64)/(0.48*$Z29))^2),0)/(($F30-2*$F31)*$O$2)*1000</f>
        <v>0</v>
      </c>
      <c r="S62" s="19">
        <f ca="1">MAX(M62-$Z30*(1-((0.48*$Z29+M64)/(0.48*$Z29))^2),0)/(($F30-2*$F31)*$O$2)*1000</f>
        <v>2.6959730147686578</v>
      </c>
      <c r="T62" s="19">
        <f ca="1">MAX(N62-$Z30*(1-((0.48*$Z29+N64)/(0.48*$Z29))^2),0)/(($F30-2*$F31)*$O$2)*1000</f>
        <v>2.7069262141583708</v>
      </c>
      <c r="U62" s="17">
        <f ca="1">MAX(P62:T62)</f>
        <v>2.7069262141583708</v>
      </c>
      <c r="V62" s="47">
        <v>9.42</v>
      </c>
      <c r="W62" s="8">
        <f>2*V62*$O$2/10</f>
        <v>737.21739130434787</v>
      </c>
      <c r="X62" s="4">
        <f>W62*(F30-2*F31)/200</f>
        <v>228.53739130434784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-43.340343750000002</v>
      </c>
      <c r="F63" s="18">
        <f t="shared" ca="1" si="24"/>
        <v>-7.0899937500000014</v>
      </c>
      <c r="G63" s="18">
        <f t="shared" ca="1" si="24"/>
        <v>-48.729381250000003</v>
      </c>
      <c r="H63" s="4">
        <f t="shared" ca="1" si="24"/>
        <v>-21.570959375000001</v>
      </c>
      <c r="I63" s="4">
        <f t="shared" ca="1" si="24"/>
        <v>-34.248415625</v>
      </c>
      <c r="J63" s="4" t="str">
        <f>INDEX($O$327:$O$338,MATCH(A64,$L$327:$L$338,-1),1)</f>
        <v>---</v>
      </c>
      <c r="K63" s="17">
        <f ca="1">MAX(ABS(F63),J63)</f>
        <v>7.0899937500000014</v>
      </c>
      <c r="L63" s="17">
        <f ca="1">MAX(ABS(G63),J63)</f>
        <v>48.729381250000003</v>
      </c>
      <c r="M63" s="17">
        <f ca="1">MAX(ABS(H63),IF(J63="---",0,0.3*J63))</f>
        <v>21.570959375000001</v>
      </c>
      <c r="N63" s="17">
        <f ca="1">MAX(ABS(I63),IF(J63="---",0,0.3*J63))</f>
        <v>34.248415625</v>
      </c>
      <c r="O63" s="6" t="s">
        <v>75</v>
      </c>
      <c r="P63" s="19">
        <f ca="1">MAX(E63-$Z31*(1-((0.48*$Z29+E64)/(0.48*$Z29))^2),0)/(($F29-2*$F31)*$O$2)*1000</f>
        <v>0</v>
      </c>
      <c r="Q63" s="19">
        <f ca="1">MAX(K63-$Z31*(1-((0.48*$Z29+K64)/(0.48*$Z29))^2),0)/(($F29-2*$F31)*$O$2)*1000</f>
        <v>0</v>
      </c>
      <c r="R63" s="19">
        <f ca="1">MAX(L63-$Z31*(1-((0.48*$Z29+L64)/(0.48*$Z29))^2),0)/(($F29-2*$F31)*$O$2)*1000</f>
        <v>3.6313639347001079</v>
      </c>
      <c r="S63" s="19">
        <f ca="1">MAX(M63-$Z31*(1-((0.48*$Z29+M64)/(0.48*$Z29))^2),0)/(($F29-2*$F31)*$O$2)*1000</f>
        <v>0.54349700476026974</v>
      </c>
      <c r="T63" s="19">
        <f ca="1">MAX(N63-$Z31*(1-((0.48*$Z29+N64)/(0.48*$Z29))^2),0)/(($F29-2*$F31)*$O$2)*1000</f>
        <v>2.2775309961227372</v>
      </c>
      <c r="U63" s="17">
        <f ca="1">MAX(P63:T63)</f>
        <v>3.6313639347001079</v>
      </c>
      <c r="V63" s="47">
        <v>10.3</v>
      </c>
      <c r="W63" s="8">
        <f>2*V63*$O$2/10</f>
        <v>806.08695652173924</v>
      </c>
      <c r="X63" s="4">
        <f>W63*(F29-2*F31)/200</f>
        <v>88.669565217391323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-155.02199999999999</v>
      </c>
      <c r="F64" s="8">
        <f ca="1">O52</f>
        <v>-97.007899999999992</v>
      </c>
      <c r="G64" s="8">
        <f ca="1">P52</f>
        <v>-121.6341</v>
      </c>
      <c r="H64" s="8">
        <f ca="1">Q52</f>
        <v>-117.4439</v>
      </c>
      <c r="I64" s="8">
        <f ca="1">R52</f>
        <v>-101.1981</v>
      </c>
      <c r="K64" s="17">
        <f ca="1">F64</f>
        <v>-97.007899999999992</v>
      </c>
      <c r="L64" s="17">
        <f ca="1">G64</f>
        <v>-121.6341</v>
      </c>
      <c r="M64" s="17">
        <f ca="1">H64</f>
        <v>-117.4439</v>
      </c>
      <c r="N64" s="17">
        <f ca="1">I64</f>
        <v>-101.1981</v>
      </c>
    </row>
    <row r="65" spans="1:27" x14ac:dyDescent="0.2">
      <c r="D65" s="7" t="s">
        <v>76</v>
      </c>
      <c r="E65" s="4">
        <f ca="1">($Z30+$X62)*(1-ABS((0.48*$Z29+E64)/(0.48*$Z29+$W62))^(1+1/(1+$W62/$Z29)))</f>
        <v>294.66711669157024</v>
      </c>
      <c r="K65" s="4">
        <f ca="1">($Z30+$X62)*(1-ABS((0.48*$Z29+K64)/(0.48*$Z29+$W62))^(1+1/(1+$W62/$Z29)))</f>
        <v>279.30552905873634</v>
      </c>
      <c r="L65" s="4">
        <f ca="1">($Z30+$X62)*(1-ABS((0.48*$Z29+L64)/(0.48*$Z29+$W62))^(1+1/(1+$W62/$Z29)))</f>
        <v>285.8933065701371</v>
      </c>
      <c r="M65" s="4">
        <f ca="1">($Z30+$X62)*(1-ABS((0.48*$Z29+M64)/(0.48*$Z29+$W62))^(1+1/(1+$W62/$Z29)))</f>
        <v>284.77934592893644</v>
      </c>
      <c r="N65" s="4">
        <f ca="1">($Z30+$X62)*(1-ABS((0.48*$Z29+N64)/(0.48*$Z29+$W62))^(1+1/(1+$W62/$Z29)))</f>
        <v>280.43341128639878</v>
      </c>
    </row>
    <row r="66" spans="1:27" x14ac:dyDescent="0.2">
      <c r="D66" s="7" t="s">
        <v>77</v>
      </c>
      <c r="E66" s="4">
        <f ca="1">($Z31+$X63)*(1-ABS((0.48*$Z29+E64)/(0.48*$Z29+$W63))^(1+1/(1+$W63/$Z29)))</f>
        <v>124.11159340631298</v>
      </c>
      <c r="K66" s="4">
        <f ca="1">($Z31+$X63)*(1-ABS((0.48*$Z29+K64)/(0.48*$Z29+$W63))^(1+1/(1+$W63/$Z29)))</f>
        <v>118.17210918189527</v>
      </c>
      <c r="L66" s="4">
        <f ca="1">($Z31+$X63)*(1-ABS((0.48*$Z29+L64)/(0.48*$Z29+$W63))^(1+1/(1+$W63/$Z29)))</f>
        <v>120.71876961871517</v>
      </c>
      <c r="M66" s="4">
        <f ca="1">($Z31+$X63)*(1-ABS((0.48*$Z29+M64)/(0.48*$Z29+$W63))^(1+1/(1+$W63/$Z29)))</f>
        <v>120.28809296459244</v>
      </c>
      <c r="N66" s="4">
        <f ca="1">($Z31+$X63)*(1-ABS((0.48*$Z29+N64)/(0.48*$Z29+$W63))^(1+1/(1+$W63/$Z29)))</f>
        <v>118.6080695308991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0.20791080057253564</v>
      </c>
      <c r="K67" s="3">
        <f ca="1">ABS(K62/K65)^1.5+ABS(K63/K66)^1.5</f>
        <v>6.8834067022435733E-2</v>
      </c>
      <c r="L67" s="3">
        <f ca="1">ABS(L62/L65)^1.5+ABS(L63/L66)^1.5</f>
        <v>0.29927229466697869</v>
      </c>
      <c r="M67" s="3">
        <f ca="1">ABS(M62/M65)^1.5+ABS(M63/M66)^1.5</f>
        <v>0.29925292777461138</v>
      </c>
      <c r="N67" s="3">
        <f ca="1">ABS(N62/N65)^1.5+ABS(N63/N66)^1.5</f>
        <v>0.36758108617241675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-4.2083750000000002</v>
      </c>
      <c r="F70" s="4">
        <f t="shared" ref="F70:I71" ca="1" si="25">O55</f>
        <v>-20.216725</v>
      </c>
      <c r="G70" s="4">
        <f t="shared" ca="1" si="25"/>
        <v>14.463725</v>
      </c>
      <c r="H70" s="18">
        <f t="shared" ca="1" si="25"/>
        <v>-50.695687500000005</v>
      </c>
      <c r="I70" s="18">
        <f t="shared" ca="1" si="25"/>
        <v>44.942687500000005</v>
      </c>
      <c r="J70" s="4">
        <f>INDEX($N$327:$N$338,MATCH(A64,$L$327:$L$338,-1)+1,1)</f>
        <v>159.94159999999999</v>
      </c>
      <c r="K70" s="17">
        <f ca="1">MAX(ABS(F70),IF(J70="---",0,0.3*J70))</f>
        <v>47.982479999999995</v>
      </c>
      <c r="L70" s="17">
        <f ca="1">MAX(ABS(G70),IF(J70="---",0,0.3*J70))</f>
        <v>47.982479999999995</v>
      </c>
      <c r="M70" s="17">
        <f ca="1">MAX(ABS(H70),J70)</f>
        <v>159.94159999999999</v>
      </c>
      <c r="N70" s="17">
        <f ca="1">MAX(ABS(I70),J70)</f>
        <v>159.94159999999999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0.26224470642987768</v>
      </c>
      <c r="U70" s="17">
        <f ca="1">MAX(P70:T70)</f>
        <v>0.26224470642987768</v>
      </c>
      <c r="V70" s="47">
        <v>9.42</v>
      </c>
      <c r="W70" s="8">
        <f>2*V70*$O$2/10</f>
        <v>737.21739130434787</v>
      </c>
      <c r="X70" s="4">
        <f>W70*(F30-2*F31)/200</f>
        <v>228.53739130434784</v>
      </c>
    </row>
    <row r="71" spans="1:27" x14ac:dyDescent="0.2">
      <c r="D71" s="1" t="s">
        <v>55</v>
      </c>
      <c r="E71" s="17">
        <f ca="1">E56</f>
        <v>45.845343750000005</v>
      </c>
      <c r="F71" s="18">
        <f t="shared" ca="1" si="25"/>
        <v>12.96559375</v>
      </c>
      <c r="G71" s="18">
        <f t="shared" ca="1" si="25"/>
        <v>44.233781249999993</v>
      </c>
      <c r="H71" s="4">
        <f t="shared" ca="1" si="25"/>
        <v>23.836659374999996</v>
      </c>
      <c r="I71" s="4">
        <f t="shared" ca="1" si="25"/>
        <v>33.362715625</v>
      </c>
      <c r="J71" s="4">
        <f>INDEX($O$327:$O$338,MATCH(A64,$L$327:$L$338,-1)+1,1)</f>
        <v>79.970799999999997</v>
      </c>
      <c r="K71" s="17">
        <f ca="1">MAX(ABS(F71),J71)</f>
        <v>79.970799999999997</v>
      </c>
      <c r="L71" s="17">
        <f ca="1">MAX(ABS(G71),J71)</f>
        <v>79.970799999999997</v>
      </c>
      <c r="M71" s="17">
        <f ca="1">MAX(ABS(H71),IF(J71="---",0,0.3*J71))</f>
        <v>23.991239999999998</v>
      </c>
      <c r="N71" s="17">
        <f ca="1">MAX(ABS(I71),IF(J71="---",0,0.3*J71))</f>
        <v>33.362715625</v>
      </c>
      <c r="O71" s="6" t="s">
        <v>75</v>
      </c>
      <c r="P71" s="19">
        <f ca="1">MAX(E71-$Z31*(1-((0.48*$Z29+E72)/(0.48*$Z29))^2),0)/(($F29-2*$F31)*$O$2)*1000</f>
        <v>2.4972382102662647</v>
      </c>
      <c r="Q71" s="19">
        <f ca="1">MAX(F71-$Z31*(1-((0.48*$Z29+F72)/(0.48*$Z29))^2),0)/(($F29-2*$F31)*$O$2)*1000</f>
        <v>0</v>
      </c>
      <c r="R71" s="19">
        <f ca="1">MAX(G71-$Z31*(1-((0.48*$Z29+G72)/(0.48*$Z29))^2),0)/(($F29-2*$F31)*$O$2)*1000</f>
        <v>2.8927024025959747</v>
      </c>
      <c r="S71" s="19">
        <f ca="1">MAX(H71-$Z31*(1-((0.48*$Z29+H72)/(0.48*$Z29))^2),0)/(($F29-2*$F31)*$O$2)*1000</f>
        <v>0.58954110816564431</v>
      </c>
      <c r="T71" s="19">
        <f ca="1">MAX(I71-$Z31*(1-((0.48*$Z29+I72)/(0.48*$Z29))^2),0)/(($F29-2*$F31)*$O$2)*1000</f>
        <v>1.9547975589383946</v>
      </c>
      <c r="U71" s="17">
        <f ca="1">MAX(P71:T71)</f>
        <v>2.8927024025959747</v>
      </c>
      <c r="V71" s="47">
        <v>10.3</v>
      </c>
      <c r="W71" s="8">
        <f>2*V71*$O$2/10</f>
        <v>806.08695652173924</v>
      </c>
      <c r="X71" s="4">
        <f>W71*(F29-2*F31)/200</f>
        <v>88.669565217391323</v>
      </c>
    </row>
    <row r="72" spans="1:27" x14ac:dyDescent="0.2">
      <c r="D72" s="1" t="s">
        <v>12</v>
      </c>
      <c r="E72" s="20">
        <f ca="1">E59</f>
        <v>-172.767</v>
      </c>
      <c r="F72" s="8">
        <f ca="1">O59</f>
        <v>-110.6579</v>
      </c>
      <c r="G72" s="8">
        <f ca="1">P59</f>
        <v>-135.2841</v>
      </c>
      <c r="H72" s="8">
        <f ca="1">Q59</f>
        <v>-131.09389999999999</v>
      </c>
      <c r="I72" s="8">
        <f ca="1">R59</f>
        <v>-114.8481</v>
      </c>
      <c r="K72" s="17">
        <f ca="1">F72</f>
        <v>-110.6579</v>
      </c>
      <c r="L72" s="17">
        <f ca="1">G72</f>
        <v>-135.2841</v>
      </c>
      <c r="M72" s="17">
        <f ca="1">H72</f>
        <v>-131.09389999999999</v>
      </c>
      <c r="N72" s="17">
        <f ca="1">I72</f>
        <v>-114.8481</v>
      </c>
    </row>
    <row r="73" spans="1:27" x14ac:dyDescent="0.2">
      <c r="D73" s="7" t="s">
        <v>76</v>
      </c>
      <c r="E73" s="4">
        <f ca="1">($Z30+$X70)*(1-ABS((0.48*$Z29+E72)/(0.48*$Z29+$W70))^(1+1/(1+$W70/$Z29)))</f>
        <v>299.2560051866252</v>
      </c>
      <c r="K73" s="4">
        <f ca="1">($Z30+$X70)*(1-ABS((0.48*$Z29+K72)/(0.48*$Z29+$W70))^(1+1/(1+$W70/$Z29)))</f>
        <v>282.96923300829332</v>
      </c>
      <c r="L73" s="4">
        <f ca="1">($Z30+$X70)*(1-ABS((0.48*$Z29+L72)/(0.48*$Z29+$W70))^(1+1/(1+$W70/$Z29)))</f>
        <v>289.50230431489211</v>
      </c>
      <c r="M73" s="4">
        <f ca="1">($Z30+$X70)*(1-ABS((0.48*$Z29+M72)/(0.48*$Z29+$W70))^(1+1/(1+$W70/$Z29)))</f>
        <v>288.397666484713</v>
      </c>
      <c r="N73" s="4">
        <f ca="1">($Z30+$X70)*(1-ABS((0.48*$Z29+N72)/(0.48*$Z29+$W70))^(1+1/(1+$W70/$Z29)))</f>
        <v>284.08782122289506</v>
      </c>
    </row>
    <row r="74" spans="1:27" x14ac:dyDescent="0.2">
      <c r="D74" s="7" t="s">
        <v>77</v>
      </c>
      <c r="E74" s="4">
        <f ca="1">($Z31+$X71)*(1-ABS((0.48*$Z29+E72)/(0.48*$Z29+$W71))^(1+1/(1+$W71/$Z29)))</f>
        <v>125.88663112557803</v>
      </c>
      <c r="K74" s="4">
        <f ca="1">($Z31+$X71)*(1-ABS((0.48*$Z29+K72)/(0.48*$Z29+$W71))^(1+1/(1+$W71/$Z29)))</f>
        <v>119.58831443104947</v>
      </c>
      <c r="L74" s="4">
        <f ca="1">($Z31+$X71)*(1-ABS((0.48*$Z29+L72)/(0.48*$Z29+$W71))^(1+1/(1+$W71/$Z29)))</f>
        <v>122.11421050726339</v>
      </c>
      <c r="M74" s="4">
        <f ca="1">($Z31+$X71)*(1-ABS((0.48*$Z29+M72)/(0.48*$Z29+$W71))^(1+1/(1+$W71/$Z29)))</f>
        <v>121.68707283470505</v>
      </c>
      <c r="N74" s="4">
        <f ca="1">($Z31+$X71)*(1-ABS((0.48*$Z29+N72)/(0.48*$Z29+$W71))^(1+1/(1+$W71/$Z29)))</f>
        <v>120.02074753251156</v>
      </c>
    </row>
    <row r="75" spans="1:27" x14ac:dyDescent="0.2">
      <c r="A75" t="str">
        <f ca="1">IF(MAX(E75:N75)&gt;1,"non verificato","verificato")</f>
        <v>verificato</v>
      </c>
      <c r="D75" s="7" t="s">
        <v>78</v>
      </c>
      <c r="E75" s="3">
        <f ca="1">ABS(E70/E73)^1.5+ABS(E71/E74)^1.5</f>
        <v>0.2214402020701379</v>
      </c>
      <c r="K75" s="3">
        <f ca="1">ABS(K70/K73)^1.5+ABS(K71/K74)^1.5</f>
        <v>0.61667043186810244</v>
      </c>
      <c r="L75" s="3">
        <f ca="1">ABS(L70/L73)^1.5+ABS(L71/L74)^1.5</f>
        <v>0.59744129162398052</v>
      </c>
      <c r="M75" s="3">
        <f ca="1">ABS(M70/M73)^1.5+ABS(M71/M74)^1.5</f>
        <v>0.50054544549246582</v>
      </c>
      <c r="N75" s="3">
        <f ca="1">ABS(N70/N73)^1.5+ABS(N71/N74)^1.5</f>
        <v>0.56899559418918066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7</v>
      </c>
      <c r="D78" t="s">
        <v>22</v>
      </c>
      <c r="E78" s="1" t="s">
        <v>23</v>
      </c>
      <c r="F78" s="44">
        <v>30</v>
      </c>
      <c r="G78" t="s">
        <v>24</v>
      </c>
      <c r="H78" t="s">
        <v>25</v>
      </c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70</v>
      </c>
      <c r="G79" t="s">
        <v>24</v>
      </c>
      <c r="H79" t="s">
        <v>33</v>
      </c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249.9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t="s">
        <v>39</v>
      </c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107.1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6">INDEX(O$4:O$27,$W78,1)</f>
        <v>1.5489999999999999</v>
      </c>
      <c r="F83" s="4">
        <f t="shared" ca="1" si="26"/>
        <v>0.9</v>
      </c>
      <c r="G83" s="4">
        <f t="shared" ca="1" si="26"/>
        <v>3.036</v>
      </c>
      <c r="H83" s="4">
        <f t="shared" ca="1" si="26"/>
        <v>154.09399999999999</v>
      </c>
      <c r="I83" s="4">
        <f t="shared" ca="1" si="26"/>
        <v>-10.95</v>
      </c>
      <c r="J83" s="4">
        <f t="shared" ca="1" si="26"/>
        <v>-25.029</v>
      </c>
    </row>
    <row r="84" spans="1:28" x14ac:dyDescent="0.2">
      <c r="D84" s="1" t="s">
        <v>55</v>
      </c>
      <c r="E84" s="4">
        <f t="shared" ref="E84:J84" ca="1" si="27">INDEX(E$4:E$27,$W78,1)</f>
        <v>-58.125</v>
      </c>
      <c r="F84" s="4">
        <f t="shared" ca="1" si="27"/>
        <v>-35.590000000000003</v>
      </c>
      <c r="G84" s="4">
        <f t="shared" ca="1" si="27"/>
        <v>39.188000000000002</v>
      </c>
      <c r="H84" s="4">
        <f t="shared" ca="1" si="27"/>
        <v>4.0000000000000001E-3</v>
      </c>
      <c r="I84" s="4">
        <f t="shared" ca="1" si="27"/>
        <v>6.8000000000000005E-2</v>
      </c>
      <c r="J84" s="4">
        <f t="shared" ca="1" si="27"/>
        <v>0.154</v>
      </c>
    </row>
    <row r="85" spans="1:28" x14ac:dyDescent="0.2">
      <c r="D85" s="1" t="s">
        <v>56</v>
      </c>
      <c r="E85" s="4">
        <f t="shared" ref="E85:J85" ca="1" si="28">INDEX(O$4:O$27,$W78+2,1)</f>
        <v>1.204</v>
      </c>
      <c r="F85" s="4">
        <f t="shared" ca="1" si="28"/>
        <v>0.73599999999999999</v>
      </c>
      <c r="G85" s="4">
        <f t="shared" ca="1" si="28"/>
        <v>1.655</v>
      </c>
      <c r="H85" s="4">
        <f t="shared" ca="1" si="28"/>
        <v>84.385999999999996</v>
      </c>
      <c r="I85" s="4">
        <f t="shared" ca="1" si="28"/>
        <v>-5.9580000000000002</v>
      </c>
      <c r="J85" s="4">
        <f t="shared" ca="1" si="28"/>
        <v>-13.619</v>
      </c>
    </row>
    <row r="86" spans="1:28" x14ac:dyDescent="0.2">
      <c r="D86" s="1" t="s">
        <v>57</v>
      </c>
      <c r="E86" s="4">
        <f t="shared" ref="E86:J86" ca="1" si="29">INDEX(E$4:E$27,$W78+2,1)</f>
        <v>-36.183</v>
      </c>
      <c r="F86" s="4">
        <f t="shared" ca="1" si="29"/>
        <v>-22.187999999999999</v>
      </c>
      <c r="G86" s="4">
        <f t="shared" ca="1" si="29"/>
        <v>23.385999999999999</v>
      </c>
      <c r="H86" s="4">
        <f t="shared" ca="1" si="29"/>
        <v>2E-3</v>
      </c>
      <c r="I86" s="4">
        <f t="shared" ca="1" si="29"/>
        <v>4.1000000000000002E-2</v>
      </c>
      <c r="J86" s="4">
        <f t="shared" ca="1" si="29"/>
        <v>9.2999999999999999E-2</v>
      </c>
      <c r="M86" t="s">
        <v>58</v>
      </c>
    </row>
    <row r="87" spans="1:28" x14ac:dyDescent="0.2">
      <c r="D87" s="1" t="s">
        <v>12</v>
      </c>
      <c r="E87" s="4">
        <f t="shared" ref="E87:J87" ca="1" si="30">INDEX(Y$4:Y$27,$W78+3,1)</f>
        <v>-393.02699999999999</v>
      </c>
      <c r="F87" s="4">
        <f t="shared" ca="1" si="30"/>
        <v>-264.33199999999999</v>
      </c>
      <c r="G87" s="4">
        <f t="shared" ca="1" si="30"/>
        <v>34.018000000000001</v>
      </c>
      <c r="H87" s="4">
        <f t="shared" ca="1" si="30"/>
        <v>-13.008000000000001</v>
      </c>
      <c r="I87" s="4">
        <f t="shared" ca="1" si="30"/>
        <v>0.92500000000000004</v>
      </c>
      <c r="J87" s="4">
        <f t="shared" ca="1" si="30"/>
        <v>2.1139999999999999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1">INDEX(O$4:O$27,$W78+1,1)</f>
        <v>-2.3039999999999998</v>
      </c>
      <c r="F90" s="4">
        <f t="shared" ca="1" si="31"/>
        <v>-1.454</v>
      </c>
      <c r="G90" s="4">
        <f t="shared" ca="1" si="31"/>
        <v>-2.2599999999999998</v>
      </c>
      <c r="H90" s="4">
        <f t="shared" ca="1" si="31"/>
        <v>-115.943</v>
      </c>
      <c r="I90" s="4">
        <f t="shared" ca="1" si="31"/>
        <v>8.1170000000000009</v>
      </c>
      <c r="J90" s="4">
        <f t="shared" ca="1" si="31"/>
        <v>18.552</v>
      </c>
    </row>
    <row r="91" spans="1:28" x14ac:dyDescent="0.2">
      <c r="D91" s="1" t="s">
        <v>55</v>
      </c>
      <c r="E91" s="4">
        <f t="shared" ref="E91:J91" ca="1" si="32">INDEX(E$4:E$27,$W78+1,1)</f>
        <v>57.661999999999999</v>
      </c>
      <c r="F91" s="4">
        <f t="shared" ca="1" si="32"/>
        <v>35.411000000000001</v>
      </c>
      <c r="G91" s="4">
        <f t="shared" ca="1" si="32"/>
        <v>-35.648000000000003</v>
      </c>
      <c r="H91" s="4">
        <f t="shared" ca="1" si="32"/>
        <v>-4.0000000000000001E-3</v>
      </c>
      <c r="I91" s="4">
        <f t="shared" ca="1" si="32"/>
        <v>-6.3E-2</v>
      </c>
      <c r="J91" s="4">
        <f t="shared" ca="1" si="32"/>
        <v>-0.14399999999999999</v>
      </c>
    </row>
    <row r="92" spans="1:28" x14ac:dyDescent="0.2">
      <c r="D92" s="1" t="s">
        <v>56</v>
      </c>
      <c r="E92" s="4">
        <f ca="1">E85</f>
        <v>1.204</v>
      </c>
      <c r="F92" s="4">
        <f t="shared" ref="F92:J94" ca="1" si="33">F85</f>
        <v>0.73599999999999999</v>
      </c>
      <c r="G92" s="4">
        <f t="shared" ca="1" si="33"/>
        <v>1.655</v>
      </c>
      <c r="H92" s="4">
        <f t="shared" ca="1" si="33"/>
        <v>84.385999999999996</v>
      </c>
      <c r="I92" s="4">
        <f t="shared" ca="1" si="33"/>
        <v>-5.9580000000000002</v>
      </c>
      <c r="J92" s="4">
        <f t="shared" ca="1" si="33"/>
        <v>-13.619</v>
      </c>
    </row>
    <row r="93" spans="1:28" x14ac:dyDescent="0.2">
      <c r="D93" s="1" t="s">
        <v>57</v>
      </c>
      <c r="E93" s="4">
        <f ca="1">E86</f>
        <v>-36.183</v>
      </c>
      <c r="F93" s="4">
        <f t="shared" ca="1" si="33"/>
        <v>-22.187999999999999</v>
      </c>
      <c r="G93" s="4">
        <f t="shared" ca="1" si="33"/>
        <v>23.385999999999999</v>
      </c>
      <c r="H93" s="4">
        <f t="shared" ca="1" si="33"/>
        <v>2E-3</v>
      </c>
      <c r="I93" s="4">
        <f t="shared" ca="1" si="33"/>
        <v>4.1000000000000002E-2</v>
      </c>
      <c r="J93" s="4">
        <f t="shared" ca="1" si="33"/>
        <v>9.2999999999999999E-2</v>
      </c>
    </row>
    <row r="94" spans="1:28" x14ac:dyDescent="0.2">
      <c r="D94" s="1" t="s">
        <v>12</v>
      </c>
      <c r="E94" s="4">
        <f ca="1">E87</f>
        <v>-393.02699999999999</v>
      </c>
      <c r="F94" s="4">
        <f t="shared" ca="1" si="33"/>
        <v>-264.33199999999999</v>
      </c>
      <c r="G94" s="4">
        <f t="shared" ca="1" si="33"/>
        <v>34.018000000000001</v>
      </c>
      <c r="H94" s="4">
        <f t="shared" ca="1" si="33"/>
        <v>-13.008000000000001</v>
      </c>
      <c r="I94" s="4">
        <f t="shared" ca="1" si="33"/>
        <v>0.92500000000000004</v>
      </c>
      <c r="J94" s="4">
        <f t="shared" ca="1" si="33"/>
        <v>2.1139999999999999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4">E83-(E83-E90)/$M80*$M78</f>
        <v>1.18778125</v>
      </c>
      <c r="F97" s="14">
        <f t="shared" ca="1" si="34"/>
        <v>0.67931249999999999</v>
      </c>
      <c r="G97" s="14">
        <f t="shared" ca="1" si="34"/>
        <v>2.5395000000000003</v>
      </c>
      <c r="H97" s="14">
        <f t="shared" ca="1" si="34"/>
        <v>128.77803125</v>
      </c>
      <c r="I97" s="14">
        <f t="shared" ca="1" si="34"/>
        <v>-9.1624687499999986</v>
      </c>
      <c r="J97" s="14">
        <f t="shared" ca="1" si="34"/>
        <v>-20.943281249999998</v>
      </c>
      <c r="K97" s="14">
        <f ca="1">(ABS(G97)+ABS(I97))*SIGN(G97)</f>
        <v>11.701968749999999</v>
      </c>
      <c r="L97" s="14">
        <f ca="1">(ABS(H97)+ABS(J97))*SIGN(H97)</f>
        <v>149.72131250000001</v>
      </c>
      <c r="M97" s="14">
        <f ca="1">(ABS(K97)+0.3*ABS(L97))*SIGN(K97)</f>
        <v>56.618362500000003</v>
      </c>
      <c r="N97" s="14">
        <f ca="1">(ABS(L97)+0.3*ABS(K97))*SIGN(L97)</f>
        <v>153.231903125</v>
      </c>
      <c r="O97" s="14">
        <f ca="1">F97+M97</f>
        <v>57.297675000000005</v>
      </c>
      <c r="P97" s="14">
        <f ca="1">F97-M97</f>
        <v>-55.939050000000002</v>
      </c>
      <c r="Q97" s="14">
        <f ca="1">F97+N97</f>
        <v>153.91121562500001</v>
      </c>
      <c r="R97" s="14">
        <f ca="1">F97-N97</f>
        <v>-152.55259062499999</v>
      </c>
      <c r="AB97"/>
    </row>
    <row r="98" spans="1:28" s="10" customFormat="1" x14ac:dyDescent="0.2">
      <c r="D98" s="12" t="s">
        <v>55</v>
      </c>
      <c r="E98" s="14">
        <f t="shared" ref="E98:J98" ca="1" si="35">E84-(E84-E91)/$M80*$M78</f>
        <v>-47.269968749999997</v>
      </c>
      <c r="F98" s="14">
        <f t="shared" ca="1" si="35"/>
        <v>-28.933656250000002</v>
      </c>
      <c r="G98" s="14">
        <f t="shared" ca="1" si="35"/>
        <v>32.172125000000001</v>
      </c>
      <c r="H98" s="14">
        <f t="shared" ca="1" si="35"/>
        <v>3.2500000000000003E-3</v>
      </c>
      <c r="I98" s="14">
        <f t="shared" ca="1" si="35"/>
        <v>5.5718750000000004E-2</v>
      </c>
      <c r="J98" s="14">
        <f t="shared" ca="1" si="35"/>
        <v>0.12606249999999999</v>
      </c>
      <c r="K98" s="14">
        <f t="shared" ref="K98:L101" ca="1" si="36">(ABS(G98)+ABS(I98))*SIGN(G98)</f>
        <v>32.227843749999998</v>
      </c>
      <c r="L98" s="14">
        <f t="shared" ca="1" si="36"/>
        <v>0.1293125</v>
      </c>
      <c r="M98" s="14">
        <f ca="1">(ABS(K98)+0.3*ABS(L98))*SIGN(K98)</f>
        <v>32.266637500000002</v>
      </c>
      <c r="N98" s="14">
        <f ca="1">(ABS(L98)+0.3*ABS(K98))*SIGN(L98)</f>
        <v>9.7976656249999987</v>
      </c>
      <c r="O98" s="14">
        <f ca="1">F98+M98</f>
        <v>3.3329812499999996</v>
      </c>
      <c r="P98" s="14">
        <f ca="1">F98-M98</f>
        <v>-61.20029375</v>
      </c>
      <c r="Q98" s="14">
        <f ca="1">F98+N98</f>
        <v>-19.135990625000005</v>
      </c>
      <c r="R98" s="14">
        <f ca="1">F98-N98</f>
        <v>-38.731321874999999</v>
      </c>
      <c r="AB98"/>
    </row>
    <row r="99" spans="1:28" s="10" customFormat="1" x14ac:dyDescent="0.2">
      <c r="D99" s="12" t="s">
        <v>56</v>
      </c>
      <c r="E99" s="14">
        <f t="shared" ref="E99:J101" ca="1" si="37">E85</f>
        <v>1.204</v>
      </c>
      <c r="F99" s="14">
        <f t="shared" ca="1" si="37"/>
        <v>0.73599999999999999</v>
      </c>
      <c r="G99" s="14">
        <f t="shared" ca="1" si="37"/>
        <v>1.655</v>
      </c>
      <c r="H99" s="14">
        <f t="shared" ca="1" si="37"/>
        <v>84.385999999999996</v>
      </c>
      <c r="I99" s="14">
        <f t="shared" ca="1" si="37"/>
        <v>-5.9580000000000002</v>
      </c>
      <c r="J99" s="14">
        <f t="shared" ca="1" si="37"/>
        <v>-13.619</v>
      </c>
      <c r="K99" s="14">
        <f t="shared" ca="1" si="36"/>
        <v>7.6130000000000004</v>
      </c>
      <c r="L99" s="14">
        <f t="shared" ca="1" si="36"/>
        <v>98.004999999999995</v>
      </c>
      <c r="M99" s="14">
        <f ca="1">(ABS(K99)+0.3*ABS(L99))*SIGN(K99)</f>
        <v>37.014499999999998</v>
      </c>
      <c r="N99" s="14">
        <f ca="1">(ABS(L99)+0.3*ABS(K99))*SIGN(L99)</f>
        <v>100.2889</v>
      </c>
      <c r="O99" s="14">
        <f ca="1">F99+M99</f>
        <v>37.750499999999995</v>
      </c>
      <c r="P99" s="14">
        <f ca="1">F99-M99</f>
        <v>-36.278500000000001</v>
      </c>
      <c r="Q99" s="14">
        <f ca="1">F99+N99</f>
        <v>101.0249</v>
      </c>
      <c r="R99" s="14">
        <f ca="1">F99-N99</f>
        <v>-99.552899999999994</v>
      </c>
      <c r="AB99"/>
    </row>
    <row r="100" spans="1:28" s="10" customFormat="1" x14ac:dyDescent="0.2">
      <c r="D100" s="12" t="s">
        <v>57</v>
      </c>
      <c r="E100" s="14">
        <f t="shared" ca="1" si="37"/>
        <v>-36.183</v>
      </c>
      <c r="F100" s="14">
        <f t="shared" ca="1" si="37"/>
        <v>-22.187999999999999</v>
      </c>
      <c r="G100" s="14">
        <f t="shared" ca="1" si="37"/>
        <v>23.385999999999999</v>
      </c>
      <c r="H100" s="14">
        <f t="shared" ca="1" si="37"/>
        <v>2E-3</v>
      </c>
      <c r="I100" s="14">
        <f t="shared" ca="1" si="37"/>
        <v>4.1000000000000002E-2</v>
      </c>
      <c r="J100" s="14">
        <f t="shared" ca="1" si="37"/>
        <v>9.2999999999999999E-2</v>
      </c>
      <c r="K100" s="14">
        <f t="shared" ca="1" si="36"/>
        <v>23.427</v>
      </c>
      <c r="L100" s="14">
        <f t="shared" ca="1" si="36"/>
        <v>9.5000000000000001E-2</v>
      </c>
      <c r="M100" s="14">
        <f ca="1">(ABS(K100)+0.3*ABS(L100))*SIGN(K100)</f>
        <v>23.455500000000001</v>
      </c>
      <c r="N100" s="14">
        <f ca="1">(ABS(L100)+0.3*ABS(K100))*SIGN(L100)</f>
        <v>7.1230999999999991</v>
      </c>
      <c r="O100" s="14">
        <f ca="1">F100+M100</f>
        <v>1.2675000000000018</v>
      </c>
      <c r="P100" s="14">
        <f ca="1">F100-M100</f>
        <v>-45.643500000000003</v>
      </c>
      <c r="Q100" s="14">
        <f ca="1">F100+N100</f>
        <v>-15.0649</v>
      </c>
      <c r="R100" s="14">
        <f ca="1">F100-N100</f>
        <v>-29.311099999999996</v>
      </c>
      <c r="AB100"/>
    </row>
    <row r="101" spans="1:28" s="10" customFormat="1" x14ac:dyDescent="0.2">
      <c r="D101" s="12" t="s">
        <v>12</v>
      </c>
      <c r="E101" s="14">
        <f ca="1">E87+K87</f>
        <v>-410.77199999999999</v>
      </c>
      <c r="F101" s="14">
        <f ca="1">F87+L87</f>
        <v>-277.98199999999997</v>
      </c>
      <c r="G101" s="14">
        <f t="shared" ca="1" si="37"/>
        <v>34.018000000000001</v>
      </c>
      <c r="H101" s="14">
        <f t="shared" ca="1" si="37"/>
        <v>-13.008000000000001</v>
      </c>
      <c r="I101" s="14">
        <f t="shared" ca="1" si="37"/>
        <v>0.92500000000000004</v>
      </c>
      <c r="J101" s="14">
        <f t="shared" ca="1" si="37"/>
        <v>2.1139999999999999</v>
      </c>
      <c r="K101" s="14">
        <f t="shared" ca="1" si="36"/>
        <v>34.942999999999998</v>
      </c>
      <c r="L101" s="14">
        <f t="shared" ca="1" si="36"/>
        <v>-15.122</v>
      </c>
      <c r="M101" s="14">
        <f ca="1">(ABS(K101)+0.3*ABS(L101))*SIGN(K101)</f>
        <v>39.479599999999998</v>
      </c>
      <c r="N101" s="14">
        <f ca="1">(ABS(L101)+0.3*ABS(K101))*SIGN(L101)</f>
        <v>-25.604900000000001</v>
      </c>
      <c r="O101" s="14">
        <f ca="1">F101+M101</f>
        <v>-238.50239999999997</v>
      </c>
      <c r="P101" s="14">
        <f ca="1">F101-M101</f>
        <v>-317.46159999999998</v>
      </c>
      <c r="Q101" s="14">
        <f ca="1">F101+N101</f>
        <v>-303.58689999999996</v>
      </c>
      <c r="R101" s="14">
        <f ca="1">F101-N101</f>
        <v>-252.37709999999998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38">E90+(E83-E90)/$M80*$M79</f>
        <v>-1.9427812499999999</v>
      </c>
      <c r="F104" s="14">
        <f t="shared" ca="1" si="38"/>
        <v>-1.2333125</v>
      </c>
      <c r="G104" s="14">
        <f t="shared" ca="1" si="38"/>
        <v>-1.7634999999999998</v>
      </c>
      <c r="H104" s="14">
        <f t="shared" ca="1" si="38"/>
        <v>-90.627031250000002</v>
      </c>
      <c r="I104" s="14">
        <f t="shared" ca="1" si="38"/>
        <v>6.3294687500000011</v>
      </c>
      <c r="J104" s="14">
        <f t="shared" ca="1" si="38"/>
        <v>14.46628125</v>
      </c>
      <c r="K104" s="14">
        <f ca="1">(ABS(G104)+ABS(I104))*SIGN(G104)</f>
        <v>-8.0929687500000007</v>
      </c>
      <c r="L104" s="14">
        <f ca="1">(ABS(H104)+ABS(J104))*SIGN(H104)</f>
        <v>-105.0933125</v>
      </c>
      <c r="M104" s="14">
        <f ca="1">(ABS(K104)+0.3*ABS(L104))*SIGN(K104)</f>
        <v>-39.620962499999997</v>
      </c>
      <c r="N104" s="14">
        <f ca="1">(ABS(L104)+0.3*ABS(K104))*SIGN(L104)</f>
        <v>-107.521203125</v>
      </c>
      <c r="O104" s="14">
        <f ca="1">F104+M104</f>
        <v>-40.854274999999994</v>
      </c>
      <c r="P104" s="14">
        <f ca="1">F104-M104</f>
        <v>38.387650000000001</v>
      </c>
      <c r="Q104" s="14">
        <f ca="1">F104+N104</f>
        <v>-108.754515625</v>
      </c>
      <c r="R104" s="14">
        <f ca="1">F104-N104</f>
        <v>106.287890625</v>
      </c>
      <c r="AB104"/>
    </row>
    <row r="105" spans="1:28" s="10" customFormat="1" x14ac:dyDescent="0.2">
      <c r="D105" s="12" t="s">
        <v>55</v>
      </c>
      <c r="E105" s="14">
        <f t="shared" ref="E105:J105" ca="1" si="39">E91+(E84-E91)/$M80*$M79</f>
        <v>46.806968749999996</v>
      </c>
      <c r="F105" s="14">
        <f t="shared" ca="1" si="39"/>
        <v>28.75465625</v>
      </c>
      <c r="G105" s="14">
        <f t="shared" ca="1" si="39"/>
        <v>-28.632125000000002</v>
      </c>
      <c r="H105" s="14">
        <f t="shared" ca="1" si="39"/>
        <v>-3.2500000000000003E-3</v>
      </c>
      <c r="I105" s="14">
        <f t="shared" ca="1" si="39"/>
        <v>-5.071875E-2</v>
      </c>
      <c r="J105" s="14">
        <f t="shared" ca="1" si="39"/>
        <v>-0.11606249999999999</v>
      </c>
      <c r="K105" s="14">
        <f t="shared" ref="K105:L108" ca="1" si="40">(ABS(G105)+ABS(I105))*SIGN(G105)</f>
        <v>-28.682843750000004</v>
      </c>
      <c r="L105" s="14">
        <f t="shared" ca="1" si="40"/>
        <v>-0.11931249999999999</v>
      </c>
      <c r="M105" s="14">
        <f ca="1">(ABS(K105)+0.3*ABS(L105))*SIGN(K105)</f>
        <v>-28.718637500000003</v>
      </c>
      <c r="N105" s="14">
        <f ca="1">(ABS(L105)+0.3*ABS(K105))*SIGN(L105)</f>
        <v>-8.7241656249999995</v>
      </c>
      <c r="O105" s="14">
        <f ca="1">F105+M105</f>
        <v>3.6018749999996658E-2</v>
      </c>
      <c r="P105" s="14">
        <f ca="1">F105-M105</f>
        <v>57.473293750000003</v>
      </c>
      <c r="Q105" s="14">
        <f ca="1">F105+N105</f>
        <v>20.030490624999999</v>
      </c>
      <c r="R105" s="14">
        <f ca="1">F105-N105</f>
        <v>37.478821875000001</v>
      </c>
      <c r="AB105"/>
    </row>
    <row r="106" spans="1:28" s="10" customFormat="1" x14ac:dyDescent="0.2">
      <c r="D106" s="12" t="s">
        <v>56</v>
      </c>
      <c r="E106" s="14">
        <f ca="1">E99</f>
        <v>1.204</v>
      </c>
      <c r="F106" s="14">
        <f t="shared" ref="F106:J107" ca="1" si="41">F99</f>
        <v>0.73599999999999999</v>
      </c>
      <c r="G106" s="14">
        <f t="shared" ca="1" si="41"/>
        <v>1.655</v>
      </c>
      <c r="H106" s="14">
        <f t="shared" ca="1" si="41"/>
        <v>84.385999999999996</v>
      </c>
      <c r="I106" s="14">
        <f t="shared" ca="1" si="41"/>
        <v>-5.9580000000000002</v>
      </c>
      <c r="J106" s="14">
        <f t="shared" ca="1" si="41"/>
        <v>-13.619</v>
      </c>
      <c r="K106" s="14">
        <f t="shared" ca="1" si="40"/>
        <v>7.6130000000000004</v>
      </c>
      <c r="L106" s="14">
        <f t="shared" ca="1" si="40"/>
        <v>98.004999999999995</v>
      </c>
      <c r="M106" s="14">
        <f ca="1">(ABS(K106)+0.3*ABS(L106))*SIGN(K106)</f>
        <v>37.014499999999998</v>
      </c>
      <c r="N106" s="14">
        <f ca="1">(ABS(L106)+0.3*ABS(K106))*SIGN(L106)</f>
        <v>100.2889</v>
      </c>
      <c r="O106" s="14">
        <f ca="1">F106+M106</f>
        <v>37.750499999999995</v>
      </c>
      <c r="P106" s="14">
        <f ca="1">F106-M106</f>
        <v>-36.278500000000001</v>
      </c>
      <c r="Q106" s="14">
        <f ca="1">F106+N106</f>
        <v>101.0249</v>
      </c>
      <c r="R106" s="14">
        <f ca="1">F106-N106</f>
        <v>-99.552899999999994</v>
      </c>
      <c r="AB106"/>
    </row>
    <row r="107" spans="1:28" s="10" customFormat="1" x14ac:dyDescent="0.2">
      <c r="D107" s="12" t="s">
        <v>57</v>
      </c>
      <c r="E107" s="14">
        <f ca="1">E100</f>
        <v>-36.183</v>
      </c>
      <c r="F107" s="14">
        <f t="shared" ca="1" si="41"/>
        <v>-22.187999999999999</v>
      </c>
      <c r="G107" s="14">
        <f t="shared" ca="1" si="41"/>
        <v>23.385999999999999</v>
      </c>
      <c r="H107" s="14">
        <f t="shared" ca="1" si="41"/>
        <v>2E-3</v>
      </c>
      <c r="I107" s="14">
        <f t="shared" ca="1" si="41"/>
        <v>4.1000000000000002E-2</v>
      </c>
      <c r="J107" s="14">
        <f t="shared" ca="1" si="41"/>
        <v>9.2999999999999999E-2</v>
      </c>
      <c r="K107" s="14">
        <f t="shared" ca="1" si="40"/>
        <v>23.427</v>
      </c>
      <c r="L107" s="14">
        <f t="shared" ca="1" si="40"/>
        <v>9.5000000000000001E-2</v>
      </c>
      <c r="M107" s="14">
        <f ca="1">(ABS(K107)+0.3*ABS(L107))*SIGN(K107)</f>
        <v>23.455500000000001</v>
      </c>
      <c r="N107" s="14">
        <f ca="1">(ABS(L107)+0.3*ABS(K107))*SIGN(L107)</f>
        <v>7.1230999999999991</v>
      </c>
      <c r="O107" s="14">
        <f ca="1">F107+M107</f>
        <v>1.2675000000000018</v>
      </c>
      <c r="P107" s="14">
        <f ca="1">F107-M107</f>
        <v>-45.643500000000003</v>
      </c>
      <c r="Q107" s="14">
        <f ca="1">F107+N107</f>
        <v>-15.0649</v>
      </c>
      <c r="R107" s="14">
        <f ca="1">F107-N107</f>
        <v>-29.311099999999996</v>
      </c>
      <c r="AB107"/>
    </row>
    <row r="108" spans="1:28" s="10" customFormat="1" x14ac:dyDescent="0.2">
      <c r="D108" s="12" t="s">
        <v>12</v>
      </c>
      <c r="E108" s="14">
        <f ca="1">E94+K94</f>
        <v>-428.517</v>
      </c>
      <c r="F108" s="14">
        <f ca="1">F94+L94</f>
        <v>-291.63200000000001</v>
      </c>
      <c r="G108" s="14">
        <f ca="1">G94</f>
        <v>34.018000000000001</v>
      </c>
      <c r="H108" s="14">
        <f ca="1">H94</f>
        <v>-13.008000000000001</v>
      </c>
      <c r="I108" s="14">
        <f ca="1">I94</f>
        <v>0.92500000000000004</v>
      </c>
      <c r="J108" s="14">
        <f ca="1">J94</f>
        <v>2.1139999999999999</v>
      </c>
      <c r="K108" s="14">
        <f t="shared" ca="1" si="40"/>
        <v>34.942999999999998</v>
      </c>
      <c r="L108" s="14">
        <f t="shared" ca="1" si="40"/>
        <v>-15.122</v>
      </c>
      <c r="M108" s="14">
        <f ca="1">(ABS(K108)+0.3*ABS(L108))*SIGN(K108)</f>
        <v>39.479599999999998</v>
      </c>
      <c r="N108" s="14">
        <f ca="1">(ABS(L108)+0.3*ABS(K108))*SIGN(L108)</f>
        <v>-25.604900000000001</v>
      </c>
      <c r="O108" s="14">
        <f ca="1">F108+M108</f>
        <v>-252.1524</v>
      </c>
      <c r="P108" s="14">
        <f ca="1">F108-M108</f>
        <v>-331.11160000000001</v>
      </c>
      <c r="Q108" s="14">
        <f ca="1">F108+N108</f>
        <v>-317.23689999999999</v>
      </c>
      <c r="R108" s="14">
        <f ca="1">F108-N108</f>
        <v>-266.02710000000002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7</v>
      </c>
      <c r="D111" s="1" t="s">
        <v>54</v>
      </c>
      <c r="E111" s="17">
        <f ca="1">E97</f>
        <v>1.18778125</v>
      </c>
      <c r="F111" s="4">
        <f t="shared" ref="F111:I112" ca="1" si="42">O97</f>
        <v>57.297675000000005</v>
      </c>
      <c r="G111" s="4">
        <f t="shared" ca="1" si="42"/>
        <v>-55.939050000000002</v>
      </c>
      <c r="H111" s="18">
        <f t="shared" ca="1" si="42"/>
        <v>153.91121562500001</v>
      </c>
      <c r="I111" s="18">
        <f t="shared" ca="1" si="42"/>
        <v>-152.55259062499999</v>
      </c>
      <c r="J111" s="4">
        <f>INDEX($N$327:$N$338,MATCH(A113,$L$327:$L$338,-1),1)</f>
        <v>147.63839999999999</v>
      </c>
      <c r="K111" s="17">
        <f ca="1">MAX(ABS(F111),IF(J111="---",0,0.3*J111))</f>
        <v>57.297675000000005</v>
      </c>
      <c r="L111" s="17">
        <f ca="1">MAX(ABS(G111),IF(J111="---",0,0.3*J111))</f>
        <v>55.939050000000002</v>
      </c>
      <c r="M111" s="17">
        <f ca="1">MAX(ABS(H111),J111)</f>
        <v>153.91121562500001</v>
      </c>
      <c r="N111" s="17">
        <f ca="1">MAX(ABS(I111),J111)</f>
        <v>152.55259062499999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0</v>
      </c>
      <c r="R111" s="19">
        <f ca="1">MAX(L111-$Z79*(1-((0.48*$Z78+L113)/(0.48*$Z78))^2),0)/(($F79-2*$F80)*$O$2)*1000</f>
        <v>0</v>
      </c>
      <c r="S111" s="19">
        <f ca="1">MAX(M111-$Z79*(1-((0.48*$Z78+M113)/(0.48*$Z78))^2),0)/(($F79-2*$F80)*$O$2)*1000</f>
        <v>2.4298606270396359</v>
      </c>
      <c r="T111" s="19">
        <f ca="1">MAX(N111-$Z79*(1-((0.48*$Z78+N113)/(0.48*$Z78))^2),0)/(($F79-2*$F80)*$O$2)*1000</f>
        <v>2.9688246445642341</v>
      </c>
      <c r="U111" s="17">
        <f ca="1">MAX(P111:T111)</f>
        <v>2.9688246445642341</v>
      </c>
      <c r="V111" s="47">
        <v>9.42</v>
      </c>
      <c r="W111" s="8">
        <f>2*V111*$O$2/10</f>
        <v>737.21739130434787</v>
      </c>
      <c r="X111" s="4">
        <f>W111*(F79-2*F80)/200</f>
        <v>228.53739130434784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-47.269968749999997</v>
      </c>
      <c r="F112" s="18">
        <f t="shared" ca="1" si="42"/>
        <v>3.3329812499999996</v>
      </c>
      <c r="G112" s="18">
        <f t="shared" ca="1" si="42"/>
        <v>-61.20029375</v>
      </c>
      <c r="H112" s="4">
        <f t="shared" ca="1" si="42"/>
        <v>-19.135990625000005</v>
      </c>
      <c r="I112" s="4">
        <f t="shared" ca="1" si="42"/>
        <v>-38.731321874999999</v>
      </c>
      <c r="J112" s="4">
        <f>INDEX($O$327:$O$338,MATCH(A113,$L$327:$L$338,-1),1)</f>
        <v>73.819199999999995</v>
      </c>
      <c r="K112" s="17">
        <f ca="1">MAX(ABS(F112),J112)</f>
        <v>73.819199999999995</v>
      </c>
      <c r="L112" s="17">
        <f ca="1">MAX(ABS(G112),J112)</f>
        <v>73.819199999999995</v>
      </c>
      <c r="M112" s="17">
        <f ca="1">MAX(ABS(H112),IF(J112="---",0,0.3*J112))</f>
        <v>22.145759999999999</v>
      </c>
      <c r="N112" s="17">
        <f ca="1">MAX(ABS(I112),IF(J112="---",0,0.3*J112))</f>
        <v>38.731321874999999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4.7662752772824053</v>
      </c>
      <c r="R112" s="19">
        <f ca="1">MAX(L112-$Z80*(1-((0.48*$Z78+L113)/(0.48*$Z78))^2),0)/(($F78-2*$F80)*$O$2)*1000</f>
        <v>3.6582923338200475</v>
      </c>
      <c r="S112" s="19">
        <f ca="1">MAX(M112-$Z80*(1-((0.48*$Z78+M113)/(0.48*$Z78))^2),0)/(($F78-2*$F80)*$O$2)*1000</f>
        <v>0</v>
      </c>
      <c r="T112" s="19">
        <f ca="1">MAX(N112-$Z80*(1-((0.48*$Z78+N113)/(0.48*$Z78))^2),0)/(($F78-2*$F80)*$O$2)*1000</f>
        <v>0.49020672709273366</v>
      </c>
      <c r="U112" s="17">
        <f ca="1">MAX(P112:T112)</f>
        <v>4.7662752772824053</v>
      </c>
      <c r="V112" s="47">
        <v>10.3</v>
      </c>
      <c r="W112" s="8">
        <f>2*V112*$O$2/10</f>
        <v>806.08695652173924</v>
      </c>
      <c r="X112" s="4">
        <f>W112*(F78-2*F80)/200</f>
        <v>88.669565217391323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-410.77199999999999</v>
      </c>
      <c r="F113" s="8">
        <f ca="1">O101</f>
        <v>-238.50239999999997</v>
      </c>
      <c r="G113" s="8">
        <f ca="1">P101</f>
        <v>-317.46159999999998</v>
      </c>
      <c r="H113" s="8">
        <f ca="1">Q101</f>
        <v>-303.58689999999996</v>
      </c>
      <c r="I113" s="8">
        <f ca="1">R101</f>
        <v>-252.37709999999998</v>
      </c>
      <c r="K113" s="17">
        <f ca="1">F113</f>
        <v>-238.50239999999997</v>
      </c>
      <c r="L113" s="17">
        <f ca="1">G113</f>
        <v>-317.46159999999998</v>
      </c>
      <c r="M113" s="17">
        <f ca="1">H113</f>
        <v>-303.58689999999996</v>
      </c>
      <c r="N113" s="17">
        <f ca="1">I113</f>
        <v>-252.37709999999998</v>
      </c>
    </row>
    <row r="114" spans="1:27" x14ac:dyDescent="0.2">
      <c r="D114" s="7" t="s">
        <v>76</v>
      </c>
      <c r="E114" s="4">
        <f ca="1">($Z79+$X111)*(1-ABS((0.48*$Z78+E113)/(0.48*$Z78+$W111))^(1+1/(1+$W111/$Z78)))</f>
        <v>355.74617429649112</v>
      </c>
      <c r="K114" s="4">
        <f ca="1">($Z79+$X111)*(1-ABS((0.48*$Z78+K113)/(0.48*$Z78+$W111))^(1+1/(1+$W111/$Z78)))</f>
        <v>315.80366840538744</v>
      </c>
      <c r="L114" s="4">
        <f ca="1">($Z79+$X111)*(1-ABS((0.48*$Z78+L113)/(0.48*$Z78+$W111))^(1+1/(1+$W111/$Z78)))</f>
        <v>334.73148208832737</v>
      </c>
      <c r="M114" s="4">
        <f ca="1">($Z79+$X111)*(1-ABS((0.48*$Z78+M113)/(0.48*$Z78+$W111))^(1+1/(1+$W111/$Z78)))</f>
        <v>331.48103070892461</v>
      </c>
      <c r="N114" s="4">
        <f ca="1">($Z79+$X111)*(1-ABS((0.48*$Z78+N113)/(0.48*$Z78+$W111))^(1+1/(1+$W111/$Z78)))</f>
        <v>319.20498038253766</v>
      </c>
    </row>
    <row r="115" spans="1:27" x14ac:dyDescent="0.2">
      <c r="D115" s="7" t="s">
        <v>77</v>
      </c>
      <c r="E115" s="4">
        <f ca="1">($Z80+$X112)*(1-ABS((0.48*$Z78+E113)/(0.48*$Z78+$W112))^(1+1/(1+$W112/$Z78)))</f>
        <v>147.77141400101002</v>
      </c>
      <c r="K115" s="4">
        <f ca="1">($Z80+$X112)*(1-ABS((0.48*$Z78+K113)/(0.48*$Z78+$W112))^(1+1/(1+$W112/$Z78)))</f>
        <v>132.29059973089133</v>
      </c>
      <c r="L115" s="4">
        <f ca="1">($Z80+$X112)*(1-ABS((0.48*$Z78+L113)/(0.48*$Z78+$W112))^(1+1/(1+$W112/$Z78)))</f>
        <v>139.62221147038215</v>
      </c>
      <c r="M115" s="4">
        <f ca="1">($Z80+$X112)*(1-ABS((0.48*$Z78+M113)/(0.48*$Z78+$W112))^(1+1/(1+$W112/$Z78)))</f>
        <v>138.3626326114474</v>
      </c>
      <c r="N115" s="4">
        <f ca="1">($Z80+$X112)*(1-ABS((0.48*$Z78+N113)/(0.48*$Z78+$W112))^(1+1/(1+$W112/$Z78)))</f>
        <v>133.60754973875564</v>
      </c>
    </row>
    <row r="116" spans="1:27" x14ac:dyDescent="0.2">
      <c r="A116" t="str">
        <f ca="1">IF(MAX(E116:N116)&gt;1,"non verificato","verificato")</f>
        <v>verificato</v>
      </c>
      <c r="D116" s="1" t="s">
        <v>78</v>
      </c>
      <c r="E116" s="3">
        <f ca="1">ABS(E111/E114)^1.5+ABS(E112/E115)^1.5</f>
        <v>0.18111532302957084</v>
      </c>
      <c r="K116" s="3">
        <f ca="1">ABS(K111/K114)^1.5+ABS(K112/K115)^1.5</f>
        <v>0.49411374013956882</v>
      </c>
      <c r="L116" s="3">
        <f ca="1">ABS(L111/L114)^1.5+ABS(L112/L115)^1.5</f>
        <v>0.45275123454904664</v>
      </c>
      <c r="M116" s="3">
        <f ca="1">ABS(M111/M114)^1.5+ABS(M112/M115)^1.5</f>
        <v>0.38041965184022108</v>
      </c>
      <c r="N116" s="3">
        <f ca="1">ABS(N111/N114)^1.5+ABS(N112/N115)^1.5</f>
        <v>0.48646837811259491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-1.9427812499999999</v>
      </c>
      <c r="F119" s="4">
        <f t="shared" ref="F119:I120" ca="1" si="43">O104</f>
        <v>-40.854274999999994</v>
      </c>
      <c r="G119" s="4">
        <f t="shared" ca="1" si="43"/>
        <v>38.387650000000001</v>
      </c>
      <c r="H119" s="18">
        <f t="shared" ca="1" si="43"/>
        <v>-108.754515625</v>
      </c>
      <c r="I119" s="18">
        <f t="shared" ca="1" si="43"/>
        <v>106.287890625</v>
      </c>
      <c r="J119" s="4">
        <f>INDEX($N$327:$N$338,MATCH(A113,$L$327:$L$338,-1)+1,1)</f>
        <v>169.16900000000001</v>
      </c>
      <c r="K119" s="17">
        <f ca="1">MAX(ABS(F119),IF(J119="---",0,0.3*J119))</f>
        <v>50.750700000000002</v>
      </c>
      <c r="L119" s="17">
        <f ca="1">MAX(ABS(G119),IF(J119="---",0,0.3*J119))</f>
        <v>50.750700000000002</v>
      </c>
      <c r="M119" s="17">
        <f ca="1">MAX(ABS(H119),J119)</f>
        <v>169.16900000000001</v>
      </c>
      <c r="N119" s="17">
        <f ca="1">MAX(ABS(I119),J119)</f>
        <v>169.16900000000001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0.90067880301484415</v>
      </c>
      <c r="U119" s="17">
        <f ca="1">MAX(P119:T119)</f>
        <v>0.90067880301484415</v>
      </c>
      <c r="V119" s="47">
        <v>9.42</v>
      </c>
      <c r="W119" s="8">
        <f>2*V119*$O$2/10</f>
        <v>737.21739130434787</v>
      </c>
      <c r="X119" s="4">
        <f>W119*(F79-2*F80)/200</f>
        <v>228.53739130434784</v>
      </c>
    </row>
    <row r="120" spans="1:27" x14ac:dyDescent="0.2">
      <c r="D120" s="1" t="s">
        <v>55</v>
      </c>
      <c r="E120" s="17">
        <f ca="1">E105</f>
        <v>46.806968749999996</v>
      </c>
      <c r="F120" s="18">
        <f t="shared" ca="1" si="43"/>
        <v>3.6018749999996658E-2</v>
      </c>
      <c r="G120" s="18">
        <f t="shared" ca="1" si="43"/>
        <v>57.473293750000003</v>
      </c>
      <c r="H120" s="4">
        <f t="shared" ca="1" si="43"/>
        <v>20.030490624999999</v>
      </c>
      <c r="I120" s="4">
        <f t="shared" ca="1" si="43"/>
        <v>37.478821875000001</v>
      </c>
      <c r="J120" s="4">
        <f>INDEX($O$327:$O$338,MATCH(A113,$L$327:$L$338,-1)+1,1)</f>
        <v>112.82700000000001</v>
      </c>
      <c r="K120" s="17">
        <f ca="1">MAX(ABS(F120),J120)</f>
        <v>112.82700000000001</v>
      </c>
      <c r="L120" s="17">
        <f ca="1">MAX(ABS(G120),J120)</f>
        <v>112.82700000000001</v>
      </c>
      <c r="M120" s="17">
        <f ca="1">MAX(ABS(H120),IF(J120="---",0,0.3*J120))</f>
        <v>33.848100000000002</v>
      </c>
      <c r="N120" s="17">
        <f ca="1">MAX(ABS(I120),IF(J120="---",0,0.3*J120))</f>
        <v>37.478821875000001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1.5756961755832701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0.15004486652009408</v>
      </c>
      <c r="U120" s="17">
        <f ca="1">MAX(P120:T120)</f>
        <v>1.5756961755832701</v>
      </c>
      <c r="V120" s="47">
        <v>10.3</v>
      </c>
      <c r="W120" s="8">
        <f>2*V120*$O$2/10</f>
        <v>806.08695652173924</v>
      </c>
      <c r="X120" s="4">
        <f>W120*(F78-2*F80)/200</f>
        <v>88.669565217391323</v>
      </c>
    </row>
    <row r="121" spans="1:27" x14ac:dyDescent="0.2">
      <c r="D121" s="1" t="s">
        <v>12</v>
      </c>
      <c r="E121" s="20">
        <f ca="1">E108</f>
        <v>-428.517</v>
      </c>
      <c r="F121" s="8">
        <f ca="1">O108</f>
        <v>-252.1524</v>
      </c>
      <c r="G121" s="8">
        <f ca="1">P108</f>
        <v>-331.11160000000001</v>
      </c>
      <c r="H121" s="8">
        <f ca="1">Q108</f>
        <v>-317.23689999999999</v>
      </c>
      <c r="I121" s="8">
        <f ca="1">R108</f>
        <v>-266.02710000000002</v>
      </c>
      <c r="K121" s="17">
        <f ca="1">F121</f>
        <v>-252.1524</v>
      </c>
      <c r="L121" s="17">
        <f ca="1">G121</f>
        <v>-331.11160000000001</v>
      </c>
      <c r="M121" s="17">
        <f ca="1">H121</f>
        <v>-317.23689999999999</v>
      </c>
      <c r="N121" s="17">
        <f ca="1">I121</f>
        <v>-266.02710000000002</v>
      </c>
    </row>
    <row r="122" spans="1:27" x14ac:dyDescent="0.2">
      <c r="D122" s="7" t="s">
        <v>76</v>
      </c>
      <c r="E122" s="4">
        <f ca="1">($Z79+$X119)*(1-ABS((0.48*$Z78+E121)/(0.48*$Z78+$W119))^(1+1/(1+$W119/$Z78)))</f>
        <v>359.57471489728198</v>
      </c>
      <c r="K122" s="4">
        <f ca="1">($Z79+$X119)*(1-ABS((0.48*$Z78+K121)/(0.48*$Z78+$W119))^(1+1/(1+$W119/$Z78)))</f>
        <v>319.15015119549491</v>
      </c>
      <c r="L122" s="4">
        <f ca="1">($Z79+$X119)*(1-ABS((0.48*$Z78+L121)/(0.48*$Z78+$W119))^(1+1/(1+$W119/$Z78)))</f>
        <v>337.8976920960921</v>
      </c>
      <c r="M122" s="4">
        <f ca="1">($Z79+$X119)*(1-ABS((0.48*$Z78+M121)/(0.48*$Z78+$W119))^(1+1/(1+$W119/$Z78)))</f>
        <v>334.67909896750382</v>
      </c>
      <c r="N122" s="4">
        <f ca="1">($Z79+$X119)*(1-ABS((0.48*$Z78+N121)/(0.48*$Z78+$W119))^(1+1/(1+$W119/$Z78)))</f>
        <v>322.51996319847905</v>
      </c>
    </row>
    <row r="123" spans="1:27" x14ac:dyDescent="0.2">
      <c r="D123" s="7" t="s">
        <v>77</v>
      </c>
      <c r="E123" s="4">
        <f ca="1">($Z80+$X120)*(1-ABS((0.48*$Z78+E121)/(0.48*$Z78+$W120))^(1+1/(1+$W120/$Z78)))</f>
        <v>149.25723436142104</v>
      </c>
      <c r="K123" s="4">
        <f ca="1">($Z80+$X120)*(1-ABS((0.48*$Z78+K121)/(0.48*$Z78+$W120))^(1+1/(1+$W120/$Z78)))</f>
        <v>133.58631869516896</v>
      </c>
      <c r="L123" s="4">
        <f ca="1">($Z80+$X120)*(1-ABS((0.48*$Z78+L121)/(0.48*$Z78+$W120))^(1+1/(1+$W120/$Z78)))</f>
        <v>140.8493680043928</v>
      </c>
      <c r="M123" s="4">
        <f ca="1">($Z80+$X120)*(1-ABS((0.48*$Z78+M121)/(0.48*$Z78+$W120))^(1+1/(1+$W120/$Z78)))</f>
        <v>139.60191072809485</v>
      </c>
      <c r="N123" s="4">
        <f ca="1">($Z80+$X120)*(1-ABS((0.48*$Z78+N121)/(0.48*$Z78+$W120))^(1+1/(1+$W120/$Z78)))</f>
        <v>134.89129339837601</v>
      </c>
    </row>
    <row r="124" spans="1:27" x14ac:dyDescent="0.2">
      <c r="A124" t="str">
        <f ca="1">IF(MAX(E124:N124)&gt;1,"non verificato","verificato")</f>
        <v>verificato</v>
      </c>
      <c r="D124" s="7" t="s">
        <v>78</v>
      </c>
      <c r="E124" s="3">
        <f ca="1">ABS(E119/E122)^1.5+ABS(E120/E123)^1.5</f>
        <v>0.17601258529766114</v>
      </c>
      <c r="K124" s="3">
        <f ca="1">ABS(K119/K122)^1.5+ABS(K120/K123)^1.5</f>
        <v>0.83961712917183517</v>
      </c>
      <c r="L124" s="3">
        <f ca="1">ABS(L119/L122)^1.5+ABS(L120/L123)^1.5</f>
        <v>0.77515559666174216</v>
      </c>
      <c r="M124" s="3">
        <f ca="1">ABS(M119/M122)^1.5+ABS(M120/M123)^1.5</f>
        <v>0.47875609971251526</v>
      </c>
      <c r="N124" s="3">
        <f ca="1">ABS(N119/N122)^1.5+ABS(N120/N123)^1.5</f>
        <v>0.52633446151561258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7</v>
      </c>
      <c r="D127" t="s">
        <v>22</v>
      </c>
      <c r="E127" s="1" t="s">
        <v>23</v>
      </c>
      <c r="F127" s="44">
        <v>30</v>
      </c>
      <c r="G127" t="s">
        <v>24</v>
      </c>
      <c r="H127" t="s">
        <v>25</v>
      </c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70</v>
      </c>
      <c r="G128" t="s">
        <v>24</v>
      </c>
      <c r="H128" t="s">
        <v>33</v>
      </c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249.9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t="s">
        <v>39</v>
      </c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107.1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4">INDEX(O$4:O$27,$W127,1)</f>
        <v>2.923</v>
      </c>
      <c r="F132" s="4">
        <f t="shared" ca="1" si="44"/>
        <v>1.8260000000000001</v>
      </c>
      <c r="G132" s="4">
        <f t="shared" ca="1" si="44"/>
        <v>3.5379999999999998</v>
      </c>
      <c r="H132" s="4">
        <f t="shared" ca="1" si="44"/>
        <v>184.709</v>
      </c>
      <c r="I132" s="4">
        <f t="shared" ca="1" si="44"/>
        <v>-13.199</v>
      </c>
      <c r="J132" s="4">
        <f t="shared" ca="1" si="44"/>
        <v>-30.169</v>
      </c>
    </row>
    <row r="133" spans="1:27" x14ac:dyDescent="0.2">
      <c r="D133" s="1" t="s">
        <v>55</v>
      </c>
      <c r="E133" s="4">
        <f t="shared" ref="E133:J133" ca="1" si="45">INDEX(E$4:E$27,$W127,1)</f>
        <v>-54.707999999999998</v>
      </c>
      <c r="F133" s="4">
        <f t="shared" ca="1" si="45"/>
        <v>-33.706000000000003</v>
      </c>
      <c r="G133" s="4">
        <f t="shared" ca="1" si="45"/>
        <v>50.747999999999998</v>
      </c>
      <c r="H133" s="4">
        <f t="shared" ca="1" si="45"/>
        <v>6.0000000000000001E-3</v>
      </c>
      <c r="I133" s="4">
        <f t="shared" ca="1" si="45"/>
        <v>8.3000000000000004E-2</v>
      </c>
      <c r="J133" s="4">
        <f t="shared" ca="1" si="45"/>
        <v>0.19</v>
      </c>
    </row>
    <row r="134" spans="1:27" x14ac:dyDescent="0.2">
      <c r="D134" s="1" t="s">
        <v>56</v>
      </c>
      <c r="E134" s="4">
        <f t="shared" ref="E134:J134" ca="1" si="46">INDEX(O$4:O$27,$W127+2,1)</f>
        <v>2.2519999999999998</v>
      </c>
      <c r="F134" s="4">
        <f t="shared" ca="1" si="46"/>
        <v>1.4350000000000001</v>
      </c>
      <c r="G134" s="4">
        <f t="shared" ca="1" si="46"/>
        <v>2.2869999999999999</v>
      </c>
      <c r="H134" s="4">
        <f t="shared" ca="1" si="46"/>
        <v>119.459</v>
      </c>
      <c r="I134" s="4">
        <f t="shared" ca="1" si="46"/>
        <v>-8.5090000000000003</v>
      </c>
      <c r="J134" s="4">
        <f t="shared" ca="1" si="46"/>
        <v>-19.449000000000002</v>
      </c>
    </row>
    <row r="135" spans="1:27" x14ac:dyDescent="0.2">
      <c r="D135" s="1" t="s">
        <v>57</v>
      </c>
      <c r="E135" s="4">
        <f t="shared" ref="E135:J135" ca="1" si="47">INDEX(E$4:E$27,$W127+2,1)</f>
        <v>-33.515999999999998</v>
      </c>
      <c r="F135" s="4">
        <f t="shared" ca="1" si="47"/>
        <v>-20.657</v>
      </c>
      <c r="G135" s="4">
        <f t="shared" ca="1" si="47"/>
        <v>32.646000000000001</v>
      </c>
      <c r="H135" s="4">
        <f t="shared" ca="1" si="47"/>
        <v>4.0000000000000001E-3</v>
      </c>
      <c r="I135" s="4">
        <f t="shared" ca="1" si="47"/>
        <v>5.3999999999999999E-2</v>
      </c>
      <c r="J135" s="4">
        <f t="shared" ca="1" si="47"/>
        <v>0.123</v>
      </c>
      <c r="M135" t="s">
        <v>58</v>
      </c>
    </row>
    <row r="136" spans="1:27" x14ac:dyDescent="0.2">
      <c r="D136" s="1" t="s">
        <v>12</v>
      </c>
      <c r="E136" s="4">
        <f t="shared" ref="E136:J136" ca="1" si="48">INDEX(Y$4:Y$27,$W127+3,1)</f>
        <v>-631.58400000000006</v>
      </c>
      <c r="F136" s="4">
        <f t="shared" ca="1" si="48"/>
        <v>-419.79399999999998</v>
      </c>
      <c r="G136" s="4">
        <f t="shared" ca="1" si="48"/>
        <v>68.405999999999992</v>
      </c>
      <c r="H136" s="4">
        <f t="shared" ca="1" si="48"/>
        <v>-30.007999999999999</v>
      </c>
      <c r="I136" s="4">
        <f t="shared" ca="1" si="48"/>
        <v>2.1859999999999999</v>
      </c>
      <c r="J136" s="4">
        <f t="shared" ca="1" si="48"/>
        <v>4.9969999999999999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49">INDEX(O$4:O$27,$W127+1,1)</f>
        <v>-4.2839999999999998</v>
      </c>
      <c r="F139" s="4">
        <f t="shared" ca="1" si="49"/>
        <v>-2.7650000000000001</v>
      </c>
      <c r="G139" s="4">
        <f t="shared" ca="1" si="49"/>
        <v>-3.7810000000000001</v>
      </c>
      <c r="H139" s="4">
        <f t="shared" ca="1" si="49"/>
        <v>-197.559</v>
      </c>
      <c r="I139" s="4">
        <f t="shared" ca="1" si="49"/>
        <v>14.03</v>
      </c>
      <c r="J139" s="4">
        <f t="shared" ca="1" si="49"/>
        <v>32.067999999999998</v>
      </c>
    </row>
    <row r="140" spans="1:27" x14ac:dyDescent="0.2">
      <c r="D140" s="1" t="s">
        <v>55</v>
      </c>
      <c r="E140" s="4">
        <f t="shared" ref="E140:J140" ca="1" si="50">INDEX(E$4:E$27,$W127+1,1)</f>
        <v>52.542000000000002</v>
      </c>
      <c r="F140" s="4">
        <f t="shared" ca="1" si="50"/>
        <v>32.396999999999998</v>
      </c>
      <c r="G140" s="4">
        <f t="shared" ca="1" si="50"/>
        <v>-53.72</v>
      </c>
      <c r="H140" s="4">
        <f t="shared" ca="1" si="50"/>
        <v>-6.0000000000000001E-3</v>
      </c>
      <c r="I140" s="4">
        <f t="shared" ca="1" si="50"/>
        <v>-8.8999999999999996E-2</v>
      </c>
      <c r="J140" s="4">
        <f t="shared" ca="1" si="50"/>
        <v>-0.20300000000000001</v>
      </c>
    </row>
    <row r="141" spans="1:27" x14ac:dyDescent="0.2">
      <c r="D141" s="1" t="s">
        <v>56</v>
      </c>
      <c r="E141" s="4">
        <f ca="1">E134</f>
        <v>2.2519999999999998</v>
      </c>
      <c r="F141" s="4">
        <f t="shared" ref="F141:J143" ca="1" si="51">F134</f>
        <v>1.4350000000000001</v>
      </c>
      <c r="G141" s="4">
        <f t="shared" ca="1" si="51"/>
        <v>2.2869999999999999</v>
      </c>
      <c r="H141" s="4">
        <f t="shared" ca="1" si="51"/>
        <v>119.459</v>
      </c>
      <c r="I141" s="4">
        <f t="shared" ca="1" si="51"/>
        <v>-8.5090000000000003</v>
      </c>
      <c r="J141" s="4">
        <f t="shared" ca="1" si="51"/>
        <v>-19.449000000000002</v>
      </c>
    </row>
    <row r="142" spans="1:27" x14ac:dyDescent="0.2">
      <c r="D142" s="1" t="s">
        <v>57</v>
      </c>
      <c r="E142" s="4">
        <f ca="1">E135</f>
        <v>-33.515999999999998</v>
      </c>
      <c r="F142" s="4">
        <f t="shared" ca="1" si="51"/>
        <v>-20.657</v>
      </c>
      <c r="G142" s="4">
        <f t="shared" ca="1" si="51"/>
        <v>32.646000000000001</v>
      </c>
      <c r="H142" s="4">
        <f t="shared" ca="1" si="51"/>
        <v>4.0000000000000001E-3</v>
      </c>
      <c r="I142" s="4">
        <f t="shared" ca="1" si="51"/>
        <v>5.3999999999999999E-2</v>
      </c>
      <c r="J142" s="4">
        <f t="shared" ca="1" si="51"/>
        <v>0.123</v>
      </c>
    </row>
    <row r="143" spans="1:27" x14ac:dyDescent="0.2">
      <c r="D143" s="1" t="s">
        <v>12</v>
      </c>
      <c r="E143" s="4">
        <f ca="1">E136</f>
        <v>-631.58400000000006</v>
      </c>
      <c r="F143" s="4">
        <f t="shared" ca="1" si="51"/>
        <v>-419.79399999999998</v>
      </c>
      <c r="G143" s="4">
        <f t="shared" ca="1" si="51"/>
        <v>68.405999999999992</v>
      </c>
      <c r="H143" s="4">
        <f t="shared" ca="1" si="51"/>
        <v>-30.007999999999999</v>
      </c>
      <c r="I143" s="4">
        <f t="shared" ca="1" si="51"/>
        <v>2.1859999999999999</v>
      </c>
      <c r="J143" s="4">
        <f t="shared" ca="1" si="51"/>
        <v>4.9969999999999999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2">E132-(E132-E139)/$M129*$M127</f>
        <v>2.2473437500000002</v>
      </c>
      <c r="F146" s="14">
        <f t="shared" ca="1" si="52"/>
        <v>1.3955937500000002</v>
      </c>
      <c r="G146" s="14">
        <f t="shared" ca="1" si="52"/>
        <v>2.8518437499999996</v>
      </c>
      <c r="H146" s="14">
        <f t="shared" ca="1" si="52"/>
        <v>148.871375</v>
      </c>
      <c r="I146" s="14">
        <f t="shared" ca="1" si="52"/>
        <v>-10.646281249999999</v>
      </c>
      <c r="J146" s="14">
        <f t="shared" ca="1" si="52"/>
        <v>-24.33428125</v>
      </c>
      <c r="K146" s="14">
        <f ca="1">(ABS(G146)+ABS(I146))*SIGN(G146)</f>
        <v>13.498124999999998</v>
      </c>
      <c r="L146" s="14">
        <f ca="1">(ABS(H146)+ABS(J146))*SIGN(H146)</f>
        <v>173.20565625</v>
      </c>
      <c r="M146" s="14">
        <f ca="1">(ABS(K146)+0.3*ABS(L146))*SIGN(K146)</f>
        <v>65.459821875000003</v>
      </c>
      <c r="N146" s="14">
        <f ca="1">(ABS(L146)+0.3*ABS(K146))*SIGN(L146)</f>
        <v>177.25509375000001</v>
      </c>
      <c r="O146" s="14">
        <f ca="1">F146+M146</f>
        <v>66.855415625000006</v>
      </c>
      <c r="P146" s="14">
        <f ca="1">F146-M146</f>
        <v>-64.064228125</v>
      </c>
      <c r="Q146" s="14">
        <f ca="1">F146+N146</f>
        <v>178.6506875</v>
      </c>
      <c r="R146" s="14">
        <f ca="1">F146-N146</f>
        <v>-175.85950000000003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3">E133-(E133-E140)/$M129*$M127</f>
        <v>-44.653312499999998</v>
      </c>
      <c r="F147" s="14">
        <f t="shared" ca="1" si="53"/>
        <v>-27.508843750000004</v>
      </c>
      <c r="G147" s="14">
        <f t="shared" ca="1" si="53"/>
        <v>40.954124999999998</v>
      </c>
      <c r="H147" s="14">
        <f t="shared" ca="1" si="53"/>
        <v>4.875E-3</v>
      </c>
      <c r="I147" s="14">
        <f t="shared" ca="1" si="53"/>
        <v>6.6875000000000004E-2</v>
      </c>
      <c r="J147" s="14">
        <f t="shared" ca="1" si="53"/>
        <v>0.15315624999999999</v>
      </c>
      <c r="K147" s="14">
        <f t="shared" ref="K147:L150" ca="1" si="54">(ABS(G147)+ABS(I147))*SIGN(G147)</f>
        <v>41.021000000000001</v>
      </c>
      <c r="L147" s="14">
        <f t="shared" ca="1" si="54"/>
        <v>0.15803124999999998</v>
      </c>
      <c r="M147" s="14">
        <f ca="1">(ABS(K147)+0.3*ABS(L147))*SIGN(K147)</f>
        <v>41.068409375000002</v>
      </c>
      <c r="N147" s="14">
        <f ca="1">(ABS(L147)+0.3*ABS(K147))*SIGN(L147)</f>
        <v>12.464331250000001</v>
      </c>
      <c r="O147" s="14">
        <f ca="1">F147+M147</f>
        <v>13.559565624999998</v>
      </c>
      <c r="P147" s="14">
        <f ca="1">F147-M147</f>
        <v>-68.577253124999999</v>
      </c>
      <c r="Q147" s="14">
        <f ca="1">F147+N147</f>
        <v>-15.044512500000003</v>
      </c>
      <c r="R147" s="14">
        <f ca="1">F147-N147</f>
        <v>-39.973175000000005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50" ca="1" si="55">E134</f>
        <v>2.2519999999999998</v>
      </c>
      <c r="F148" s="14">
        <f t="shared" ca="1" si="55"/>
        <v>1.4350000000000001</v>
      </c>
      <c r="G148" s="14">
        <f t="shared" ca="1" si="55"/>
        <v>2.2869999999999999</v>
      </c>
      <c r="H148" s="14">
        <f t="shared" ca="1" si="55"/>
        <v>119.459</v>
      </c>
      <c r="I148" s="14">
        <f t="shared" ca="1" si="55"/>
        <v>-8.5090000000000003</v>
      </c>
      <c r="J148" s="14">
        <f t="shared" ca="1" si="55"/>
        <v>-19.449000000000002</v>
      </c>
      <c r="K148" s="14">
        <f t="shared" ca="1" si="54"/>
        <v>10.795999999999999</v>
      </c>
      <c r="L148" s="14">
        <f t="shared" ca="1" si="54"/>
        <v>138.90800000000002</v>
      </c>
      <c r="M148" s="14">
        <f ca="1">(ABS(K148)+0.3*ABS(L148))*SIGN(K148)</f>
        <v>52.468400000000003</v>
      </c>
      <c r="N148" s="14">
        <f ca="1">(ABS(L148)+0.3*ABS(K148))*SIGN(L148)</f>
        <v>142.14680000000001</v>
      </c>
      <c r="O148" s="14">
        <f ca="1">F148+M148</f>
        <v>53.903400000000005</v>
      </c>
      <c r="P148" s="14">
        <f ca="1">F148-M148</f>
        <v>-51.0334</v>
      </c>
      <c r="Q148" s="14">
        <f ca="1">F148+N148</f>
        <v>143.58180000000002</v>
      </c>
      <c r="R148" s="14">
        <f ca="1">F148-N148</f>
        <v>-140.71180000000001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ca="1" si="55"/>
        <v>-33.515999999999998</v>
      </c>
      <c r="F149" s="14">
        <f t="shared" ca="1" si="55"/>
        <v>-20.657</v>
      </c>
      <c r="G149" s="14">
        <f t="shared" ca="1" si="55"/>
        <v>32.646000000000001</v>
      </c>
      <c r="H149" s="14">
        <f t="shared" ca="1" si="55"/>
        <v>4.0000000000000001E-3</v>
      </c>
      <c r="I149" s="14">
        <f t="shared" ca="1" si="55"/>
        <v>5.3999999999999999E-2</v>
      </c>
      <c r="J149" s="14">
        <f t="shared" ca="1" si="55"/>
        <v>0.123</v>
      </c>
      <c r="K149" s="14">
        <f t="shared" ca="1" si="54"/>
        <v>32.700000000000003</v>
      </c>
      <c r="L149" s="14">
        <f t="shared" ca="1" si="54"/>
        <v>0.127</v>
      </c>
      <c r="M149" s="14">
        <f ca="1">(ABS(K149)+0.3*ABS(L149))*SIGN(K149)</f>
        <v>32.738100000000003</v>
      </c>
      <c r="N149" s="14">
        <f ca="1">(ABS(L149)+0.3*ABS(K149))*SIGN(L149)</f>
        <v>9.9370000000000012</v>
      </c>
      <c r="O149" s="14">
        <f ca="1">F149+M149</f>
        <v>12.081100000000003</v>
      </c>
      <c r="P149" s="14">
        <f ca="1">F149-M149</f>
        <v>-53.395099999999999</v>
      </c>
      <c r="Q149" s="14">
        <f ca="1">F149+N149</f>
        <v>-10.719999999999999</v>
      </c>
      <c r="R149" s="14">
        <f ca="1">F149-N149</f>
        <v>-30.594000000000001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-667.07400000000007</v>
      </c>
      <c r="F150" s="14">
        <f ca="1">F136+L136</f>
        <v>-447.09399999999999</v>
      </c>
      <c r="G150" s="14">
        <f t="shared" ca="1" si="55"/>
        <v>68.405999999999992</v>
      </c>
      <c r="H150" s="14">
        <f t="shared" ca="1" si="55"/>
        <v>-30.007999999999999</v>
      </c>
      <c r="I150" s="14">
        <f t="shared" ca="1" si="55"/>
        <v>2.1859999999999999</v>
      </c>
      <c r="J150" s="14">
        <f t="shared" ca="1" si="55"/>
        <v>4.9969999999999999</v>
      </c>
      <c r="K150" s="14">
        <f t="shared" ca="1" si="54"/>
        <v>70.591999999999985</v>
      </c>
      <c r="L150" s="14">
        <f t="shared" ca="1" si="54"/>
        <v>-35.004999999999995</v>
      </c>
      <c r="M150" s="14">
        <f ca="1">(ABS(K150)+0.3*ABS(L150))*SIGN(K150)</f>
        <v>81.093499999999977</v>
      </c>
      <c r="N150" s="14">
        <f ca="1">(ABS(L150)+0.3*ABS(K150))*SIGN(L150)</f>
        <v>-56.182599999999994</v>
      </c>
      <c r="O150" s="14">
        <f ca="1">F150+M150</f>
        <v>-366.00049999999999</v>
      </c>
      <c r="P150" s="14">
        <f ca="1">F150-M150</f>
        <v>-528.1875</v>
      </c>
      <c r="Q150" s="14">
        <f ca="1">F150+N150</f>
        <v>-503.27659999999997</v>
      </c>
      <c r="R150" s="14">
        <f ca="1">F150-N150</f>
        <v>-390.91140000000001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6">E139+(E132-E139)/$M129*$M128</f>
        <v>-3.60834375</v>
      </c>
      <c r="F153" s="14">
        <f t="shared" ca="1" si="56"/>
        <v>-2.3345937500000002</v>
      </c>
      <c r="G153" s="14">
        <f t="shared" ca="1" si="56"/>
        <v>-3.0948437499999999</v>
      </c>
      <c r="H153" s="14">
        <f t="shared" ca="1" si="56"/>
        <v>-161.72137499999999</v>
      </c>
      <c r="I153" s="14">
        <f t="shared" ca="1" si="56"/>
        <v>11.477281249999999</v>
      </c>
      <c r="J153" s="14">
        <f t="shared" ca="1" si="56"/>
        <v>26.233281249999997</v>
      </c>
      <c r="K153" s="14">
        <f ca="1">(ABS(G153)+ABS(I153))*SIGN(G153)</f>
        <v>-14.572125</v>
      </c>
      <c r="L153" s="14">
        <f ca="1">(ABS(H153)+ABS(J153))*SIGN(H153)</f>
        <v>-187.95465625</v>
      </c>
      <c r="M153" s="14">
        <f ca="1">(ABS(K153)+0.3*ABS(L153))*SIGN(K153)</f>
        <v>-70.958521875000002</v>
      </c>
      <c r="N153" s="14">
        <f ca="1">(ABS(L153)+0.3*ABS(K153))*SIGN(L153)</f>
        <v>-192.32629374999999</v>
      </c>
      <c r="O153" s="14">
        <f ca="1">F153+M153</f>
        <v>-73.293115624999999</v>
      </c>
      <c r="P153" s="14">
        <f ca="1">F153-M153</f>
        <v>68.623928125000006</v>
      </c>
      <c r="Q153" s="14">
        <f ca="1">F153+N153</f>
        <v>-194.6608875</v>
      </c>
      <c r="R153" s="14">
        <f ca="1">F153-N153</f>
        <v>189.99169999999998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57">E140+(E133-E140)/$M129*$M128</f>
        <v>42.487312500000002</v>
      </c>
      <c r="F154" s="14">
        <f t="shared" ca="1" si="57"/>
        <v>26.199843749999999</v>
      </c>
      <c r="G154" s="14">
        <f t="shared" ca="1" si="57"/>
        <v>-43.926124999999999</v>
      </c>
      <c r="H154" s="14">
        <f t="shared" ca="1" si="57"/>
        <v>-4.875E-3</v>
      </c>
      <c r="I154" s="14">
        <f t="shared" ca="1" si="57"/>
        <v>-7.2874999999999995E-2</v>
      </c>
      <c r="J154" s="14">
        <f t="shared" ca="1" si="57"/>
        <v>-0.16615625000000001</v>
      </c>
      <c r="K154" s="14">
        <f t="shared" ref="K154:L157" ca="1" si="58">(ABS(G154)+ABS(I154))*SIGN(G154)</f>
        <v>-43.999000000000002</v>
      </c>
      <c r="L154" s="14">
        <f t="shared" ca="1" si="58"/>
        <v>-0.17103125</v>
      </c>
      <c r="M154" s="14">
        <f ca="1">(ABS(K154)+0.3*ABS(L154))*SIGN(K154)</f>
        <v>-44.050309375000005</v>
      </c>
      <c r="N154" s="14">
        <f ca="1">(ABS(L154)+0.3*ABS(K154))*SIGN(L154)</f>
        <v>-13.37073125</v>
      </c>
      <c r="O154" s="14">
        <f ca="1">F154+M154</f>
        <v>-17.850465625000005</v>
      </c>
      <c r="P154" s="14">
        <f ca="1">F154-M154</f>
        <v>70.250153124999997</v>
      </c>
      <c r="Q154" s="14">
        <f ca="1">F154+N154</f>
        <v>12.829112499999999</v>
      </c>
      <c r="R154" s="14">
        <f ca="1">F154-N154</f>
        <v>39.570574999999998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ca="1">E148</f>
        <v>2.2519999999999998</v>
      </c>
      <c r="F155" s="14">
        <f t="shared" ref="F155:J156" ca="1" si="59">F148</f>
        <v>1.4350000000000001</v>
      </c>
      <c r="G155" s="14">
        <f t="shared" ca="1" si="59"/>
        <v>2.2869999999999999</v>
      </c>
      <c r="H155" s="14">
        <f t="shared" ca="1" si="59"/>
        <v>119.459</v>
      </c>
      <c r="I155" s="14">
        <f t="shared" ca="1" si="59"/>
        <v>-8.5090000000000003</v>
      </c>
      <c r="J155" s="14">
        <f t="shared" ca="1" si="59"/>
        <v>-19.449000000000002</v>
      </c>
      <c r="K155" s="14">
        <f t="shared" ca="1" si="58"/>
        <v>10.795999999999999</v>
      </c>
      <c r="L155" s="14">
        <f t="shared" ca="1" si="58"/>
        <v>138.90800000000002</v>
      </c>
      <c r="M155" s="14">
        <f ca="1">(ABS(K155)+0.3*ABS(L155))*SIGN(K155)</f>
        <v>52.468400000000003</v>
      </c>
      <c r="N155" s="14">
        <f ca="1">(ABS(L155)+0.3*ABS(K155))*SIGN(L155)</f>
        <v>142.14680000000001</v>
      </c>
      <c r="O155" s="14">
        <f ca="1">F155+M155</f>
        <v>53.903400000000005</v>
      </c>
      <c r="P155" s="14">
        <f ca="1">F155-M155</f>
        <v>-51.0334</v>
      </c>
      <c r="Q155" s="14">
        <f ca="1">F155+N155</f>
        <v>143.58180000000002</v>
      </c>
      <c r="R155" s="14">
        <f ca="1">F155-N155</f>
        <v>-140.71180000000001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ca="1">E149</f>
        <v>-33.515999999999998</v>
      </c>
      <c r="F156" s="14">
        <f t="shared" ca="1" si="59"/>
        <v>-20.657</v>
      </c>
      <c r="G156" s="14">
        <f t="shared" ca="1" si="59"/>
        <v>32.646000000000001</v>
      </c>
      <c r="H156" s="14">
        <f t="shared" ca="1" si="59"/>
        <v>4.0000000000000001E-3</v>
      </c>
      <c r="I156" s="14">
        <f t="shared" ca="1" si="59"/>
        <v>5.3999999999999999E-2</v>
      </c>
      <c r="J156" s="14">
        <f t="shared" ca="1" si="59"/>
        <v>0.123</v>
      </c>
      <c r="K156" s="14">
        <f t="shared" ca="1" si="58"/>
        <v>32.700000000000003</v>
      </c>
      <c r="L156" s="14">
        <f t="shared" ca="1" si="58"/>
        <v>0.127</v>
      </c>
      <c r="M156" s="14">
        <f ca="1">(ABS(K156)+0.3*ABS(L156))*SIGN(K156)</f>
        <v>32.738100000000003</v>
      </c>
      <c r="N156" s="14">
        <f ca="1">(ABS(L156)+0.3*ABS(K156))*SIGN(L156)</f>
        <v>9.9370000000000012</v>
      </c>
      <c r="O156" s="14">
        <f ca="1">F156+M156</f>
        <v>12.081100000000003</v>
      </c>
      <c r="P156" s="14">
        <f ca="1">F156-M156</f>
        <v>-53.395099999999999</v>
      </c>
      <c r="Q156" s="14">
        <f ca="1">F156+N156</f>
        <v>-10.719999999999999</v>
      </c>
      <c r="R156" s="14">
        <f ca="1">F156-N156</f>
        <v>-30.594000000000001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-684.81900000000007</v>
      </c>
      <c r="F157" s="14">
        <f ca="1">F143+L143</f>
        <v>-460.74399999999997</v>
      </c>
      <c r="G157" s="14">
        <f ca="1">G143</f>
        <v>68.405999999999992</v>
      </c>
      <c r="H157" s="14">
        <f ca="1">H143</f>
        <v>-30.007999999999999</v>
      </c>
      <c r="I157" s="14">
        <f ca="1">I143</f>
        <v>2.1859999999999999</v>
      </c>
      <c r="J157" s="14">
        <f ca="1">J143</f>
        <v>4.9969999999999999</v>
      </c>
      <c r="K157" s="14">
        <f t="shared" ca="1" si="58"/>
        <v>70.591999999999985</v>
      </c>
      <c r="L157" s="14">
        <f t="shared" ca="1" si="58"/>
        <v>-35.004999999999995</v>
      </c>
      <c r="M157" s="14">
        <f ca="1">(ABS(K157)+0.3*ABS(L157))*SIGN(K157)</f>
        <v>81.093499999999977</v>
      </c>
      <c r="N157" s="14">
        <f ca="1">(ABS(L157)+0.3*ABS(K157))*SIGN(L157)</f>
        <v>-56.182599999999994</v>
      </c>
      <c r="O157" s="14">
        <f ca="1">F157+M157</f>
        <v>-379.65049999999997</v>
      </c>
      <c r="P157" s="14">
        <f ca="1">F157-M157</f>
        <v>-541.83749999999998</v>
      </c>
      <c r="Q157" s="14">
        <f ca="1">F157+N157</f>
        <v>-516.92660000000001</v>
      </c>
      <c r="R157" s="14">
        <f ca="1">F157-N157</f>
        <v>-404.56139999999999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7</v>
      </c>
      <c r="D160" s="1" t="s">
        <v>54</v>
      </c>
      <c r="E160" s="17">
        <f ca="1">E146</f>
        <v>2.2473437500000002</v>
      </c>
      <c r="F160" s="4">
        <f t="shared" ref="F160:I161" ca="1" si="60">O146</f>
        <v>66.855415625000006</v>
      </c>
      <c r="G160" s="4">
        <f t="shared" ca="1" si="60"/>
        <v>-64.064228125</v>
      </c>
      <c r="H160" s="18">
        <f t="shared" ca="1" si="60"/>
        <v>178.6506875</v>
      </c>
      <c r="I160" s="18">
        <f t="shared" ca="1" si="60"/>
        <v>-175.85950000000003</v>
      </c>
      <c r="J160" s="4">
        <f>INDEX($N$327:$N$338,MATCH(A162,$L$327:$L$338,-1),1)</f>
        <v>138.41099999999997</v>
      </c>
      <c r="K160" s="17">
        <f ca="1">MAX(ABS(F160),IF(J160="---",0,0.3*J160))</f>
        <v>66.855415625000006</v>
      </c>
      <c r="L160" s="17">
        <f ca="1">MAX(ABS(G160),IF(J160="---",0,0.3*J160))</f>
        <v>64.064228125</v>
      </c>
      <c r="M160" s="17">
        <f ca="1">MAX(ABS(H160),J160)</f>
        <v>178.6506875</v>
      </c>
      <c r="N160" s="17">
        <f ca="1">MAX(ABS(I160),J160)</f>
        <v>175.85950000000003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</v>
      </c>
      <c r="R160" s="19">
        <f ca="1">MAX(L160-$Z128*(1-((0.48*$Z127+L162)/(0.48*$Z127))^2),0)/(($F128-2*$F129)*$O$2)*1000</f>
        <v>0</v>
      </c>
      <c r="S160" s="19">
        <f ca="1">MAX(M160-$Z128*(1-((0.48*$Z127+M162)/(0.48*$Z127))^2),0)/(($F128-2*$F129)*$O$2)*1000</f>
        <v>1.3826376721119462</v>
      </c>
      <c r="T160" s="19">
        <f ca="1">MAX(N160-$Z128*(1-((0.48*$Z127+N162)/(0.48*$Z127))^2),0)/(($F128-2*$F129)*$O$2)*1000</f>
        <v>2.3810950650408249</v>
      </c>
      <c r="U160" s="17">
        <f ca="1">MAX(P160:T160)</f>
        <v>2.3810950650408249</v>
      </c>
      <c r="V160" s="47">
        <v>9.42</v>
      </c>
      <c r="W160" s="8">
        <f>2*V160*$O$2/10</f>
        <v>737.21739130434787</v>
      </c>
      <c r="X160" s="4">
        <f>W160*(F128-2*F129)/200</f>
        <v>228.53739130434784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-44.653312499999998</v>
      </c>
      <c r="F161" s="18">
        <f t="shared" ca="1" si="60"/>
        <v>13.559565624999998</v>
      </c>
      <c r="G161" s="18">
        <f t="shared" ca="1" si="60"/>
        <v>-68.577253124999999</v>
      </c>
      <c r="H161" s="4">
        <f t="shared" ca="1" si="60"/>
        <v>-15.044512500000003</v>
      </c>
      <c r="I161" s="4">
        <f t="shared" ca="1" si="60"/>
        <v>-39.973175000000005</v>
      </c>
      <c r="J161" s="4">
        <f>INDEX($O$327:$O$338,MATCH(A162,$L$327:$L$338,-1),1)</f>
        <v>92.313000000000002</v>
      </c>
      <c r="K161" s="17">
        <f ca="1">MAX(ABS(F161),J161)</f>
        <v>92.313000000000002</v>
      </c>
      <c r="L161" s="17">
        <f ca="1">MAX(ABS(G161),J161)</f>
        <v>92.313000000000002</v>
      </c>
      <c r="M161" s="17">
        <f ca="1">MAX(ABS(H161),IF(J161="---",0,0.3*J161))</f>
        <v>27.693899999999999</v>
      </c>
      <c r="N161" s="17">
        <f ca="1">MAX(ABS(I161),IF(J161="---",0,0.3*J161))</f>
        <v>39.973175000000005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5.1632036048525549</v>
      </c>
      <c r="R161" s="19">
        <f ca="1">MAX(L161-$Z129*(1-((0.48*$Z127+L162)/(0.48*$Z127))^2),0)/(($F127-2*$F129)*$O$2)*1000</f>
        <v>3.2220087610861121</v>
      </c>
      <c r="S161" s="19">
        <f ca="1">MAX(M161-$Z129*(1-((0.48*$Z127+M162)/(0.48*$Z127))^2),0)/(($F127-2*$F129)*$O$2)*1000</f>
        <v>0</v>
      </c>
      <c r="T161" s="19">
        <f ca="1">MAX(N161-$Z129*(1-((0.48*$Z127+N162)/(0.48*$Z127))^2),0)/(($F127-2*$F129)*$O$2)*1000</f>
        <v>0</v>
      </c>
      <c r="U161" s="17">
        <f ca="1">MAX(P161:T161)</f>
        <v>5.1632036048525549</v>
      </c>
      <c r="V161" s="47">
        <v>10.3</v>
      </c>
      <c r="W161" s="8">
        <f>2*V161*$O$2/10</f>
        <v>806.08695652173924</v>
      </c>
      <c r="X161" s="4">
        <f>W161*(F127-2*F129)/200</f>
        <v>88.669565217391323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-667.07400000000007</v>
      </c>
      <c r="F162" s="8">
        <f ca="1">O150</f>
        <v>-366.00049999999999</v>
      </c>
      <c r="G162" s="8">
        <f ca="1">P150</f>
        <v>-528.1875</v>
      </c>
      <c r="H162" s="8">
        <f ca="1">Q150</f>
        <v>-503.27659999999997</v>
      </c>
      <c r="I162" s="8">
        <f ca="1">R150</f>
        <v>-390.91140000000001</v>
      </c>
      <c r="K162" s="17">
        <f ca="1">F162</f>
        <v>-366.00049999999999</v>
      </c>
      <c r="L162" s="17">
        <f ca="1">G162</f>
        <v>-528.1875</v>
      </c>
      <c r="M162" s="17">
        <f ca="1">H162</f>
        <v>-503.27659999999997</v>
      </c>
      <c r="N162" s="17">
        <f ca="1">I162</f>
        <v>-390.91140000000001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405.70976792472914</v>
      </c>
      <c r="K163" s="4">
        <f ca="1">($Z128+$X160)*(1-ABS((0.48*$Z127+K162)/(0.48*$Z127+$W160))^(1+1/(1+$W160/$Z127)))</f>
        <v>345.84743723050508</v>
      </c>
      <c r="L163" s="4">
        <f ca="1">($Z128+$X160)*(1-ABS((0.48*$Z127+L162)/(0.48*$Z127+$W160))^(1+1/(1+$W160/$Z127)))</f>
        <v>380.06818335183499</v>
      </c>
      <c r="M163" s="4">
        <f ca="1">($Z128+$X160)*(1-ABS((0.48*$Z127+M162)/(0.48*$Z127+$W160))^(1+1/(1+$W160/$Z127)))</f>
        <v>375.10807474940799</v>
      </c>
      <c r="N163" s="4">
        <f ca="1">($Z128+$X160)*(1-ABS((0.48*$Z127+N162)/(0.48*$Z127+$W160))^(1+1/(1+$W160/$Z127)))</f>
        <v>351.3972715502843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167.19689929375122</v>
      </c>
      <c r="K164" s="4">
        <f ca="1">($Z129+$X161)*(1-ABS((0.48*$Z127+K162)/(0.48*$Z127+$W161))^(1+1/(1+$W161/$Z127)))</f>
        <v>143.93152151772492</v>
      </c>
      <c r="L164" s="4">
        <f ca="1">($Z129+$X161)*(1-ABS((0.48*$Z127+L162)/(0.48*$Z127+$W161))^(1+1/(1+$W161/$Z127)))</f>
        <v>157.2174919285614</v>
      </c>
      <c r="M164" s="4">
        <f ca="1">($Z129+$X161)*(1-ABS((0.48*$Z127+M162)/(0.48*$Z127+$W161))^(1+1/(1+$W161/$Z127)))</f>
        <v>155.28970509949588</v>
      </c>
      <c r="N164" s="4">
        <f ca="1">($Z129+$X161)*(1-ABS((0.48*$Z127+N162)/(0.48*$Z127+$W161))^(1+1/(1+$W161/$Z127)))</f>
        <v>146.08410115977125</v>
      </c>
    </row>
    <row r="165" spans="1:27" x14ac:dyDescent="0.2">
      <c r="A165" t="str">
        <f ca="1">IF(MAX(E165:N165)&gt;1,"non verificato","verificato")</f>
        <v>verificato</v>
      </c>
      <c r="D165" s="1" t="s">
        <v>78</v>
      </c>
      <c r="E165" s="3">
        <f ca="1">ABS(E160/E163)^1.5+ABS(E161/E164)^1.5</f>
        <v>0.1384310523733939</v>
      </c>
      <c r="K165" s="3">
        <f ca="1">ABS(K160/K163)^1.5+ABS(K161/K164)^1.5</f>
        <v>0.59863387478508168</v>
      </c>
      <c r="L165" s="3">
        <f ca="1">ABS(L160/L163)^1.5+ABS(L161/L164)^1.5</f>
        <v>0.51913196836986619</v>
      </c>
      <c r="M165" s="3">
        <f ca="1">ABS(M160/M163)^1.5+ABS(M161/M164)^1.5</f>
        <v>0.40399100231974738</v>
      </c>
      <c r="N165" s="3">
        <f ca="1">ABS(N160/N163)^1.5+ABS(N161/N164)^1.5</f>
        <v>0.49717494402138629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-3.60834375</v>
      </c>
      <c r="F168" s="4">
        <f t="shared" ref="F168:I169" ca="1" si="61">O153</f>
        <v>-73.293115624999999</v>
      </c>
      <c r="G168" s="4">
        <f t="shared" ca="1" si="61"/>
        <v>68.623928125000006</v>
      </c>
      <c r="H168" s="18">
        <f t="shared" ca="1" si="61"/>
        <v>-194.6608875</v>
      </c>
      <c r="I168" s="18">
        <f t="shared" ca="1" si="61"/>
        <v>189.99169999999998</v>
      </c>
      <c r="J168" s="4">
        <f>INDEX($N$327:$N$338,MATCH(A162,$L$327:$L$338,-1)+1,1)</f>
        <v>203.11200000000002</v>
      </c>
      <c r="K168" s="17">
        <f ca="1">MAX(ABS(F168),IF(J168="---",0,0.3*J168))</f>
        <v>73.293115624999999</v>
      </c>
      <c r="L168" s="17">
        <f ca="1">MAX(ABS(G168),IF(J168="---",0,0.3*J168))</f>
        <v>68.623928125000006</v>
      </c>
      <c r="M168" s="17">
        <f ca="1">MAX(ABS(H168),J168)</f>
        <v>203.11200000000002</v>
      </c>
      <c r="N168" s="17">
        <f ca="1">MAX(ABS(I168),J168)</f>
        <v>203.11200000000002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2.8215311422335279</v>
      </c>
      <c r="U168" s="17">
        <f ca="1">MAX(P168:T168)</f>
        <v>2.8215311422335279</v>
      </c>
      <c r="V168" s="47">
        <v>9.42</v>
      </c>
      <c r="W168" s="8">
        <f>2*V168*$O$2/10</f>
        <v>737.21739130434787</v>
      </c>
      <c r="X168" s="4">
        <f>W168*(F128-2*F129)/200</f>
        <v>228.53739130434784</v>
      </c>
    </row>
    <row r="169" spans="1:27" x14ac:dyDescent="0.2">
      <c r="D169" s="1" t="s">
        <v>55</v>
      </c>
      <c r="E169" s="17">
        <f ca="1">E154</f>
        <v>42.487312500000002</v>
      </c>
      <c r="F169" s="18">
        <f t="shared" ca="1" si="61"/>
        <v>-17.850465625000005</v>
      </c>
      <c r="G169" s="18">
        <f t="shared" ca="1" si="61"/>
        <v>70.250153124999997</v>
      </c>
      <c r="H169" s="4">
        <f t="shared" ca="1" si="61"/>
        <v>12.829112499999999</v>
      </c>
      <c r="I169" s="4">
        <f t="shared" ca="1" si="61"/>
        <v>39.570574999999998</v>
      </c>
      <c r="J169" s="4">
        <f>INDEX($O$327:$O$338,MATCH(A162,$L$327:$L$338,-1)+1,1)</f>
        <v>135.33520000000001</v>
      </c>
      <c r="K169" s="17">
        <f ca="1">MAX(ABS(F169),J169)</f>
        <v>135.33520000000001</v>
      </c>
      <c r="L169" s="17">
        <f ca="1">MAX(ABS(G169),J169)</f>
        <v>135.33520000000001</v>
      </c>
      <c r="M169" s="17">
        <f ca="1">MAX(ABS(H169),IF(J169="---",0,0.3*J169))</f>
        <v>40.600560000000002</v>
      </c>
      <c r="N169" s="17">
        <f ca="1">MAX(ABS(I169),IF(J169="---",0,0.3*J169))</f>
        <v>40.600560000000002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0.51042104708952785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0.51042104708952785</v>
      </c>
      <c r="V169" s="47">
        <v>10.3</v>
      </c>
      <c r="W169" s="8">
        <f>2*V169*$O$2/10</f>
        <v>806.08695652173924</v>
      </c>
      <c r="X169" s="4">
        <f>W169*(F127-2*F129)/200</f>
        <v>88.669565217391323</v>
      </c>
    </row>
    <row r="170" spans="1:27" x14ac:dyDescent="0.2">
      <c r="D170" s="1" t="s">
        <v>12</v>
      </c>
      <c r="E170" s="20">
        <f ca="1">E157</f>
        <v>-684.81900000000007</v>
      </c>
      <c r="F170" s="8">
        <f ca="1">O157</f>
        <v>-379.65049999999997</v>
      </c>
      <c r="G170" s="8">
        <f ca="1">P157</f>
        <v>-541.83749999999998</v>
      </c>
      <c r="H170" s="8">
        <f ca="1">Q157</f>
        <v>-516.92660000000001</v>
      </c>
      <c r="I170" s="8">
        <f ca="1">R157</f>
        <v>-404.56139999999999</v>
      </c>
      <c r="K170" s="17">
        <f ca="1">F170</f>
        <v>-379.65049999999997</v>
      </c>
      <c r="L170" s="17">
        <f ca="1">G170</f>
        <v>-541.83749999999998</v>
      </c>
      <c r="M170" s="17">
        <f ca="1">H170</f>
        <v>-516.92660000000001</v>
      </c>
      <c r="N170" s="17">
        <f ca="1">I170</f>
        <v>-404.56139999999999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408.73641158397692</v>
      </c>
      <c r="K171" s="4">
        <f ca="1">($Z128+$X168)*(1-ABS((0.48*$Z127+K170)/(0.48*$Z127+$W168))^(1+1/(1+$W168/$Z127)))</f>
        <v>348.90156045874562</v>
      </c>
      <c r="L171" s="4">
        <f ca="1">($Z128+$X168)*(1-ABS((0.48*$Z127+L170)/(0.48*$Z127+$W168))^(1+1/(1+$W168/$Z127)))</f>
        <v>382.73996647805768</v>
      </c>
      <c r="M171" s="4">
        <f ca="1">($Z128+$X168)*(1-ABS((0.48*$Z127+M170)/(0.48*$Z127+$W168))^(1+1/(1+$W168/$Z127)))</f>
        <v>377.83942533120853</v>
      </c>
      <c r="N171" s="4">
        <f ca="1">($Z128+$X168)*(1-ABS((0.48*$Z127+N170)/(0.48*$Z127+$W168))^(1+1/(1+$W168/$Z127)))</f>
        <v>354.39347417603398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168.37655005138771</v>
      </c>
      <c r="K172" s="4">
        <f ca="1">($Z129+$X169)*(1-ABS((0.48*$Z127+K170)/(0.48*$Z127+$W169))^(1+1/(1+$W169/$Z127)))</f>
        <v>145.11601291287769</v>
      </c>
      <c r="L172" s="4">
        <f ca="1">($Z129+$X169)*(1-ABS((0.48*$Z127+L170)/(0.48*$Z127+$W169))^(1+1/(1+$W169/$Z127)))</f>
        <v>158.25622634801488</v>
      </c>
      <c r="M172" s="4">
        <f ca="1">($Z129+$X169)*(1-ABS((0.48*$Z127+M170)/(0.48*$Z127+$W169))^(1+1/(1+$W169/$Z127)))</f>
        <v>156.35117173092598</v>
      </c>
      <c r="N172" s="4">
        <f ca="1">($Z129+$X169)*(1-ABS((0.48*$Z127+N170)/(0.48*$Z127+$W169))^(1+1/(1+$W169/$Z127)))</f>
        <v>147.24653432090793</v>
      </c>
    </row>
    <row r="173" spans="1:27" x14ac:dyDescent="0.2">
      <c r="A173" t="str">
        <f ca="1">IF(MAX(E173:N173)&gt;1,"non verificato","verificato")</f>
        <v>verificato</v>
      </c>
      <c r="D173" s="7" t="s">
        <v>78</v>
      </c>
      <c r="E173" s="3">
        <f ca="1">ABS(E168/E171)^1.5+ABS(E169/E172)^1.5</f>
        <v>0.12758486598154428</v>
      </c>
      <c r="K173" s="3">
        <f ca="1">ABS(K168/K171)^1.5+ABS(K169/K172)^1.5</f>
        <v>0.99690419452439349</v>
      </c>
      <c r="L173" s="3">
        <f ca="1">ABS(L168/L171)^1.5+ABS(L169/L172)^1.5</f>
        <v>0.86673533692066029</v>
      </c>
      <c r="M173" s="3">
        <f ca="1">ABS(M168/M171)^1.5+ABS(M169/M172)^1.5</f>
        <v>0.52645904513633701</v>
      </c>
      <c r="N173" s="3">
        <f ca="1">ABS(N168/N171)^1.5+ABS(N169/N172)^1.5</f>
        <v>0.57867244444674748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7</v>
      </c>
      <c r="D176" t="s">
        <v>22</v>
      </c>
      <c r="E176" s="1" t="s">
        <v>23</v>
      </c>
      <c r="F176" s="44">
        <v>30</v>
      </c>
      <c r="G176" t="s">
        <v>24</v>
      </c>
      <c r="H176" t="s">
        <v>25</v>
      </c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70</v>
      </c>
      <c r="G177" t="s">
        <v>24</v>
      </c>
      <c r="H177" t="s">
        <v>33</v>
      </c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249.9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t="s">
        <v>39</v>
      </c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107.1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2">INDEX(O$4:O$27,$W176,1)</f>
        <v>3.8050000000000002</v>
      </c>
      <c r="F181" s="4">
        <f t="shared" ca="1" si="62"/>
        <v>2.3919999999999999</v>
      </c>
      <c r="G181" s="4">
        <f t="shared" ca="1" si="62"/>
        <v>4.641</v>
      </c>
      <c r="H181" s="4">
        <f t="shared" ca="1" si="62"/>
        <v>238.26499999999999</v>
      </c>
      <c r="I181" s="4">
        <f t="shared" ca="1" si="62"/>
        <v>-17.16</v>
      </c>
      <c r="J181" s="4">
        <f t="shared" ca="1" si="62"/>
        <v>-39.222999999999999</v>
      </c>
    </row>
    <row r="182" spans="1:27" x14ac:dyDescent="0.2">
      <c r="D182" s="1" t="s">
        <v>55</v>
      </c>
      <c r="E182" s="4">
        <f t="shared" ref="E182:J182" ca="1" si="63">INDEX(E$4:E$27,$W176,1)</f>
        <v>-48.982999999999997</v>
      </c>
      <c r="F182" s="4">
        <f t="shared" ca="1" si="63"/>
        <v>-30.213999999999999</v>
      </c>
      <c r="G182" s="4">
        <f t="shared" ca="1" si="63"/>
        <v>63.551000000000002</v>
      </c>
      <c r="H182" s="4">
        <f t="shared" ca="1" si="63"/>
        <v>8.0000000000000002E-3</v>
      </c>
      <c r="I182" s="4">
        <f t="shared" ca="1" si="63"/>
        <v>0.1</v>
      </c>
      <c r="J182" s="4">
        <f t="shared" ca="1" si="63"/>
        <v>0.22800000000000001</v>
      </c>
    </row>
    <row r="183" spans="1:27" x14ac:dyDescent="0.2">
      <c r="D183" s="1" t="s">
        <v>56</v>
      </c>
      <c r="E183" s="4">
        <f t="shared" ref="E183:J183" ca="1" si="64">INDEX(O$4:O$27,$W176+2,1)</f>
        <v>2.5910000000000002</v>
      </c>
      <c r="F183" s="4">
        <f t="shared" ca="1" si="64"/>
        <v>1.647</v>
      </c>
      <c r="G183" s="4">
        <f t="shared" ca="1" si="64"/>
        <v>2.8</v>
      </c>
      <c r="H183" s="4">
        <f t="shared" ca="1" si="64"/>
        <v>145.52000000000001</v>
      </c>
      <c r="I183" s="4">
        <f t="shared" ca="1" si="64"/>
        <v>-10.45</v>
      </c>
      <c r="J183" s="4">
        <f t="shared" ca="1" si="64"/>
        <v>-23.885000000000002</v>
      </c>
    </row>
    <row r="184" spans="1:27" x14ac:dyDescent="0.2">
      <c r="D184" s="1" t="s">
        <v>57</v>
      </c>
      <c r="E184" s="4">
        <f t="shared" ref="E184:J184" ca="1" si="65">INDEX(E$4:E$27,$W176+2,1)</f>
        <v>-30.331</v>
      </c>
      <c r="F184" s="4">
        <f t="shared" ca="1" si="65"/>
        <v>-18.707000000000001</v>
      </c>
      <c r="G184" s="4">
        <f t="shared" ca="1" si="65"/>
        <v>39.337000000000003</v>
      </c>
      <c r="H184" s="4">
        <f t="shared" ca="1" si="65"/>
        <v>5.0000000000000001E-3</v>
      </c>
      <c r="I184" s="4">
        <f t="shared" ca="1" si="65"/>
        <v>6.2E-2</v>
      </c>
      <c r="J184" s="4">
        <f t="shared" ca="1" si="65"/>
        <v>0.14199999999999999</v>
      </c>
      <c r="M184" t="s">
        <v>58</v>
      </c>
    </row>
    <row r="185" spans="1:27" x14ac:dyDescent="0.2">
      <c r="D185" s="1" t="s">
        <v>12</v>
      </c>
      <c r="E185" s="4">
        <f t="shared" ref="E185:J185" ca="1" si="66">INDEX(Y$4:Y$27,$W176+3,1)</f>
        <v>-876.423</v>
      </c>
      <c r="F185" s="4">
        <f t="shared" ca="1" si="66"/>
        <v>-580.28499999999997</v>
      </c>
      <c r="G185" s="4">
        <f t="shared" ca="1" si="66"/>
        <v>116.86799999999999</v>
      </c>
      <c r="H185" s="4">
        <f t="shared" ca="1" si="66"/>
        <v>-64.441999999999993</v>
      </c>
      <c r="I185" s="4">
        <f t="shared" ca="1" si="66"/>
        <v>4.7309999999999999</v>
      </c>
      <c r="J185" s="4">
        <f t="shared" ca="1" si="66"/>
        <v>10.813000000000001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67">INDEX(O$4:O$27,$W176+1,1)</f>
        <v>-4.4880000000000004</v>
      </c>
      <c r="F188" s="4">
        <f t="shared" ca="1" si="67"/>
        <v>-2.8780000000000001</v>
      </c>
      <c r="G188" s="4">
        <f t="shared" ca="1" si="67"/>
        <v>-4.32</v>
      </c>
      <c r="H188" s="4">
        <f t="shared" ca="1" si="67"/>
        <v>-227.399</v>
      </c>
      <c r="I188" s="4">
        <f t="shared" ca="1" si="67"/>
        <v>16.279</v>
      </c>
      <c r="J188" s="4">
        <f t="shared" ca="1" si="67"/>
        <v>37.209000000000003</v>
      </c>
    </row>
    <row r="189" spans="1:27" x14ac:dyDescent="0.2">
      <c r="D189" s="1" t="s">
        <v>55</v>
      </c>
      <c r="E189" s="4">
        <f t="shared" ref="E189:J189" ca="1" si="68">INDEX(E$4:E$27,$W176+1,1)</f>
        <v>48.076000000000001</v>
      </c>
      <c r="F189" s="4">
        <f t="shared" ca="1" si="68"/>
        <v>29.648</v>
      </c>
      <c r="G189" s="4">
        <f t="shared" ca="1" si="68"/>
        <v>-62.326000000000001</v>
      </c>
      <c r="H189" s="4">
        <f t="shared" ca="1" si="68"/>
        <v>-7.0000000000000001E-3</v>
      </c>
      <c r="I189" s="4">
        <f t="shared" ca="1" si="68"/>
        <v>-9.9000000000000005E-2</v>
      </c>
      <c r="J189" s="4">
        <f t="shared" ca="1" si="68"/>
        <v>-0.22500000000000001</v>
      </c>
    </row>
    <row r="190" spans="1:27" x14ac:dyDescent="0.2">
      <c r="D190" s="1" t="s">
        <v>56</v>
      </c>
      <c r="E190" s="4">
        <f ca="1">E183</f>
        <v>2.5910000000000002</v>
      </c>
      <c r="F190" s="4">
        <f t="shared" ref="F190:J192" ca="1" si="69">F183</f>
        <v>1.647</v>
      </c>
      <c r="G190" s="4">
        <f t="shared" ca="1" si="69"/>
        <v>2.8</v>
      </c>
      <c r="H190" s="4">
        <f t="shared" ca="1" si="69"/>
        <v>145.52000000000001</v>
      </c>
      <c r="I190" s="4">
        <f t="shared" ca="1" si="69"/>
        <v>-10.45</v>
      </c>
      <c r="J190" s="4">
        <f t="shared" ca="1" si="69"/>
        <v>-23.885000000000002</v>
      </c>
    </row>
    <row r="191" spans="1:27" x14ac:dyDescent="0.2">
      <c r="D191" s="1" t="s">
        <v>57</v>
      </c>
      <c r="E191" s="4">
        <f ca="1">E184</f>
        <v>-30.331</v>
      </c>
      <c r="F191" s="4">
        <f t="shared" ca="1" si="69"/>
        <v>-18.707000000000001</v>
      </c>
      <c r="G191" s="4">
        <f t="shared" ca="1" si="69"/>
        <v>39.337000000000003</v>
      </c>
      <c r="H191" s="4">
        <f t="shared" ca="1" si="69"/>
        <v>5.0000000000000001E-3</v>
      </c>
      <c r="I191" s="4">
        <f t="shared" ca="1" si="69"/>
        <v>6.2E-2</v>
      </c>
      <c r="J191" s="4">
        <f t="shared" ca="1" si="69"/>
        <v>0.14199999999999999</v>
      </c>
    </row>
    <row r="192" spans="1:27" x14ac:dyDescent="0.2">
      <c r="D192" s="1" t="s">
        <v>12</v>
      </c>
      <c r="E192" s="4">
        <f ca="1">E185</f>
        <v>-876.423</v>
      </c>
      <c r="F192" s="4">
        <f t="shared" ca="1" si="69"/>
        <v>-580.28499999999997</v>
      </c>
      <c r="G192" s="4">
        <f t="shared" ca="1" si="69"/>
        <v>116.86799999999999</v>
      </c>
      <c r="H192" s="4">
        <f t="shared" ca="1" si="69"/>
        <v>-64.441999999999993</v>
      </c>
      <c r="I192" s="4">
        <f t="shared" ca="1" si="69"/>
        <v>4.7309999999999999</v>
      </c>
      <c r="J192" s="4">
        <f t="shared" ca="1" si="69"/>
        <v>10.813000000000001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0">E181-(E181-E188)/$M178*$M176</f>
        <v>3.02753125</v>
      </c>
      <c r="F195" s="14">
        <f t="shared" ca="1" si="70"/>
        <v>1.8979375000000001</v>
      </c>
      <c r="G195" s="14">
        <f t="shared" ca="1" si="70"/>
        <v>3.8009062500000002</v>
      </c>
      <c r="H195" s="14">
        <f t="shared" ca="1" si="70"/>
        <v>194.60899999999998</v>
      </c>
      <c r="I195" s="14">
        <f t="shared" ca="1" si="70"/>
        <v>-14.02509375</v>
      </c>
      <c r="J195" s="14">
        <f t="shared" ca="1" si="70"/>
        <v>-32.057499999999997</v>
      </c>
      <c r="K195" s="14">
        <f ca="1">(ABS(G195)+ABS(I195))*SIGN(G195)</f>
        <v>17.826000000000001</v>
      </c>
      <c r="L195" s="14">
        <f ca="1">(ABS(H195)+ABS(J195))*SIGN(H195)</f>
        <v>226.66649999999998</v>
      </c>
      <c r="M195" s="14">
        <f ca="1">(ABS(K195)+0.3*ABS(L195))*SIGN(K195)</f>
        <v>85.825950000000006</v>
      </c>
      <c r="N195" s="14">
        <f ca="1">(ABS(L195)+0.3*ABS(K195))*SIGN(L195)</f>
        <v>232.01429999999999</v>
      </c>
      <c r="O195" s="14">
        <f ca="1">F195+M195</f>
        <v>87.723887500000004</v>
      </c>
      <c r="P195" s="14">
        <f ca="1">F195-M195</f>
        <v>-83.928012500000008</v>
      </c>
      <c r="Q195" s="14">
        <f ca="1">F195+N195</f>
        <v>233.9122375</v>
      </c>
      <c r="R195" s="14">
        <f ca="1">F195-N195</f>
        <v>-230.11636249999998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1">E182-(E182-E189)/$M178*$M176</f>
        <v>-39.88371875</v>
      </c>
      <c r="F196" s="14">
        <f t="shared" ca="1" si="71"/>
        <v>-24.601937499999998</v>
      </c>
      <c r="G196" s="14">
        <f t="shared" ca="1" si="71"/>
        <v>51.750031249999999</v>
      </c>
      <c r="H196" s="14">
        <f t="shared" ca="1" si="71"/>
        <v>6.5937500000000007E-3</v>
      </c>
      <c r="I196" s="14">
        <f t="shared" ca="1" si="71"/>
        <v>8.1343750000000006E-2</v>
      </c>
      <c r="J196" s="14">
        <f t="shared" ca="1" si="71"/>
        <v>0.18553125000000001</v>
      </c>
      <c r="K196" s="14">
        <f t="shared" ref="K196:L199" ca="1" si="72">(ABS(G196)+ABS(I196))*SIGN(G196)</f>
        <v>51.831375000000001</v>
      </c>
      <c r="L196" s="14">
        <f t="shared" ca="1" si="72"/>
        <v>0.19212500000000002</v>
      </c>
      <c r="M196" s="14">
        <f ca="1">(ABS(K196)+0.3*ABS(L196))*SIGN(K196)</f>
        <v>51.8890125</v>
      </c>
      <c r="N196" s="14">
        <f ca="1">(ABS(L196)+0.3*ABS(K196))*SIGN(L196)</f>
        <v>15.7415375</v>
      </c>
      <c r="O196" s="14">
        <f ca="1">F196+M196</f>
        <v>27.287075000000002</v>
      </c>
      <c r="P196" s="14">
        <f ca="1">F196-M196</f>
        <v>-76.490949999999998</v>
      </c>
      <c r="Q196" s="14">
        <f ca="1">F196+N196</f>
        <v>-8.8603999999999985</v>
      </c>
      <c r="R196" s="14">
        <f ca="1">F196-N196</f>
        <v>-40.343474999999998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9" ca="1" si="73">E183</f>
        <v>2.5910000000000002</v>
      </c>
      <c r="F197" s="14">
        <f t="shared" ca="1" si="73"/>
        <v>1.647</v>
      </c>
      <c r="G197" s="14">
        <f t="shared" ca="1" si="73"/>
        <v>2.8</v>
      </c>
      <c r="H197" s="14">
        <f t="shared" ca="1" si="73"/>
        <v>145.52000000000001</v>
      </c>
      <c r="I197" s="14">
        <f t="shared" ca="1" si="73"/>
        <v>-10.45</v>
      </c>
      <c r="J197" s="14">
        <f t="shared" ca="1" si="73"/>
        <v>-23.885000000000002</v>
      </c>
      <c r="K197" s="14">
        <f t="shared" ca="1" si="72"/>
        <v>13.25</v>
      </c>
      <c r="L197" s="14">
        <f t="shared" ca="1" si="72"/>
        <v>169.405</v>
      </c>
      <c r="M197" s="14">
        <f ca="1">(ABS(K197)+0.3*ABS(L197))*SIGN(K197)</f>
        <v>64.0715</v>
      </c>
      <c r="N197" s="14">
        <f ca="1">(ABS(L197)+0.3*ABS(K197))*SIGN(L197)</f>
        <v>173.38</v>
      </c>
      <c r="O197" s="14">
        <f ca="1">F197+M197</f>
        <v>65.718500000000006</v>
      </c>
      <c r="P197" s="14">
        <f ca="1">F197-M197</f>
        <v>-62.424500000000002</v>
      </c>
      <c r="Q197" s="14">
        <f ca="1">F197+N197</f>
        <v>175.02699999999999</v>
      </c>
      <c r="R197" s="14">
        <f ca="1">F197-N197</f>
        <v>-171.733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ca="1" si="73"/>
        <v>-30.331</v>
      </c>
      <c r="F198" s="14">
        <f t="shared" ca="1" si="73"/>
        <v>-18.707000000000001</v>
      </c>
      <c r="G198" s="14">
        <f t="shared" ca="1" si="73"/>
        <v>39.337000000000003</v>
      </c>
      <c r="H198" s="14">
        <f t="shared" ca="1" si="73"/>
        <v>5.0000000000000001E-3</v>
      </c>
      <c r="I198" s="14">
        <f t="shared" ca="1" si="73"/>
        <v>6.2E-2</v>
      </c>
      <c r="J198" s="14">
        <f t="shared" ca="1" si="73"/>
        <v>0.14199999999999999</v>
      </c>
      <c r="K198" s="14">
        <f t="shared" ca="1" si="72"/>
        <v>39.399000000000001</v>
      </c>
      <c r="L198" s="14">
        <f t="shared" ca="1" si="72"/>
        <v>0.14699999999999999</v>
      </c>
      <c r="M198" s="14">
        <f ca="1">(ABS(K198)+0.3*ABS(L198))*SIGN(K198)</f>
        <v>39.443100000000001</v>
      </c>
      <c r="N198" s="14">
        <f ca="1">(ABS(L198)+0.3*ABS(K198))*SIGN(L198)</f>
        <v>11.966699999999999</v>
      </c>
      <c r="O198" s="14">
        <f ca="1">F198+M198</f>
        <v>20.7361</v>
      </c>
      <c r="P198" s="14">
        <f ca="1">F198-M198</f>
        <v>-58.150100000000002</v>
      </c>
      <c r="Q198" s="14">
        <f ca="1">F198+N198</f>
        <v>-6.7403000000000013</v>
      </c>
      <c r="R198" s="14">
        <f ca="1">F198-N198</f>
        <v>-30.6737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-929.65800000000002</v>
      </c>
      <c r="F199" s="14">
        <f ca="1">F185+L185</f>
        <v>-621.23500000000001</v>
      </c>
      <c r="G199" s="14">
        <f t="shared" ca="1" si="73"/>
        <v>116.86799999999999</v>
      </c>
      <c r="H199" s="14">
        <f t="shared" ca="1" si="73"/>
        <v>-64.441999999999993</v>
      </c>
      <c r="I199" s="14">
        <f t="shared" ca="1" si="73"/>
        <v>4.7309999999999999</v>
      </c>
      <c r="J199" s="14">
        <f t="shared" ca="1" si="73"/>
        <v>10.813000000000001</v>
      </c>
      <c r="K199" s="14">
        <f t="shared" ca="1" si="72"/>
        <v>121.59899999999999</v>
      </c>
      <c r="L199" s="14">
        <f t="shared" ca="1" si="72"/>
        <v>-75.254999999999995</v>
      </c>
      <c r="M199" s="14">
        <f ca="1">(ABS(K199)+0.3*ABS(L199))*SIGN(K199)</f>
        <v>144.1755</v>
      </c>
      <c r="N199" s="14">
        <f ca="1">(ABS(L199)+0.3*ABS(K199))*SIGN(L199)</f>
        <v>-111.73469999999999</v>
      </c>
      <c r="O199" s="14">
        <f ca="1">F199+M199</f>
        <v>-477.05950000000001</v>
      </c>
      <c r="P199" s="14">
        <f ca="1">F199-M199</f>
        <v>-765.41049999999996</v>
      </c>
      <c r="Q199" s="14">
        <f ca="1">F199+N199</f>
        <v>-732.96969999999999</v>
      </c>
      <c r="R199" s="14">
        <f ca="1">F199-N199</f>
        <v>-509.50030000000004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4">E188+(E181-E188)/$M178*$M177</f>
        <v>-3.7105312500000003</v>
      </c>
      <c r="F202" s="14">
        <f t="shared" ca="1" si="74"/>
        <v>-2.3839375</v>
      </c>
      <c r="G202" s="14">
        <f t="shared" ca="1" si="74"/>
        <v>-3.4799062500000004</v>
      </c>
      <c r="H202" s="14">
        <f t="shared" ca="1" si="74"/>
        <v>-183.74299999999999</v>
      </c>
      <c r="I202" s="14">
        <f t="shared" ca="1" si="74"/>
        <v>13.14409375</v>
      </c>
      <c r="J202" s="14">
        <f t="shared" ca="1" si="74"/>
        <v>30.043500000000002</v>
      </c>
      <c r="K202" s="14">
        <f ca="1">(ABS(G202)+ABS(I202))*SIGN(G202)</f>
        <v>-16.623999999999999</v>
      </c>
      <c r="L202" s="14">
        <f ca="1">(ABS(H202)+ABS(J202))*SIGN(H202)</f>
        <v>-213.78649999999999</v>
      </c>
      <c r="M202" s="14">
        <f ca="1">(ABS(K202)+0.3*ABS(L202))*SIGN(K202)</f>
        <v>-80.759949999999989</v>
      </c>
      <c r="N202" s="14">
        <f ca="1">(ABS(L202)+0.3*ABS(K202))*SIGN(L202)</f>
        <v>-218.77369999999999</v>
      </c>
      <c r="O202" s="14">
        <f ca="1">F202+M202</f>
        <v>-83.143887499999991</v>
      </c>
      <c r="P202" s="14">
        <f ca="1">F202-M202</f>
        <v>78.376012499999987</v>
      </c>
      <c r="Q202" s="14">
        <f ca="1">F202+N202</f>
        <v>-221.15763749999999</v>
      </c>
      <c r="R202" s="14">
        <f ca="1">F202-N202</f>
        <v>216.38976249999999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75">E189+(E182-E189)/$M178*$M177</f>
        <v>38.976718750000003</v>
      </c>
      <c r="F203" s="14">
        <f t="shared" ca="1" si="75"/>
        <v>24.035937499999999</v>
      </c>
      <c r="G203" s="14">
        <f t="shared" ca="1" si="75"/>
        <v>-50.525031249999998</v>
      </c>
      <c r="H203" s="14">
        <f t="shared" ca="1" si="75"/>
        <v>-5.5937499999999998E-3</v>
      </c>
      <c r="I203" s="14">
        <f t="shared" ca="1" si="75"/>
        <v>-8.0343750000000005E-2</v>
      </c>
      <c r="J203" s="14">
        <f t="shared" ca="1" si="75"/>
        <v>-0.18253125000000001</v>
      </c>
      <c r="K203" s="14">
        <f t="shared" ref="K203:L206" ca="1" si="76">(ABS(G203)+ABS(I203))*SIGN(G203)</f>
        <v>-50.605374999999995</v>
      </c>
      <c r="L203" s="14">
        <f t="shared" ca="1" si="76"/>
        <v>-0.18812500000000001</v>
      </c>
      <c r="M203" s="14">
        <f ca="1">(ABS(K203)+0.3*ABS(L203))*SIGN(K203)</f>
        <v>-50.661812499999996</v>
      </c>
      <c r="N203" s="14">
        <f ca="1">(ABS(L203)+0.3*ABS(K203))*SIGN(L203)</f>
        <v>-15.369737499999998</v>
      </c>
      <c r="O203" s="14">
        <f ca="1">F203+M203</f>
        <v>-26.625874999999997</v>
      </c>
      <c r="P203" s="14">
        <f ca="1">F203-M203</f>
        <v>74.697749999999999</v>
      </c>
      <c r="Q203" s="14">
        <f ca="1">F203+N203</f>
        <v>8.6662000000000017</v>
      </c>
      <c r="R203" s="14">
        <f ca="1">F203-N203</f>
        <v>39.405674999999995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ca="1">E197</f>
        <v>2.5910000000000002</v>
      </c>
      <c r="F204" s="14">
        <f t="shared" ref="F204:J205" ca="1" si="77">F197</f>
        <v>1.647</v>
      </c>
      <c r="G204" s="14">
        <f t="shared" ca="1" si="77"/>
        <v>2.8</v>
      </c>
      <c r="H204" s="14">
        <f t="shared" ca="1" si="77"/>
        <v>145.52000000000001</v>
      </c>
      <c r="I204" s="14">
        <f t="shared" ca="1" si="77"/>
        <v>-10.45</v>
      </c>
      <c r="J204" s="14">
        <f t="shared" ca="1" si="77"/>
        <v>-23.885000000000002</v>
      </c>
      <c r="K204" s="14">
        <f t="shared" ca="1" si="76"/>
        <v>13.25</v>
      </c>
      <c r="L204" s="14">
        <f t="shared" ca="1" si="76"/>
        <v>169.405</v>
      </c>
      <c r="M204" s="14">
        <f ca="1">(ABS(K204)+0.3*ABS(L204))*SIGN(K204)</f>
        <v>64.0715</v>
      </c>
      <c r="N204" s="14">
        <f ca="1">(ABS(L204)+0.3*ABS(K204))*SIGN(L204)</f>
        <v>173.38</v>
      </c>
      <c r="O204" s="14">
        <f ca="1">F204+M204</f>
        <v>65.718500000000006</v>
      </c>
      <c r="P204" s="14">
        <f ca="1">F204-M204</f>
        <v>-62.424500000000002</v>
      </c>
      <c r="Q204" s="14">
        <f ca="1">F204+N204</f>
        <v>175.02699999999999</v>
      </c>
      <c r="R204" s="14">
        <f ca="1">F204-N204</f>
        <v>-171.733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ca="1">E198</f>
        <v>-30.331</v>
      </c>
      <c r="F205" s="14">
        <f t="shared" ca="1" si="77"/>
        <v>-18.707000000000001</v>
      </c>
      <c r="G205" s="14">
        <f t="shared" ca="1" si="77"/>
        <v>39.337000000000003</v>
      </c>
      <c r="H205" s="14">
        <f t="shared" ca="1" si="77"/>
        <v>5.0000000000000001E-3</v>
      </c>
      <c r="I205" s="14">
        <f t="shared" ca="1" si="77"/>
        <v>6.2E-2</v>
      </c>
      <c r="J205" s="14">
        <f t="shared" ca="1" si="77"/>
        <v>0.14199999999999999</v>
      </c>
      <c r="K205" s="14">
        <f t="shared" ca="1" si="76"/>
        <v>39.399000000000001</v>
      </c>
      <c r="L205" s="14">
        <f t="shared" ca="1" si="76"/>
        <v>0.14699999999999999</v>
      </c>
      <c r="M205" s="14">
        <f ca="1">(ABS(K205)+0.3*ABS(L205))*SIGN(K205)</f>
        <v>39.443100000000001</v>
      </c>
      <c r="N205" s="14">
        <f ca="1">(ABS(L205)+0.3*ABS(K205))*SIGN(L205)</f>
        <v>11.966699999999999</v>
      </c>
      <c r="O205" s="14">
        <f ca="1">F205+M205</f>
        <v>20.7361</v>
      </c>
      <c r="P205" s="14">
        <f ca="1">F205-M205</f>
        <v>-58.150100000000002</v>
      </c>
      <c r="Q205" s="14">
        <f ca="1">F205+N205</f>
        <v>-6.7403000000000013</v>
      </c>
      <c r="R205" s="14">
        <f ca="1">F205-N205</f>
        <v>-30.6737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-947.40300000000002</v>
      </c>
      <c r="F206" s="14">
        <f ca="1">F192+L192</f>
        <v>-634.88499999999999</v>
      </c>
      <c r="G206" s="14">
        <f ca="1">G192</f>
        <v>116.86799999999999</v>
      </c>
      <c r="H206" s="14">
        <f ca="1">H192</f>
        <v>-64.441999999999993</v>
      </c>
      <c r="I206" s="14">
        <f ca="1">I192</f>
        <v>4.7309999999999999</v>
      </c>
      <c r="J206" s="14">
        <f ca="1">J192</f>
        <v>10.813000000000001</v>
      </c>
      <c r="K206" s="14">
        <f t="shared" ca="1" si="76"/>
        <v>121.59899999999999</v>
      </c>
      <c r="L206" s="14">
        <f t="shared" ca="1" si="76"/>
        <v>-75.254999999999995</v>
      </c>
      <c r="M206" s="14">
        <f ca="1">(ABS(K206)+0.3*ABS(L206))*SIGN(K206)</f>
        <v>144.1755</v>
      </c>
      <c r="N206" s="14">
        <f ca="1">(ABS(L206)+0.3*ABS(K206))*SIGN(L206)</f>
        <v>-111.73469999999999</v>
      </c>
      <c r="O206" s="14">
        <f ca="1">F206+M206</f>
        <v>-490.70949999999999</v>
      </c>
      <c r="P206" s="14">
        <f ca="1">F206-M206</f>
        <v>-779.06050000000005</v>
      </c>
      <c r="Q206" s="14">
        <f ca="1">F206+N206</f>
        <v>-746.61969999999997</v>
      </c>
      <c r="R206" s="14">
        <f ca="1">F206-N206</f>
        <v>-523.15030000000002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7</v>
      </c>
      <c r="D209" s="1" t="s">
        <v>54</v>
      </c>
      <c r="E209" s="17">
        <f ca="1">E195</f>
        <v>3.02753125</v>
      </c>
      <c r="F209" s="4">
        <f t="shared" ref="F209:I210" ca="1" si="78">O195</f>
        <v>87.723887500000004</v>
      </c>
      <c r="G209" s="4">
        <f t="shared" ca="1" si="78"/>
        <v>-83.928012500000008</v>
      </c>
      <c r="H209" s="18">
        <f t="shared" ca="1" si="78"/>
        <v>233.9122375</v>
      </c>
      <c r="I209" s="18">
        <f t="shared" ca="1" si="78"/>
        <v>-230.11636249999998</v>
      </c>
      <c r="J209" s="4">
        <f>INDEX($N$327:$N$338,MATCH(A211,$L$327:$L$338,-1),1)</f>
        <v>159.58799999999997</v>
      </c>
      <c r="K209" s="17">
        <f ca="1">MAX(ABS(F209),IF(J209="---",0,0.3*J209))</f>
        <v>87.723887500000004</v>
      </c>
      <c r="L209" s="17">
        <f ca="1">MAX(ABS(G209),IF(J209="---",0,0.3*J209))</f>
        <v>83.928012500000008</v>
      </c>
      <c r="M209" s="17">
        <f ca="1">MAX(ABS(H209),J209)</f>
        <v>233.9122375</v>
      </c>
      <c r="N209" s="17">
        <f ca="1">MAX(ABS(I209),J209)</f>
        <v>230.11636249999998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</v>
      </c>
      <c r="R209" s="19">
        <f ca="1">MAX(L209-$Z177*(1-((0.48*$Z176+L211)/(0.48*$Z176))^2),0)/(($F177-2*$F178)*$O$2)*1000</f>
        <v>0</v>
      </c>
      <c r="S209" s="19">
        <f ca="1">MAX(M209-$Z177*(1-((0.48*$Z176+M211)/(0.48*$Z176))^2),0)/(($F177-2*$F178)*$O$2)*1000</f>
        <v>1.7811249134944633</v>
      </c>
      <c r="T209" s="19">
        <f ca="1">MAX(N209-$Z177*(1-((0.48*$Z176+N211)/(0.48*$Z176))^2),0)/(($F177-2*$F178)*$O$2)*1000</f>
        <v>3.4460358222428789</v>
      </c>
      <c r="U209" s="17">
        <f ca="1">MAX(P209:T209)</f>
        <v>3.4460358222428789</v>
      </c>
      <c r="V209" s="47">
        <v>9.42</v>
      </c>
      <c r="W209" s="8">
        <f>2*V209*$O$2/10</f>
        <v>737.21739130434787</v>
      </c>
      <c r="X209" s="4">
        <f>W209*(F177-2*F178)/200</f>
        <v>228.53739130434784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-39.88371875</v>
      </c>
      <c r="F210" s="18">
        <f t="shared" ca="1" si="78"/>
        <v>27.287075000000002</v>
      </c>
      <c r="G210" s="18">
        <f t="shared" ca="1" si="78"/>
        <v>-76.490949999999998</v>
      </c>
      <c r="H210" s="4">
        <f t="shared" ca="1" si="78"/>
        <v>-8.8603999999999985</v>
      </c>
      <c r="I210" s="4">
        <f t="shared" ca="1" si="78"/>
        <v>-40.343474999999998</v>
      </c>
      <c r="J210" s="4">
        <f>INDEX($O$327:$O$338,MATCH(A211,$L$327:$L$338,-1),1)</f>
        <v>106.33479999999999</v>
      </c>
      <c r="K210" s="17">
        <f ca="1">MAX(ABS(F210),J210)</f>
        <v>106.33479999999999</v>
      </c>
      <c r="L210" s="17">
        <f ca="1">MAX(ABS(G210),J210)</f>
        <v>106.33479999999999</v>
      </c>
      <c r="M210" s="17">
        <f ca="1">MAX(ABS(H210),IF(J210="---",0,0.3*J210))</f>
        <v>31.900439999999996</v>
      </c>
      <c r="N210" s="17">
        <f ca="1">MAX(ABS(I210),IF(J210="---",0,0.3*J210))</f>
        <v>40.343474999999998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5.4281055859078542</v>
      </c>
      <c r="R210" s="19">
        <f ca="1">MAX(L210-$Z178*(1-((0.48*$Z176+L211)/(0.48*$Z176))^2),0)/(($F176-2*$F178)*$O$2)*1000</f>
        <v>2.589570882866413</v>
      </c>
      <c r="S210" s="19">
        <f ca="1">MAX(M210-$Z178*(1-((0.48*$Z176+M211)/(0.48*$Z176))^2),0)/(($F176-2*$F178)*$O$2)*1000</f>
        <v>0</v>
      </c>
      <c r="T210" s="19">
        <f ca="1">MAX(N210-$Z178*(1-((0.48*$Z176+N211)/(0.48*$Z176))^2),0)/(($F176-2*$F178)*$O$2)*1000</f>
        <v>0</v>
      </c>
      <c r="U210" s="17">
        <f ca="1">MAX(P210:T210)</f>
        <v>5.4281055859078542</v>
      </c>
      <c r="V210" s="47">
        <v>10.3</v>
      </c>
      <c r="W210" s="8">
        <f>2*V210*$O$2/10</f>
        <v>806.08695652173924</v>
      </c>
      <c r="X210" s="4">
        <f>W210*(F176-2*F178)/200</f>
        <v>88.669565217391323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-929.65800000000002</v>
      </c>
      <c r="F211" s="8">
        <f ca="1">O199</f>
        <v>-477.05950000000001</v>
      </c>
      <c r="G211" s="8">
        <f ca="1">P199</f>
        <v>-765.41049999999996</v>
      </c>
      <c r="H211" s="8">
        <f ca="1">Q199</f>
        <v>-732.96969999999999</v>
      </c>
      <c r="I211" s="8">
        <f ca="1">R199</f>
        <v>-509.50030000000004</v>
      </c>
      <c r="K211" s="17">
        <f ca="1">F211</f>
        <v>-477.05950000000001</v>
      </c>
      <c r="L211" s="17">
        <f ca="1">G211</f>
        <v>-765.41049999999996</v>
      </c>
      <c r="M211" s="17">
        <f ca="1">H211</f>
        <v>-732.96969999999999</v>
      </c>
      <c r="N211" s="17">
        <f ca="1">I211</f>
        <v>-509.50030000000004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444.50818186733153</v>
      </c>
      <c r="K212" s="4">
        <f ca="1">($Z177+$X209)*(1-ABS((0.48*$Z176+K211)/(0.48*$Z176+$W209))^(1+1/(1+$W209/$Z176)))</f>
        <v>369.77097527516162</v>
      </c>
      <c r="L212" s="4">
        <f ca="1">($Z177+$X209)*(1-ABS((0.48*$Z176+L211)/(0.48*$Z176+$W209))^(1+1/(1+$W209/$Z176)))</f>
        <v>421.75624617488313</v>
      </c>
      <c r="M212" s="4">
        <f ca="1">($Z177+$X209)*(1-ABS((0.48*$Z176+M211)/(0.48*$Z176+$W209))^(1+1/(1+$W209/$Z176)))</f>
        <v>416.65931503936844</v>
      </c>
      <c r="N212" s="4">
        <f ca="1">($Z177+$X209)*(1-ABS((0.48*$Z176+N211)/(0.48*$Z176+$W209))^(1+1/(1+$W209/$Z176)))</f>
        <v>376.3574677167702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182.35711081085037</v>
      </c>
      <c r="K213" s="4">
        <f ca="1">($Z178+$X210)*(1-ABS((0.48*$Z176+K211)/(0.48*$Z176+$W210))^(1+1/(1+$W210/$Z176)))</f>
        <v>153.21623435196287</v>
      </c>
      <c r="L213" s="4">
        <f ca="1">($Z178+$X210)*(1-ABS((0.48*$Z176+L211)/(0.48*$Z176+$W210))^(1+1/(1+$W210/$Z176)))</f>
        <v>173.45608905264166</v>
      </c>
      <c r="M213" s="4">
        <f ca="1">($Z178+$X210)*(1-ABS((0.48*$Z176+M211)/(0.48*$Z176+$W210))^(1+1/(1+$W210/$Z176)))</f>
        <v>171.46656024594409</v>
      </c>
      <c r="N213" s="4">
        <f ca="1">($Z178+$X210)*(1-ABS((0.48*$Z176+N211)/(0.48*$Z176+$W210))^(1+1/(1+$W210/$Z176)))</f>
        <v>155.77521980666381</v>
      </c>
    </row>
    <row r="214" spans="1:27" x14ac:dyDescent="0.2">
      <c r="A214" t="str">
        <f ca="1">IF(MAX(E214:N214)&gt;1,"non verificato","verificato")</f>
        <v>verificato</v>
      </c>
      <c r="D214" s="1" t="s">
        <v>78</v>
      </c>
      <c r="E214" s="3">
        <f ca="1">ABS(E209/E212)^1.5+ABS(E210/E213)^1.5</f>
        <v>0.10284650234231675</v>
      </c>
      <c r="K214" s="3">
        <f ca="1">ABS(K209/K212)^1.5+ABS(K210/K213)^1.5</f>
        <v>0.69372255892072343</v>
      </c>
      <c r="L214" s="3">
        <f ca="1">ABS(L209/L212)^1.5+ABS(L210/L213)^1.5</f>
        <v>0.56875664603395781</v>
      </c>
      <c r="M214" s="3">
        <f ca="1">ABS(M209/M212)^1.5+ABS(M210/M213)^1.5</f>
        <v>0.50088374577615624</v>
      </c>
      <c r="N214" s="3">
        <f ca="1">ABS(N209/N212)^1.5+ABS(N210/N213)^1.5</f>
        <v>0.60990095711594539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-3.7105312500000003</v>
      </c>
      <c r="F217" s="4">
        <f t="shared" ref="F217:I218" ca="1" si="79">O202</f>
        <v>-83.143887499999991</v>
      </c>
      <c r="G217" s="4">
        <f t="shared" ca="1" si="79"/>
        <v>78.376012499999987</v>
      </c>
      <c r="H217" s="18">
        <f t="shared" ca="1" si="79"/>
        <v>-221.15763749999999</v>
      </c>
      <c r="I217" s="18">
        <f t="shared" ca="1" si="79"/>
        <v>216.38976249999999</v>
      </c>
      <c r="J217" s="4">
        <f>INDEX($N$327:$N$338,MATCH(A211,$L$327:$L$338,-1)+1,1)</f>
        <v>217.61999999999998</v>
      </c>
      <c r="K217" s="17">
        <f ca="1">MAX(ABS(F217),IF(J217="---",0,0.3*J217))</f>
        <v>83.143887499999991</v>
      </c>
      <c r="L217" s="17">
        <f ca="1">MAX(ABS(G217),IF(J217="---",0,0.3*J217))</f>
        <v>78.376012499999987</v>
      </c>
      <c r="M217" s="17">
        <f ca="1">MAX(ABS(H217),J217)</f>
        <v>221.15763749999999</v>
      </c>
      <c r="N217" s="17">
        <f ca="1">MAX(ABS(I217),J217)</f>
        <v>217.61999999999998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2.7545235866390962</v>
      </c>
      <c r="U217" s="17">
        <f ca="1">MAX(P217:T217)</f>
        <v>2.7545235866390962</v>
      </c>
      <c r="V217" s="47">
        <v>9.42</v>
      </c>
      <c r="W217" s="8">
        <f>2*V217*$O$2/10</f>
        <v>737.21739130434787</v>
      </c>
      <c r="X217" s="4">
        <f>W217*(F177-2*F178)/200</f>
        <v>228.53739130434784</v>
      </c>
    </row>
    <row r="218" spans="1:27" x14ac:dyDescent="0.2">
      <c r="D218" s="1" t="s">
        <v>55</v>
      </c>
      <c r="E218" s="17">
        <f ca="1">E203</f>
        <v>38.976718750000003</v>
      </c>
      <c r="F218" s="18">
        <f t="shared" ca="1" si="79"/>
        <v>-26.625874999999997</v>
      </c>
      <c r="G218" s="18">
        <f t="shared" ca="1" si="79"/>
        <v>74.697749999999999</v>
      </c>
      <c r="H218" s="4">
        <f t="shared" ca="1" si="79"/>
        <v>8.6662000000000017</v>
      </c>
      <c r="I218" s="4">
        <f t="shared" ca="1" si="79"/>
        <v>39.405674999999995</v>
      </c>
      <c r="J218" s="4">
        <f>INDEX($O$327:$O$338,MATCH(A211,$L$327:$L$338,-1)+1,1)</f>
        <v>145.00200000000001</v>
      </c>
      <c r="K218" s="17">
        <f ca="1">MAX(ABS(F218),J218)</f>
        <v>145.00200000000001</v>
      </c>
      <c r="L218" s="17">
        <f ca="1">MAX(ABS(G218),J218)</f>
        <v>145.00200000000001</v>
      </c>
      <c r="M218" s="17">
        <f ca="1">MAX(ABS(H218),IF(J218="---",0,0.3*J218))</f>
        <v>43.500599999999999</v>
      </c>
      <c r="N218" s="17">
        <f ca="1">MAX(ABS(I218),IF(J218="---",0,0.3*J218))</f>
        <v>43.500599999999999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</v>
      </c>
      <c r="V218" s="47">
        <v>10.3</v>
      </c>
      <c r="W218" s="8">
        <f>2*V218*$O$2/10</f>
        <v>806.08695652173924</v>
      </c>
      <c r="X218" s="4">
        <f>W218*(F176-2*F178)/200</f>
        <v>88.669565217391323</v>
      </c>
    </row>
    <row r="219" spans="1:27" x14ac:dyDescent="0.2">
      <c r="D219" s="1" t="s">
        <v>12</v>
      </c>
      <c r="E219" s="20">
        <f ca="1">E206</f>
        <v>-947.40300000000002</v>
      </c>
      <c r="F219" s="8">
        <f ca="1">O206</f>
        <v>-490.70949999999999</v>
      </c>
      <c r="G219" s="8">
        <f ca="1">P206</f>
        <v>-779.06050000000005</v>
      </c>
      <c r="H219" s="8">
        <f ca="1">Q206</f>
        <v>-746.61969999999997</v>
      </c>
      <c r="I219" s="8">
        <f ca="1">R206</f>
        <v>-523.15030000000002</v>
      </c>
      <c r="K219" s="17">
        <f ca="1">F219</f>
        <v>-490.70949999999999</v>
      </c>
      <c r="L219" s="17">
        <f ca="1">G219</f>
        <v>-779.06050000000005</v>
      </c>
      <c r="M219" s="17">
        <f ca="1">H219</f>
        <v>-746.61969999999997</v>
      </c>
      <c r="N219" s="17">
        <f ca="1">I219</f>
        <v>-523.15030000000002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446.65343250907409</v>
      </c>
      <c r="K220" s="4">
        <f ca="1">($Z177+$X217)*(1-ABS((0.48*$Z176+K219)/(0.48*$Z176+$W217))^(1+1/(1+$W217/$Z176)))</f>
        <v>372.56467105959786</v>
      </c>
      <c r="L220" s="4">
        <f ca="1">($Z177+$X217)*(1-ABS((0.48*$Z176+L219)/(0.48*$Z176+$W217))^(1+1/(1+$W217/$Z176)))</f>
        <v>423.842340119619</v>
      </c>
      <c r="M220" s="4">
        <f ca="1">($Z177+$X217)*(1-ABS((0.48*$Z176+M219)/(0.48*$Z176+$W217))^(1+1/(1+$W217/$Z176)))</f>
        <v>418.82771598331544</v>
      </c>
      <c r="N220" s="4">
        <f ca="1">($Z177+$X217)*(1-ABS((0.48*$Z176+N219)/(0.48*$Z176+$W217))^(1+1/(1+$W217/$Z176)))</f>
        <v>379.07396647636961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183.19849193185968</v>
      </c>
      <c r="K221" s="4">
        <f ca="1">($Z178+$X218)*(1-ABS((0.48*$Z176+K219)/(0.48*$Z176+$W218))^(1+1/(1+$W218/$Z176)))</f>
        <v>154.3014835757802</v>
      </c>
      <c r="L221" s="4">
        <f ca="1">($Z178+$X218)*(1-ABS((0.48*$Z176+L219)/(0.48*$Z176+$W218))^(1+1/(1+$W218/$Z176)))</f>
        <v>174.2707831600095</v>
      </c>
      <c r="M221" s="4">
        <f ca="1">($Z178+$X218)*(1-ABS((0.48*$Z176+M219)/(0.48*$Z176+$W218))^(1+1/(1+$W218/$Z176)))</f>
        <v>172.31280152354483</v>
      </c>
      <c r="N221" s="4">
        <f ca="1">($Z178+$X218)*(1-ABS((0.48*$Z176+N219)/(0.48*$Z176+$W218))^(1+1/(1+$W218/$Z176)))</f>
        <v>156.8310195186547</v>
      </c>
    </row>
    <row r="222" spans="1:27" x14ac:dyDescent="0.2">
      <c r="A222" t="str">
        <f ca="1">IF(MAX(E222:N222)&gt;1,"non verificato","verificato")</f>
        <v>non verificato</v>
      </c>
      <c r="D222" s="7" t="s">
        <v>78</v>
      </c>
      <c r="E222" s="3">
        <f ca="1">ABS(E217/E220)^1.5+ABS(E218/E221)^1.5</f>
        <v>9.8892436906337977E-2</v>
      </c>
      <c r="K222" s="3">
        <f ca="1">ABS(K217/K220)^1.5+ABS(K218/K221)^1.5</f>
        <v>1.0163985423096134</v>
      </c>
      <c r="L222" s="3">
        <f ca="1">ABS(L217/L220)^1.5+ABS(L218/L221)^1.5</f>
        <v>0.83848764506383411</v>
      </c>
      <c r="M222" s="3">
        <f ca="1">ABS(M217/M220)^1.5+ABS(M218/M221)^1.5</f>
        <v>0.51055007717337719</v>
      </c>
      <c r="N222" s="3">
        <f ca="1">ABS(N217/N220)^1.5+ABS(N218/N221)^1.5</f>
        <v>0.58105436959077084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7</v>
      </c>
      <c r="D225" t="s">
        <v>22</v>
      </c>
      <c r="E225" s="1" t="s">
        <v>23</v>
      </c>
      <c r="F225" s="44">
        <v>30</v>
      </c>
      <c r="G225" t="s">
        <v>24</v>
      </c>
      <c r="H225" t="s">
        <v>25</v>
      </c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70</v>
      </c>
      <c r="G226" t="s">
        <v>24</v>
      </c>
      <c r="H226" t="s">
        <v>33</v>
      </c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249.9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t="s">
        <v>39</v>
      </c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107.1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t="shared" ref="E230:J230" ca="1" si="80">INDEX(O$4:O$27,$W225,1)</f>
        <v>3.0289999999999999</v>
      </c>
      <c r="F230" s="4">
        <f t="shared" ca="1" si="80"/>
        <v>1.8839999999999999</v>
      </c>
      <c r="G230" s="4">
        <f t="shared" ca="1" si="80"/>
        <v>5.508</v>
      </c>
      <c r="H230" s="4">
        <f t="shared" ca="1" si="80"/>
        <v>260.27600000000001</v>
      </c>
      <c r="I230" s="4">
        <f t="shared" ca="1" si="80"/>
        <v>-18.983000000000001</v>
      </c>
      <c r="J230" s="4">
        <f t="shared" ca="1" si="80"/>
        <v>-43.39</v>
      </c>
    </row>
    <row r="231" spans="1:27" x14ac:dyDescent="0.2">
      <c r="D231" s="1" t="s">
        <v>55</v>
      </c>
      <c r="E231" s="4">
        <f t="shared" ref="E231:J231" ca="1" si="81">INDEX(E$4:E$27,$W225,1)</f>
        <v>-47.566000000000003</v>
      </c>
      <c r="F231" s="4">
        <f t="shared" ca="1" si="81"/>
        <v>-29.338000000000001</v>
      </c>
      <c r="G231" s="4">
        <f t="shared" ca="1" si="81"/>
        <v>72.039000000000001</v>
      </c>
      <c r="H231" s="4">
        <f t="shared" ca="1" si="81"/>
        <v>8.0000000000000002E-3</v>
      </c>
      <c r="I231" s="4">
        <f t="shared" ca="1" si="81"/>
        <v>0.105</v>
      </c>
      <c r="J231" s="4">
        <f t="shared" ca="1" si="81"/>
        <v>0.24</v>
      </c>
    </row>
    <row r="232" spans="1:27" x14ac:dyDescent="0.2">
      <c r="D232" s="1" t="s">
        <v>56</v>
      </c>
      <c r="E232" s="4">
        <f t="shared" ref="E232:J232" ca="1" si="82">INDEX(O$4:O$27,$W225+2,1)</f>
        <v>2.3570000000000002</v>
      </c>
      <c r="F232" s="4">
        <f t="shared" ca="1" si="82"/>
        <v>1.4930000000000001</v>
      </c>
      <c r="G232" s="4">
        <f t="shared" ca="1" si="82"/>
        <v>3.4830000000000001</v>
      </c>
      <c r="H232" s="4">
        <f t="shared" ca="1" si="82"/>
        <v>164.95500000000001</v>
      </c>
      <c r="I232" s="4">
        <f t="shared" ca="1" si="82"/>
        <v>-11.911</v>
      </c>
      <c r="J232" s="4">
        <f t="shared" ca="1" si="82"/>
        <v>-27.225000000000001</v>
      </c>
    </row>
    <row r="233" spans="1:27" x14ac:dyDescent="0.2">
      <c r="D233" s="1" t="s">
        <v>57</v>
      </c>
      <c r="E233" s="4">
        <f t="shared" ref="E233:J233" ca="1" si="83">INDEX(E$4:E$27,$W225+2,1)</f>
        <v>-30.039000000000001</v>
      </c>
      <c r="F233" s="4">
        <f t="shared" ca="1" si="83"/>
        <v>-18.527000000000001</v>
      </c>
      <c r="G233" s="4">
        <f t="shared" ca="1" si="83"/>
        <v>45.435000000000002</v>
      </c>
      <c r="H233" s="4">
        <f t="shared" ca="1" si="83"/>
        <v>5.0000000000000001E-3</v>
      </c>
      <c r="I233" s="4">
        <f t="shared" ca="1" si="83"/>
        <v>6.7000000000000004E-2</v>
      </c>
      <c r="J233" s="4">
        <f t="shared" ca="1" si="83"/>
        <v>0.152</v>
      </c>
      <c r="M233" t="s">
        <v>58</v>
      </c>
    </row>
    <row r="234" spans="1:27" x14ac:dyDescent="0.2">
      <c r="D234" s="1" t="s">
        <v>12</v>
      </c>
      <c r="E234" s="4">
        <f t="shared" ref="E234:J234" ca="1" si="84">INDEX(Y$4:Y$27,$W225+3,1)</f>
        <v>-1121.2139999999999</v>
      </c>
      <c r="F234" s="4">
        <f t="shared" ca="1" si="84"/>
        <v>-741.03800000000001</v>
      </c>
      <c r="G234" s="4">
        <f t="shared" ca="1" si="84"/>
        <v>171.977</v>
      </c>
      <c r="H234" s="4">
        <f t="shared" ca="1" si="84"/>
        <v>-105.09400000000001</v>
      </c>
      <c r="I234" s="4">
        <f t="shared" ca="1" si="84"/>
        <v>7.7439999999999998</v>
      </c>
      <c r="J234" s="4">
        <f t="shared" ca="1" si="84"/>
        <v>17.701000000000001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5">INDEX(O$4:O$27,$W225+1,1)</f>
        <v>-4.5129999999999999</v>
      </c>
      <c r="F237" s="4">
        <f t="shared" ca="1" si="85"/>
        <v>-2.895</v>
      </c>
      <c r="G237" s="4">
        <f t="shared" ca="1" si="85"/>
        <v>-5.6369999999999996</v>
      </c>
      <c r="H237" s="4">
        <f t="shared" ca="1" si="85"/>
        <v>-267.58100000000002</v>
      </c>
      <c r="I237" s="4">
        <f t="shared" ca="1" si="85"/>
        <v>19.131</v>
      </c>
      <c r="J237" s="4">
        <f t="shared" ca="1" si="85"/>
        <v>43.728000000000002</v>
      </c>
    </row>
    <row r="238" spans="1:27" x14ac:dyDescent="0.2">
      <c r="D238" s="1" t="s">
        <v>55</v>
      </c>
      <c r="E238" s="4">
        <f t="shared" ref="E238:J238" ca="1" si="86">INDEX(E$4:E$27,$W225+1,1)</f>
        <v>48.558</v>
      </c>
      <c r="F238" s="4">
        <f t="shared" ca="1" si="86"/>
        <v>29.948</v>
      </c>
      <c r="G238" s="4">
        <f t="shared" ca="1" si="86"/>
        <v>-73.352000000000004</v>
      </c>
      <c r="H238" s="4">
        <f t="shared" ca="1" si="86"/>
        <v>-8.9999999999999993E-3</v>
      </c>
      <c r="I238" s="4">
        <f t="shared" ca="1" si="86"/>
        <v>-0.108</v>
      </c>
      <c r="J238" s="4">
        <f t="shared" ca="1" si="86"/>
        <v>-0.246</v>
      </c>
    </row>
    <row r="239" spans="1:27" x14ac:dyDescent="0.2">
      <c r="D239" s="1" t="s">
        <v>56</v>
      </c>
      <c r="E239" s="4">
        <f ca="1">E232</f>
        <v>2.3570000000000002</v>
      </c>
      <c r="F239" s="4">
        <f t="shared" ref="F239:J241" ca="1" si="87">F232</f>
        <v>1.4930000000000001</v>
      </c>
      <c r="G239" s="4">
        <f t="shared" ca="1" si="87"/>
        <v>3.4830000000000001</v>
      </c>
      <c r="H239" s="4">
        <f t="shared" ca="1" si="87"/>
        <v>164.95500000000001</v>
      </c>
      <c r="I239" s="4">
        <f t="shared" ca="1" si="87"/>
        <v>-11.911</v>
      </c>
      <c r="J239" s="4">
        <f t="shared" ca="1" si="87"/>
        <v>-27.225000000000001</v>
      </c>
    </row>
    <row r="240" spans="1:27" x14ac:dyDescent="0.2">
      <c r="D240" s="1" t="s">
        <v>57</v>
      </c>
      <c r="E240" s="4">
        <f ca="1">E233</f>
        <v>-30.039000000000001</v>
      </c>
      <c r="F240" s="4">
        <f t="shared" ca="1" si="87"/>
        <v>-18.527000000000001</v>
      </c>
      <c r="G240" s="4">
        <f t="shared" ca="1" si="87"/>
        <v>45.435000000000002</v>
      </c>
      <c r="H240" s="4">
        <f t="shared" ca="1" si="87"/>
        <v>5.0000000000000001E-3</v>
      </c>
      <c r="I240" s="4">
        <f t="shared" ca="1" si="87"/>
        <v>6.7000000000000004E-2</v>
      </c>
      <c r="J240" s="4">
        <f t="shared" ca="1" si="87"/>
        <v>0.152</v>
      </c>
    </row>
    <row r="241" spans="1:27" x14ac:dyDescent="0.2">
      <c r="D241" s="1" t="s">
        <v>12</v>
      </c>
      <c r="E241" s="4">
        <f ca="1">E234</f>
        <v>-1121.2139999999999</v>
      </c>
      <c r="F241" s="4">
        <f t="shared" ca="1" si="87"/>
        <v>-741.03800000000001</v>
      </c>
      <c r="G241" s="4">
        <f t="shared" ca="1" si="87"/>
        <v>171.977</v>
      </c>
      <c r="H241" s="4">
        <f t="shared" ca="1" si="87"/>
        <v>-105.09400000000001</v>
      </c>
      <c r="I241" s="4">
        <f t="shared" ca="1" si="87"/>
        <v>7.7439999999999998</v>
      </c>
      <c r="J241" s="4">
        <f t="shared" ca="1" si="87"/>
        <v>17.701000000000001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88">E230-(E230-E237)/$M227*$M225</f>
        <v>2.3219374999999998</v>
      </c>
      <c r="F244" s="14">
        <f t="shared" ca="1" si="88"/>
        <v>1.4359687499999998</v>
      </c>
      <c r="G244" s="14">
        <f t="shared" ca="1" si="88"/>
        <v>4.4631562499999999</v>
      </c>
      <c r="H244" s="14">
        <f t="shared" ca="1" si="88"/>
        <v>210.78940625000001</v>
      </c>
      <c r="I244" s="14">
        <f t="shared" ca="1" si="88"/>
        <v>-15.409812500000001</v>
      </c>
      <c r="J244" s="14">
        <f t="shared" ca="1" si="88"/>
        <v>-35.222687499999999</v>
      </c>
      <c r="K244" s="14">
        <f ca="1">(ABS(G244)+ABS(I244))*SIGN(G244)</f>
        <v>19.872968750000002</v>
      </c>
      <c r="L244" s="14">
        <f ca="1">(ABS(H244)+ABS(J244))*SIGN(H244)</f>
        <v>246.01209375000002</v>
      </c>
      <c r="M244" s="14">
        <f ca="1">(ABS(K244)+0.3*ABS(L244))*SIGN(K244)</f>
        <v>93.676596875000001</v>
      </c>
      <c r="N244" s="14">
        <f ca="1">(ABS(L244)+0.3*ABS(K244))*SIGN(L244)</f>
        <v>251.97398437500001</v>
      </c>
      <c r="O244" s="14">
        <f ca="1">F244+M244</f>
        <v>95.112565625000002</v>
      </c>
      <c r="P244" s="14">
        <f ca="1">F244-M244</f>
        <v>-92.240628125000001</v>
      </c>
      <c r="Q244" s="14">
        <f ca="1">F244+N244</f>
        <v>253.40995312500002</v>
      </c>
      <c r="R244" s="14">
        <f ca="1">F244-N244</f>
        <v>-250.53801562500001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89">E231-(E231-E238)/$M227*$M225</f>
        <v>-38.554375000000007</v>
      </c>
      <c r="F245" s="14">
        <f t="shared" ca="1" si="89"/>
        <v>-23.779937500000003</v>
      </c>
      <c r="G245" s="14">
        <f t="shared" ca="1" si="89"/>
        <v>58.408593750000001</v>
      </c>
      <c r="H245" s="14">
        <f t="shared" ca="1" si="89"/>
        <v>6.4062500000000005E-3</v>
      </c>
      <c r="I245" s="14">
        <f t="shared" ca="1" si="89"/>
        <v>8.5031250000000003E-2</v>
      </c>
      <c r="J245" s="14">
        <f t="shared" ca="1" si="89"/>
        <v>0.19443749999999999</v>
      </c>
      <c r="K245" s="14">
        <f t="shared" ref="K245:L248" ca="1" si="90">(ABS(G245)+ABS(I245))*SIGN(G245)</f>
        <v>58.493625000000002</v>
      </c>
      <c r="L245" s="14">
        <f t="shared" ca="1" si="90"/>
        <v>0.20084374999999999</v>
      </c>
      <c r="M245" s="14">
        <f ca="1">(ABS(K245)+0.3*ABS(L245))*SIGN(K245)</f>
        <v>58.553878125000004</v>
      </c>
      <c r="N245" s="14">
        <f ca="1">(ABS(L245)+0.3*ABS(K245))*SIGN(L245)</f>
        <v>17.748931250000002</v>
      </c>
      <c r="O245" s="14">
        <f ca="1">F245+M245</f>
        <v>34.773940625000002</v>
      </c>
      <c r="P245" s="14">
        <f ca="1">F245-M245</f>
        <v>-82.333815625</v>
      </c>
      <c r="Q245" s="14">
        <f ca="1">F245+N245</f>
        <v>-6.0310062500000008</v>
      </c>
      <c r="R245" s="14">
        <f ca="1">F245-N245</f>
        <v>-41.528868750000001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1">E232</f>
        <v>2.3570000000000002</v>
      </c>
      <c r="F246" s="14">
        <f t="shared" ca="1" si="91"/>
        <v>1.4930000000000001</v>
      </c>
      <c r="G246" s="14">
        <f t="shared" ca="1" si="91"/>
        <v>3.4830000000000001</v>
      </c>
      <c r="H246" s="14">
        <f t="shared" ca="1" si="91"/>
        <v>164.95500000000001</v>
      </c>
      <c r="I246" s="14">
        <f t="shared" ca="1" si="91"/>
        <v>-11.911</v>
      </c>
      <c r="J246" s="14">
        <f t="shared" ca="1" si="91"/>
        <v>-27.225000000000001</v>
      </c>
      <c r="K246" s="14">
        <f t="shared" ca="1" si="90"/>
        <v>15.394</v>
      </c>
      <c r="L246" s="14">
        <f t="shared" ca="1" si="90"/>
        <v>192.18</v>
      </c>
      <c r="M246" s="14">
        <f ca="1">(ABS(K246)+0.3*ABS(L246))*SIGN(K246)</f>
        <v>73.048000000000002</v>
      </c>
      <c r="N246" s="14">
        <f ca="1">(ABS(L246)+0.3*ABS(K246))*SIGN(L246)</f>
        <v>196.79820000000001</v>
      </c>
      <c r="O246" s="14">
        <f ca="1">F246+M246</f>
        <v>74.540999999999997</v>
      </c>
      <c r="P246" s="14">
        <f ca="1">F246-M246</f>
        <v>-71.555000000000007</v>
      </c>
      <c r="Q246" s="14">
        <f ca="1">F246+N246</f>
        <v>198.2912</v>
      </c>
      <c r="R246" s="14">
        <f ca="1">F246-N246</f>
        <v>-195.30520000000001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1"/>
        <v>-30.039000000000001</v>
      </c>
      <c r="F247" s="14">
        <f t="shared" ca="1" si="91"/>
        <v>-18.527000000000001</v>
      </c>
      <c r="G247" s="14">
        <f t="shared" ca="1" si="91"/>
        <v>45.435000000000002</v>
      </c>
      <c r="H247" s="14">
        <f t="shared" ca="1" si="91"/>
        <v>5.0000000000000001E-3</v>
      </c>
      <c r="I247" s="14">
        <f t="shared" ca="1" si="91"/>
        <v>6.7000000000000004E-2</v>
      </c>
      <c r="J247" s="14">
        <f t="shared" ca="1" si="91"/>
        <v>0.152</v>
      </c>
      <c r="K247" s="14">
        <f t="shared" ca="1" si="90"/>
        <v>45.502000000000002</v>
      </c>
      <c r="L247" s="14">
        <f t="shared" ca="1" si="90"/>
        <v>0.157</v>
      </c>
      <c r="M247" s="14">
        <f ca="1">(ABS(K247)+0.3*ABS(L247))*SIGN(K247)</f>
        <v>45.549100000000003</v>
      </c>
      <c r="N247" s="14">
        <f ca="1">(ABS(L247)+0.3*ABS(K247))*SIGN(L247)</f>
        <v>13.807600000000001</v>
      </c>
      <c r="O247" s="14">
        <f ca="1">F247+M247</f>
        <v>27.022100000000002</v>
      </c>
      <c r="P247" s="14">
        <f ca="1">F247-M247</f>
        <v>-64.076099999999997</v>
      </c>
      <c r="Q247" s="14">
        <f ca="1">F247+N247</f>
        <v>-4.7194000000000003</v>
      </c>
      <c r="R247" s="14">
        <f ca="1">F247-N247</f>
        <v>-32.334600000000002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-1192.194</v>
      </c>
      <c r="F248" s="14">
        <f ca="1">F234+L234</f>
        <v>-795.63800000000003</v>
      </c>
      <c r="G248" s="14">
        <f t="shared" ca="1" si="91"/>
        <v>171.977</v>
      </c>
      <c r="H248" s="14">
        <f t="shared" ca="1" si="91"/>
        <v>-105.09400000000001</v>
      </c>
      <c r="I248" s="14">
        <f t="shared" ca="1" si="91"/>
        <v>7.7439999999999998</v>
      </c>
      <c r="J248" s="14">
        <f t="shared" ca="1" si="91"/>
        <v>17.701000000000001</v>
      </c>
      <c r="K248" s="14">
        <f t="shared" ca="1" si="90"/>
        <v>179.721</v>
      </c>
      <c r="L248" s="14">
        <f t="shared" ca="1" si="90"/>
        <v>-122.79500000000002</v>
      </c>
      <c r="M248" s="14">
        <f ca="1">(ABS(K248)+0.3*ABS(L248))*SIGN(K248)</f>
        <v>216.55950000000001</v>
      </c>
      <c r="N248" s="14">
        <f ca="1">(ABS(L248)+0.3*ABS(K248))*SIGN(L248)</f>
        <v>-176.71130000000002</v>
      </c>
      <c r="O248" s="14">
        <f ca="1">F248+M248</f>
        <v>-579.07850000000008</v>
      </c>
      <c r="P248" s="14">
        <f ca="1">F248-M248</f>
        <v>-1012.1975</v>
      </c>
      <c r="Q248" s="14">
        <f ca="1">F248+N248</f>
        <v>-972.34930000000008</v>
      </c>
      <c r="R248" s="14">
        <f ca="1">F248-N248</f>
        <v>-618.92669999999998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2">E237+(E230-E237)/$M227*$M226</f>
        <v>-3.8059374999999998</v>
      </c>
      <c r="F251" s="14">
        <f t="shared" ca="1" si="92"/>
        <v>-2.4469687499999999</v>
      </c>
      <c r="G251" s="14">
        <f t="shared" ca="1" si="92"/>
        <v>-4.5921562499999995</v>
      </c>
      <c r="H251" s="14">
        <f t="shared" ca="1" si="92"/>
        <v>-218.09440625000002</v>
      </c>
      <c r="I251" s="14">
        <f t="shared" ca="1" si="92"/>
        <v>15.557812500000001</v>
      </c>
      <c r="J251" s="14">
        <f t="shared" ca="1" si="92"/>
        <v>35.5606875</v>
      </c>
      <c r="K251" s="14">
        <f ca="1">(ABS(G251)+ABS(I251))*SIGN(G251)</f>
        <v>-20.149968749999999</v>
      </c>
      <c r="L251" s="14">
        <f ca="1">(ABS(H251)+ABS(J251))*SIGN(H251)</f>
        <v>-253.65509375000002</v>
      </c>
      <c r="M251" s="14">
        <f ca="1">(ABS(K251)+0.3*ABS(L251))*SIGN(K251)</f>
        <v>-96.246496875000005</v>
      </c>
      <c r="N251" s="14">
        <f ca="1">(ABS(L251)+0.3*ABS(K251))*SIGN(L251)</f>
        <v>-259.70008437500002</v>
      </c>
      <c r="O251" s="14">
        <f ca="1">F251+M251</f>
        <v>-98.693465625000002</v>
      </c>
      <c r="P251" s="14">
        <f ca="1">F251-M251</f>
        <v>93.799528125000009</v>
      </c>
      <c r="Q251" s="14">
        <f ca="1">F251+N251</f>
        <v>-262.14705312500001</v>
      </c>
      <c r="R251" s="14">
        <f ca="1">F251-N251</f>
        <v>257.25311562500002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3">E238+(E231-E238)/$M227*$M226</f>
        <v>39.546374999999998</v>
      </c>
      <c r="F252" s="14">
        <f t="shared" ca="1" si="93"/>
        <v>24.389937500000002</v>
      </c>
      <c r="G252" s="14">
        <f t="shared" ca="1" si="93"/>
        <v>-59.721593750000004</v>
      </c>
      <c r="H252" s="14">
        <f t="shared" ca="1" si="93"/>
        <v>-7.4062499999999996E-3</v>
      </c>
      <c r="I252" s="14">
        <f t="shared" ca="1" si="93"/>
        <v>-8.8031250000000005E-2</v>
      </c>
      <c r="J252" s="14">
        <f t="shared" ca="1" si="93"/>
        <v>-0.20043749999999999</v>
      </c>
      <c r="K252" s="14">
        <f t="shared" ref="K252:L255" ca="1" si="94">(ABS(G252)+ABS(I252))*SIGN(G252)</f>
        <v>-59.809625000000004</v>
      </c>
      <c r="L252" s="14">
        <f t="shared" ca="1" si="94"/>
        <v>-0.20784374999999999</v>
      </c>
      <c r="M252" s="14">
        <f ca="1">(ABS(K252)+0.3*ABS(L252))*SIGN(K252)</f>
        <v>-59.871978125000005</v>
      </c>
      <c r="N252" s="14">
        <f ca="1">(ABS(L252)+0.3*ABS(K252))*SIGN(L252)</f>
        <v>-18.15073125</v>
      </c>
      <c r="O252" s="14">
        <f ca="1">F252+M252</f>
        <v>-35.482040625000003</v>
      </c>
      <c r="P252" s="14">
        <f ca="1">F252-M252</f>
        <v>84.261915625</v>
      </c>
      <c r="Q252" s="14">
        <f ca="1">F252+N252</f>
        <v>6.2392062500000023</v>
      </c>
      <c r="R252" s="14">
        <f ca="1">F252-N252</f>
        <v>42.540668750000002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2.3570000000000002</v>
      </c>
      <c r="F253" s="14">
        <f t="shared" ref="F253:J254" ca="1" si="95">F246</f>
        <v>1.4930000000000001</v>
      </c>
      <c r="G253" s="14">
        <f t="shared" ca="1" si="95"/>
        <v>3.4830000000000001</v>
      </c>
      <c r="H253" s="14">
        <f t="shared" ca="1" si="95"/>
        <v>164.95500000000001</v>
      </c>
      <c r="I253" s="14">
        <f t="shared" ca="1" si="95"/>
        <v>-11.911</v>
      </c>
      <c r="J253" s="14">
        <f t="shared" ca="1" si="95"/>
        <v>-27.225000000000001</v>
      </c>
      <c r="K253" s="14">
        <f t="shared" ca="1" si="94"/>
        <v>15.394</v>
      </c>
      <c r="L253" s="14">
        <f t="shared" ca="1" si="94"/>
        <v>192.18</v>
      </c>
      <c r="M253" s="14">
        <f ca="1">(ABS(K253)+0.3*ABS(L253))*SIGN(K253)</f>
        <v>73.048000000000002</v>
      </c>
      <c r="N253" s="14">
        <f ca="1">(ABS(L253)+0.3*ABS(K253))*SIGN(L253)</f>
        <v>196.79820000000001</v>
      </c>
      <c r="O253" s="14">
        <f ca="1">F253+M253</f>
        <v>74.540999999999997</v>
      </c>
      <c r="P253" s="14">
        <f ca="1">F253-M253</f>
        <v>-71.555000000000007</v>
      </c>
      <c r="Q253" s="14">
        <f ca="1">F253+N253</f>
        <v>198.2912</v>
      </c>
      <c r="R253" s="14">
        <f ca="1">F253-N253</f>
        <v>-195.30520000000001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-30.039000000000001</v>
      </c>
      <c r="F254" s="14">
        <f t="shared" ca="1" si="95"/>
        <v>-18.527000000000001</v>
      </c>
      <c r="G254" s="14">
        <f t="shared" ca="1" si="95"/>
        <v>45.435000000000002</v>
      </c>
      <c r="H254" s="14">
        <f t="shared" ca="1" si="95"/>
        <v>5.0000000000000001E-3</v>
      </c>
      <c r="I254" s="14">
        <f t="shared" ca="1" si="95"/>
        <v>6.7000000000000004E-2</v>
      </c>
      <c r="J254" s="14">
        <f t="shared" ca="1" si="95"/>
        <v>0.152</v>
      </c>
      <c r="K254" s="14">
        <f t="shared" ca="1" si="94"/>
        <v>45.502000000000002</v>
      </c>
      <c r="L254" s="14">
        <f t="shared" ca="1" si="94"/>
        <v>0.157</v>
      </c>
      <c r="M254" s="14">
        <f ca="1">(ABS(K254)+0.3*ABS(L254))*SIGN(K254)</f>
        <v>45.549100000000003</v>
      </c>
      <c r="N254" s="14">
        <f ca="1">(ABS(L254)+0.3*ABS(K254))*SIGN(L254)</f>
        <v>13.807600000000001</v>
      </c>
      <c r="O254" s="14">
        <f ca="1">F254+M254</f>
        <v>27.022100000000002</v>
      </c>
      <c r="P254" s="14">
        <f ca="1">F254-M254</f>
        <v>-64.076099999999997</v>
      </c>
      <c r="Q254" s="14">
        <f ca="1">F254+N254</f>
        <v>-4.7194000000000003</v>
      </c>
      <c r="R254" s="14">
        <f ca="1">F254-N254</f>
        <v>-32.334600000000002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-1209.9389999999999</v>
      </c>
      <c r="F255" s="14">
        <f ca="1">F241+L241</f>
        <v>-809.28800000000001</v>
      </c>
      <c r="G255" s="14">
        <f ca="1">G241</f>
        <v>171.977</v>
      </c>
      <c r="H255" s="14">
        <f ca="1">H241</f>
        <v>-105.09400000000001</v>
      </c>
      <c r="I255" s="14">
        <f ca="1">I241</f>
        <v>7.7439999999999998</v>
      </c>
      <c r="J255" s="14">
        <f ca="1">J241</f>
        <v>17.701000000000001</v>
      </c>
      <c r="K255" s="14">
        <f t="shared" ca="1" si="94"/>
        <v>179.721</v>
      </c>
      <c r="L255" s="14">
        <f t="shared" ca="1" si="94"/>
        <v>-122.79500000000002</v>
      </c>
      <c r="M255" s="14">
        <f ca="1">(ABS(K255)+0.3*ABS(L255))*SIGN(K255)</f>
        <v>216.55950000000001</v>
      </c>
      <c r="N255" s="14">
        <f ca="1">(ABS(L255)+0.3*ABS(K255))*SIGN(L255)</f>
        <v>-176.71130000000002</v>
      </c>
      <c r="O255" s="14">
        <f ca="1">F255+M255</f>
        <v>-592.72849999999994</v>
      </c>
      <c r="P255" s="14">
        <f ca="1">F255-M255</f>
        <v>-1025.8475000000001</v>
      </c>
      <c r="Q255" s="14">
        <f ca="1">F255+N255</f>
        <v>-985.99930000000006</v>
      </c>
      <c r="R255" s="14">
        <f ca="1">F255-N255</f>
        <v>-632.57669999999996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7</v>
      </c>
      <c r="D258" s="1" t="s">
        <v>54</v>
      </c>
      <c r="E258" s="17">
        <f ca="1">E244</f>
        <v>2.3219374999999998</v>
      </c>
      <c r="F258" s="4">
        <f t="shared" ref="F258:I259" ca="1" si="96">O244</f>
        <v>95.112565625000002</v>
      </c>
      <c r="G258" s="4">
        <f t="shared" ca="1" si="96"/>
        <v>-92.240628125000001</v>
      </c>
      <c r="H258" s="18">
        <f t="shared" ca="1" si="96"/>
        <v>253.40995312500002</v>
      </c>
      <c r="I258" s="18">
        <f t="shared" ca="1" si="96"/>
        <v>-250.53801562500001</v>
      </c>
      <c r="J258" s="4">
        <f>INDEX($N$327:$N$338,MATCH(A260,$L$327:$L$338,-1),1)</f>
        <v>145.08000000000001</v>
      </c>
      <c r="K258" s="17">
        <f ca="1">MAX(ABS(F258),IF(J258="---",0,0.3*J258))</f>
        <v>95.112565625000002</v>
      </c>
      <c r="L258" s="17">
        <f ca="1">MAX(ABS(G258),IF(J258="---",0,0.3*J258))</f>
        <v>92.240628125000001</v>
      </c>
      <c r="M258" s="17">
        <f ca="1">MAX(ABS(H258),J258)</f>
        <v>253.40995312500002</v>
      </c>
      <c r="N258" s="17">
        <f ca="1">MAX(ABS(I258),J258)</f>
        <v>250.53801562500001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</v>
      </c>
      <c r="R258" s="19">
        <f ca="1">MAX(L258-$Z226*(1-((0.48*$Z225+L260)/(0.48*$Z225))^2),0)/(($F226-2*$F227)*$O$2)*1000</f>
        <v>0</v>
      </c>
      <c r="S258" s="19">
        <f ca="1">MAX(M258-$Z226*(1-((0.48*$Z225+M260)/(0.48*$Z225))^2),0)/(($F226-2*$F227)*$O$2)*1000</f>
        <v>1.1934148332501562</v>
      </c>
      <c r="T258" s="19">
        <f ca="1">MAX(N258-$Z226*(1-((0.48*$Z225+N260)/(0.48*$Z225))^2),0)/(($F226-2*$F227)*$O$2)*1000</f>
        <v>3.3328795247110818</v>
      </c>
      <c r="U258" s="17">
        <f ca="1">MAX(P258:T258)</f>
        <v>3.3328795247110818</v>
      </c>
      <c r="V258" s="47">
        <v>9.42</v>
      </c>
      <c r="W258" s="8">
        <f>2*V258*$O$2/10</f>
        <v>737.21739130434787</v>
      </c>
      <c r="X258" s="4">
        <f>W258*(F226-2*F227)/200</f>
        <v>228.53739130434784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-38.554375000000007</v>
      </c>
      <c r="F259" s="18">
        <f t="shared" ca="1" si="96"/>
        <v>34.773940625000002</v>
      </c>
      <c r="G259" s="18">
        <f t="shared" ca="1" si="96"/>
        <v>-82.333815625</v>
      </c>
      <c r="H259" s="4">
        <f t="shared" ca="1" si="96"/>
        <v>-6.0310062500000008</v>
      </c>
      <c r="I259" s="4">
        <f t="shared" ca="1" si="96"/>
        <v>-41.528868750000001</v>
      </c>
      <c r="J259" s="4">
        <f>INDEX($O$327:$O$338,MATCH(A260,$L$327:$L$338,-1),1)</f>
        <v>96.668000000000006</v>
      </c>
      <c r="K259" s="17">
        <f ca="1">MAX(ABS(F259),J259)</f>
        <v>96.668000000000006</v>
      </c>
      <c r="L259" s="17">
        <f ca="1">MAX(ABS(G259),J259)</f>
        <v>96.668000000000006</v>
      </c>
      <c r="M259" s="17">
        <f ca="1">MAX(ABS(H259),IF(J259="---",0,0.3*J259))</f>
        <v>29.000399999999999</v>
      </c>
      <c r="N259" s="17">
        <f ca="1">MAX(ABS(I259),IF(J259="---",0,0.3*J259))</f>
        <v>41.528868750000001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3.1849418456444045</v>
      </c>
      <c r="R259" s="19">
        <f ca="1">MAX(L259-$Z227*(1-((0.48*$Z225+L260)/(0.48*$Z225))^2),0)/(($F225-2*$F227)*$O$2)*1000</f>
        <v>0</v>
      </c>
      <c r="S259" s="19">
        <f ca="1">MAX(M259-$Z227*(1-((0.48*$Z225+M260)/(0.48*$Z225))^2),0)/(($F225-2*$F227)*$O$2)*1000</f>
        <v>0</v>
      </c>
      <c r="T259" s="19">
        <f ca="1">MAX(N259-$Z227*(1-((0.48*$Z225+N260)/(0.48*$Z225))^2),0)/(($F225-2*$F227)*$O$2)*1000</f>
        <v>0</v>
      </c>
      <c r="U259" s="17">
        <f ca="1">MAX(P259:T259)</f>
        <v>3.1849418456444045</v>
      </c>
      <c r="V259" s="47">
        <v>10.3</v>
      </c>
      <c r="W259" s="8">
        <f>2*V259*$O$2/10</f>
        <v>806.08695652173924</v>
      </c>
      <c r="X259" s="4">
        <f>W259*(F225-2*F227)/200</f>
        <v>88.669565217391323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-1192.194</v>
      </c>
      <c r="F260" s="8">
        <f ca="1">O248</f>
        <v>-579.07850000000008</v>
      </c>
      <c r="G260" s="8">
        <f ca="1">P248</f>
        <v>-1012.1975</v>
      </c>
      <c r="H260" s="8">
        <f ca="1">Q248</f>
        <v>-972.34930000000008</v>
      </c>
      <c r="I260" s="8">
        <f ca="1">R248</f>
        <v>-618.92669999999998</v>
      </c>
      <c r="K260" s="17">
        <f ca="1">F260</f>
        <v>-579.07850000000008</v>
      </c>
      <c r="L260" s="17">
        <f ca="1">G260</f>
        <v>-1012.1975</v>
      </c>
      <c r="M260" s="17">
        <f ca="1">H260</f>
        <v>-972.34930000000008</v>
      </c>
      <c r="N260" s="17">
        <f ca="1">I260</f>
        <v>-618.92669999999998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469.62354464220101</v>
      </c>
      <c r="K261" s="4">
        <f ca="1">($Z226+$X258)*(1-ABS((0.48*$Z225+K260)/(0.48*$Z225+$W258))^(1+1/(1+$W258/$Z225)))</f>
        <v>389.8623225194367</v>
      </c>
      <c r="L261" s="4">
        <f ca="1">($Z226+$X258)*(1-ABS((0.48*$Z225+L260)/(0.48*$Z225+$W258))^(1+1/(1+$W258/$Z225)))</f>
        <v>453.95181559587286</v>
      </c>
      <c r="M261" s="4">
        <f ca="1">($Z226+$X258)*(1-ABS((0.48*$Z225+M260)/(0.48*$Z225+$W258))^(1+1/(1+$W258/$Z225)))</f>
        <v>449.56337648708165</v>
      </c>
      <c r="N261" s="4">
        <f ca="1">($Z226+$X258)*(1-ABS((0.48*$Z225+N260)/(0.48*$Z225+$W258))^(1+1/(1+$W258/$Z225)))</f>
        <v>397.21070998531468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192.24712491629629</v>
      </c>
      <c r="K262" s="4">
        <f ca="1">($Z227+$X259)*(1-ABS((0.48*$Z225+K260)/(0.48*$Z225+$W259))^(1+1/(1+$W259/$Z225)))</f>
        <v>161.02641925877742</v>
      </c>
      <c r="L262" s="4">
        <f ca="1">($Z227+$X259)*(1-ABS((0.48*$Z225+L260)/(0.48*$Z225+$W259))^(1+1/(1+$W259/$Z225)))</f>
        <v>186.06462748394233</v>
      </c>
      <c r="M262" s="4">
        <f ca="1">($Z227+$X259)*(1-ABS((0.48*$Z225+M260)/(0.48*$Z225+$W259))^(1+1/(1+$W259/$Z225)))</f>
        <v>184.34053316121592</v>
      </c>
      <c r="N262" s="4">
        <f ca="1">($Z227+$X259)*(1-ABS((0.48*$Z225+N260)/(0.48*$Z225+$W259))^(1+1/(1+$W259/$Z225)))</f>
        <v>163.88642177350687</v>
      </c>
    </row>
    <row r="263" spans="1:27" x14ac:dyDescent="0.2">
      <c r="A263" t="str">
        <f ca="1">IF(MAX(E263:N263)&gt;1,"non verificato","verificato")</f>
        <v>verificato</v>
      </c>
      <c r="D263" s="1" t="s">
        <v>78</v>
      </c>
      <c r="E263" s="3">
        <f ca="1">ABS(E258/E261)^1.5+ABS(E259/E262)^1.5</f>
        <v>9.0156834814676234E-2</v>
      </c>
      <c r="K263" s="3">
        <f ca="1">ABS(K258/K261)^1.5+ABS(K259/K262)^1.5</f>
        <v>0.58563513685372681</v>
      </c>
      <c r="L263" s="3">
        <f ca="1">ABS(L258/L261)^1.5+ABS(L259/L262)^1.5</f>
        <v>0.46607414227292759</v>
      </c>
      <c r="M263" s="3">
        <f ca="1">ABS(M258/M261)^1.5+ABS(M259/M262)^1.5</f>
        <v>0.48560195137616274</v>
      </c>
      <c r="N263" s="3">
        <f ca="1">ABS(N258/N261)^1.5+ABS(N259/N262)^1.5</f>
        <v>0.62849116610381239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-3.8059374999999998</v>
      </c>
      <c r="F266" s="4">
        <f t="shared" ref="F266:I267" ca="1" si="97">O251</f>
        <v>-98.693465625000002</v>
      </c>
      <c r="G266" s="4">
        <f t="shared" ca="1" si="97"/>
        <v>93.799528125000009</v>
      </c>
      <c r="H266" s="18">
        <f t="shared" ca="1" si="97"/>
        <v>-262.14705312500001</v>
      </c>
      <c r="I266" s="18">
        <f t="shared" ca="1" si="97"/>
        <v>257.25311562500002</v>
      </c>
      <c r="J266" s="4">
        <f>INDEX($N$327:$N$338,MATCH(A260,$L$327:$L$338,-1)+1,1)</f>
        <v>274.96300000000002</v>
      </c>
      <c r="K266" s="17">
        <f ca="1">MAX(ABS(F266),IF(J266="---",0,0.3*J266))</f>
        <v>98.693465625000002</v>
      </c>
      <c r="L266" s="17">
        <f ca="1">MAX(ABS(G266),IF(J266="---",0,0.3*J266))</f>
        <v>93.799528125000009</v>
      </c>
      <c r="M266" s="17">
        <f ca="1">MAX(ABS(H266),J266)</f>
        <v>274.96300000000002</v>
      </c>
      <c r="N266" s="17">
        <f ca="1">MAX(ABS(I266),J266)</f>
        <v>274.96300000000002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3.4990362865245435</v>
      </c>
      <c r="U266" s="17">
        <f ca="1">MAX(P266:T266)</f>
        <v>3.4990362865245435</v>
      </c>
      <c r="V266" s="47">
        <v>9.42</v>
      </c>
      <c r="W266" s="8">
        <f>2*V266*$O$2/10</f>
        <v>737.21739130434787</v>
      </c>
      <c r="X266" s="4">
        <f>W266*(F226-2*F227)/200</f>
        <v>228.53739130434784</v>
      </c>
    </row>
    <row r="267" spans="1:27" x14ac:dyDescent="0.2">
      <c r="D267" s="1" t="s">
        <v>55</v>
      </c>
      <c r="E267" s="17">
        <f ca="1">E252</f>
        <v>39.546374999999998</v>
      </c>
      <c r="F267" s="18">
        <f t="shared" ca="1" si="97"/>
        <v>-35.482040625000003</v>
      </c>
      <c r="G267" s="18">
        <f t="shared" ca="1" si="97"/>
        <v>84.261915625</v>
      </c>
      <c r="H267" s="4">
        <f t="shared" ca="1" si="97"/>
        <v>6.2392062500000023</v>
      </c>
      <c r="I267" s="4">
        <f t="shared" ca="1" si="97"/>
        <v>42.540668750000002</v>
      </c>
      <c r="J267" s="4">
        <f>INDEX($O$327:$O$338,MATCH(A260,$L$327:$L$338,-1)+1,1)</f>
        <v>157.08550000000002</v>
      </c>
      <c r="K267" s="17">
        <f ca="1">MAX(ABS(F267),J267)</f>
        <v>157.08550000000002</v>
      </c>
      <c r="L267" s="17">
        <f ca="1">MAX(ABS(G267),J267)</f>
        <v>157.08550000000002</v>
      </c>
      <c r="M267" s="17">
        <f ca="1">MAX(ABS(H267),IF(J267="---",0,0.3*J267))</f>
        <v>47.125650000000007</v>
      </c>
      <c r="N267" s="17">
        <f ca="1">MAX(ABS(I267),IF(J267="---",0,0.3*J267))</f>
        <v>47.125650000000007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0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0</v>
      </c>
      <c r="V267" s="47">
        <v>10.3</v>
      </c>
      <c r="W267" s="8">
        <f>2*V267*$O$2/10</f>
        <v>806.08695652173924</v>
      </c>
      <c r="X267" s="4">
        <f>W267*(F225-2*F227)/200</f>
        <v>88.669565217391323</v>
      </c>
    </row>
    <row r="268" spans="1:27" x14ac:dyDescent="0.2">
      <c r="D268" s="1" t="s">
        <v>12</v>
      </c>
      <c r="E268" s="20">
        <f ca="1">E255</f>
        <v>-1209.9389999999999</v>
      </c>
      <c r="F268" s="8">
        <f ca="1">O255</f>
        <v>-592.72849999999994</v>
      </c>
      <c r="G268" s="8">
        <f ca="1">P255</f>
        <v>-1025.8475000000001</v>
      </c>
      <c r="H268" s="8">
        <f ca="1">Q255</f>
        <v>-985.99930000000006</v>
      </c>
      <c r="I268" s="8">
        <f ca="1">R255</f>
        <v>-632.57669999999996</v>
      </c>
      <c r="K268" s="17">
        <f ca="1">F268</f>
        <v>-592.72849999999994</v>
      </c>
      <c r="L268" s="17">
        <f ca="1">G268</f>
        <v>-1025.8475000000001</v>
      </c>
      <c r="M268" s="17">
        <f ca="1">H268</f>
        <v>-985.99930000000006</v>
      </c>
      <c r="N268" s="17">
        <f ca="1">I268</f>
        <v>-632.57669999999996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470.78214225554842</v>
      </c>
      <c r="K269" s="4">
        <f ca="1">($Z226+$X266)*(1-ABS((0.48*$Z225+K268)/(0.48*$Z225+$W266))^(1+1/(1+$W266/$Z225)))</f>
        <v>392.41137295858414</v>
      </c>
      <c r="L269" s="4">
        <f ca="1">($Z226+$X266)*(1-ABS((0.48*$Z225+L268)/(0.48*$Z225+$W266))^(1+1/(1+$W266/$Z225)))</f>
        <v>455.38072417618935</v>
      </c>
      <c r="M269" s="4">
        <f ca="1">($Z226+$X266)*(1-ABS((0.48*$Z225+M268)/(0.48*$Z225+$W266))^(1+1/(1+$W266/$Z225)))</f>
        <v>451.10282253917666</v>
      </c>
      <c r="N269" s="4">
        <f ca="1">($Z226+$X266)*(1-ABS((0.48*$Z225+N268)/(0.48*$Z225+$W266))^(1+1/(1+$W266/$Z225)))</f>
        <v>399.66262982631969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192.70666085969626</v>
      </c>
      <c r="K270" s="4">
        <f ca="1">($Z227+$X267)*(1-ABS((0.48*$Z225+K268)/(0.48*$Z225+$W267))^(1+1/(1+$W267/$Z225)))</f>
        <v>162.01828691353427</v>
      </c>
      <c r="L270" s="4">
        <f ca="1">($Z227+$X267)*(1-ABS((0.48*$Z225+L268)/(0.48*$Z225+$W267))^(1+1/(1+$W267/$Z225)))</f>
        <v>186.62652634022169</v>
      </c>
      <c r="M270" s="4">
        <f ca="1">($Z227+$X267)*(1-ABS((0.48*$Z225+M268)/(0.48*$Z225+$W267))^(1+1/(1+$W267/$Z225)))</f>
        <v>184.94507839934812</v>
      </c>
      <c r="N270" s="4">
        <f ca="1">($Z227+$X267)*(1-ABS((0.48*$Z225+N268)/(0.48*$Z225+$W267))^(1+1/(1+$W267/$Z225)))</f>
        <v>164.8411700313446</v>
      </c>
    </row>
    <row r="271" spans="1:27" x14ac:dyDescent="0.2">
      <c r="A271" t="str">
        <f ca="1">IF(MAX(E271:N271)&gt;1,"non verificato","verificato")</f>
        <v>non verificato</v>
      </c>
      <c r="D271" s="7" t="s">
        <v>78</v>
      </c>
      <c r="E271" s="3">
        <f ca="1">ABS(E266/E269)^1.5+ABS(E267/E270)^1.5</f>
        <v>9.3690907273211804E-2</v>
      </c>
      <c r="K271" s="3">
        <f ca="1">ABS(K266/K269)^1.5+ABS(K267/K270)^1.5</f>
        <v>1.0808111231336035</v>
      </c>
      <c r="L271" s="3">
        <f ca="1">ABS(L266/L269)^1.5+ABS(L267/L270)^1.5</f>
        <v>0.8657097841254876</v>
      </c>
      <c r="M271" s="3">
        <f ca="1">ABS(M266/M269)^1.5+ABS(M267/M270)^1.5</f>
        <v>0.60450463154627898</v>
      </c>
      <c r="N271" s="3">
        <f ca="1">ABS(N266/N269)^1.5+ABS(N267/N270)^1.5</f>
        <v>0.72350940745896719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7</v>
      </c>
      <c r="D274" t="s">
        <v>22</v>
      </c>
      <c r="E274" s="1" t="s">
        <v>23</v>
      </c>
      <c r="F274" s="44">
        <v>30</v>
      </c>
      <c r="G274" t="s">
        <v>24</v>
      </c>
      <c r="H274" t="s">
        <v>25</v>
      </c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70</v>
      </c>
      <c r="G275" t="s">
        <v>24</v>
      </c>
      <c r="H275" t="s">
        <v>33</v>
      </c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249.9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t="s">
        <v>39</v>
      </c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107.1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98">INDEX(O$4:O$27,$W274,1)</f>
        <v>-0.90500000000000003</v>
      </c>
      <c r="F279" s="4">
        <f t="shared" ca="1" si="98"/>
        <v>-0.75600000000000001</v>
      </c>
      <c r="G279" s="4">
        <f t="shared" ca="1" si="98"/>
        <v>4.117</v>
      </c>
      <c r="H279" s="4">
        <f t="shared" ca="1" si="98"/>
        <v>213.982</v>
      </c>
      <c r="I279" s="4">
        <f t="shared" ca="1" si="98"/>
        <v>-17.073</v>
      </c>
      <c r="J279" s="4">
        <f t="shared" ca="1" si="98"/>
        <v>-39.023000000000003</v>
      </c>
    </row>
    <row r="280" spans="1:27" x14ac:dyDescent="0.2">
      <c r="D280" s="1" t="s">
        <v>55</v>
      </c>
      <c r="E280" s="4">
        <f t="shared" ref="E280:J280" ca="1" si="99">INDEX(E$4:E$27,$W274,1)</f>
        <v>-28.045999999999999</v>
      </c>
      <c r="F280" s="4">
        <f t="shared" ca="1" si="99"/>
        <v>-17.298999999999999</v>
      </c>
      <c r="G280" s="4">
        <f t="shared" ca="1" si="99"/>
        <v>62.335000000000001</v>
      </c>
      <c r="H280" s="4">
        <f t="shared" ca="1" si="99"/>
        <v>4.0000000000000001E-3</v>
      </c>
      <c r="I280" s="4">
        <f t="shared" ca="1" si="99"/>
        <v>8.7999999999999995E-2</v>
      </c>
      <c r="J280" s="4">
        <f t="shared" ca="1" si="99"/>
        <v>0.20100000000000001</v>
      </c>
    </row>
    <row r="281" spans="1:27" x14ac:dyDescent="0.2">
      <c r="D281" s="1" t="s">
        <v>56</v>
      </c>
      <c r="E281" s="4">
        <f t="shared" ref="E281:J281" ca="1" si="100">INDEX(O$4:O$27,$W274+2,1)</f>
        <v>0.96499999999999997</v>
      </c>
      <c r="F281" s="4">
        <f t="shared" ca="1" si="100"/>
        <v>0.61</v>
      </c>
      <c r="G281" s="4">
        <f t="shared" ca="1" si="100"/>
        <v>2.8820000000000001</v>
      </c>
      <c r="H281" s="4">
        <f t="shared" ca="1" si="100"/>
        <v>148.149</v>
      </c>
      <c r="I281" s="4">
        <f t="shared" ca="1" si="100"/>
        <v>-11.664</v>
      </c>
      <c r="J281" s="4">
        <f t="shared" ca="1" si="100"/>
        <v>-26.661999999999999</v>
      </c>
    </row>
    <row r="282" spans="1:27" x14ac:dyDescent="0.2">
      <c r="D282" s="1" t="s">
        <v>57</v>
      </c>
      <c r="E282" s="4">
        <f t="shared" ref="E282:J282" ca="1" si="101">INDEX(E$4:E$27,$W274+2,1)</f>
        <v>-11.506</v>
      </c>
      <c r="F282" s="4">
        <f t="shared" ca="1" si="101"/>
        <v>-7.0970000000000004</v>
      </c>
      <c r="G282" s="4">
        <f t="shared" ca="1" si="101"/>
        <v>36.005000000000003</v>
      </c>
      <c r="H282" s="4">
        <f t="shared" ca="1" si="101"/>
        <v>2E-3</v>
      </c>
      <c r="I282" s="4">
        <f t="shared" ca="1" si="101"/>
        <v>5.0999999999999997E-2</v>
      </c>
      <c r="J282" s="4">
        <f t="shared" ca="1" si="101"/>
        <v>0.11600000000000001</v>
      </c>
      <c r="M282" t="s">
        <v>58</v>
      </c>
    </row>
    <row r="283" spans="1:27" x14ac:dyDescent="0.2">
      <c r="D283" s="1" t="s">
        <v>12</v>
      </c>
      <c r="E283" s="4">
        <f t="shared" ref="E283:J283" ca="1" si="102">INDEX(Y$4:Y$27,$W274+3,1)</f>
        <v>-1365.17</v>
      </c>
      <c r="F283" s="4">
        <f t="shared" ca="1" si="102"/>
        <v>-901.85799999999995</v>
      </c>
      <c r="G283" s="4">
        <f t="shared" ca="1" si="102"/>
        <v>229.309</v>
      </c>
      <c r="H283" s="4">
        <f t="shared" ca="1" si="102"/>
        <v>-154.649</v>
      </c>
      <c r="I283" s="4">
        <f t="shared" ca="1" si="102"/>
        <v>11.584000000000001</v>
      </c>
      <c r="J283" s="4">
        <f t="shared" ca="1" si="102"/>
        <v>26.475999999999999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3">INDEX(O$4:O$27,$W274+1,1)</f>
        <v>-4.4740000000000002</v>
      </c>
      <c r="F286" s="4">
        <f t="shared" ca="1" si="103"/>
        <v>-3.0129999999999999</v>
      </c>
      <c r="G286" s="4">
        <f t="shared" ca="1" si="103"/>
        <v>-6.5469999999999997</v>
      </c>
      <c r="H286" s="4">
        <f t="shared" ca="1" si="103"/>
        <v>-334.16800000000001</v>
      </c>
      <c r="I286" s="4">
        <f t="shared" ca="1" si="103"/>
        <v>26.085999999999999</v>
      </c>
      <c r="J286" s="4">
        <f t="shared" ca="1" si="103"/>
        <v>59.625</v>
      </c>
    </row>
    <row r="287" spans="1:27" x14ac:dyDescent="0.2">
      <c r="D287" s="1" t="s">
        <v>55</v>
      </c>
      <c r="E287" s="4">
        <f t="shared" ref="E287:J287" ca="1" si="104">INDEX(E$4:E$27,$W274+1,1)</f>
        <v>14.526999999999999</v>
      </c>
      <c r="F287" s="4">
        <f t="shared" ca="1" si="104"/>
        <v>8.9600000000000009</v>
      </c>
      <c r="G287" s="4">
        <f t="shared" ca="1" si="104"/>
        <v>-70.884</v>
      </c>
      <c r="H287" s="4">
        <f t="shared" ca="1" si="104"/>
        <v>-5.0000000000000001E-3</v>
      </c>
      <c r="I287" s="4">
        <f t="shared" ca="1" si="104"/>
        <v>-0.1</v>
      </c>
      <c r="J287" s="4">
        <f t="shared" ca="1" si="104"/>
        <v>-0.23</v>
      </c>
    </row>
    <row r="288" spans="1:27" x14ac:dyDescent="0.2">
      <c r="D288" s="1" t="s">
        <v>56</v>
      </c>
      <c r="E288" s="4">
        <f ca="1">E281</f>
        <v>0.96499999999999997</v>
      </c>
      <c r="F288" s="4">
        <f t="shared" ref="F288:J290" ca="1" si="105">F281</f>
        <v>0.61</v>
      </c>
      <c r="G288" s="4">
        <f t="shared" ca="1" si="105"/>
        <v>2.8820000000000001</v>
      </c>
      <c r="H288" s="4">
        <f t="shared" ca="1" si="105"/>
        <v>148.149</v>
      </c>
      <c r="I288" s="4">
        <f t="shared" ca="1" si="105"/>
        <v>-11.664</v>
      </c>
      <c r="J288" s="4">
        <f t="shared" ca="1" si="105"/>
        <v>-26.661999999999999</v>
      </c>
    </row>
    <row r="289" spans="1:27" x14ac:dyDescent="0.2">
      <c r="D289" s="1" t="s">
        <v>57</v>
      </c>
      <c r="E289" s="4">
        <f ca="1">E282</f>
        <v>-11.506</v>
      </c>
      <c r="F289" s="4">
        <f t="shared" ca="1" si="105"/>
        <v>-7.0970000000000004</v>
      </c>
      <c r="G289" s="4">
        <f t="shared" ca="1" si="105"/>
        <v>36.005000000000003</v>
      </c>
      <c r="H289" s="4">
        <f t="shared" ca="1" si="105"/>
        <v>2E-3</v>
      </c>
      <c r="I289" s="4">
        <f t="shared" ca="1" si="105"/>
        <v>5.0999999999999997E-2</v>
      </c>
      <c r="J289" s="4">
        <f t="shared" ca="1" si="105"/>
        <v>0.11600000000000001</v>
      </c>
    </row>
    <row r="290" spans="1:27" x14ac:dyDescent="0.2">
      <c r="D290" s="1" t="s">
        <v>12</v>
      </c>
      <c r="E290" s="4">
        <f ca="1">E283</f>
        <v>-1365.17</v>
      </c>
      <c r="F290" s="4">
        <f t="shared" ca="1" si="105"/>
        <v>-901.85799999999995</v>
      </c>
      <c r="G290" s="4">
        <f t="shared" ca="1" si="105"/>
        <v>229.309</v>
      </c>
      <c r="H290" s="4">
        <f t="shared" ca="1" si="105"/>
        <v>-154.649</v>
      </c>
      <c r="I290" s="4">
        <f t="shared" ca="1" si="105"/>
        <v>11.584000000000001</v>
      </c>
      <c r="J290" s="4">
        <f t="shared" ca="1" si="105"/>
        <v>26.475999999999999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06">E279-(E279-E286)/$M276*$M274</f>
        <v>-1.1943783783783783</v>
      </c>
      <c r="F293" s="14">
        <f t="shared" ca="1" si="106"/>
        <v>-0.93900000000000006</v>
      </c>
      <c r="G293" s="14">
        <f t="shared" ca="1" si="106"/>
        <v>3.2523513513513516</v>
      </c>
      <c r="H293" s="14">
        <f t="shared" ca="1" si="106"/>
        <v>169.53740540540539</v>
      </c>
      <c r="I293" s="14">
        <f t="shared" ca="1" si="106"/>
        <v>-13.573621621621623</v>
      </c>
      <c r="J293" s="14">
        <f t="shared" ca="1" si="106"/>
        <v>-31.024513513513519</v>
      </c>
      <c r="K293" s="14">
        <f ca="1">(ABS(G293)+ABS(I293))*SIGN(G293)</f>
        <v>16.825972972972973</v>
      </c>
      <c r="L293" s="14">
        <f ca="1">(ABS(H293)+ABS(J293))*SIGN(H293)</f>
        <v>200.56191891891891</v>
      </c>
      <c r="M293" s="14">
        <f ca="1">(ABS(K293)+0.3*ABS(L293))*SIGN(K293)</f>
        <v>76.994548648648646</v>
      </c>
      <c r="N293" s="14">
        <f ca="1">(ABS(L293)+0.3*ABS(K293))*SIGN(L293)</f>
        <v>205.60971081081081</v>
      </c>
      <c r="O293" s="14">
        <f ca="1">F293+M293</f>
        <v>76.055548648648653</v>
      </c>
      <c r="P293" s="14">
        <f ca="1">F293-M293</f>
        <v>-77.933548648648639</v>
      </c>
      <c r="Q293" s="14">
        <f ca="1">F293+N293</f>
        <v>204.67071081081082</v>
      </c>
      <c r="R293" s="14">
        <f ca="1">F293-N293</f>
        <v>-206.5487108108108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07">E280-(E280-E287)/$M276*$M274</f>
        <v>-24.594135135135133</v>
      </c>
      <c r="F294" s="14">
        <f t="shared" ca="1" si="107"/>
        <v>-15.169891891891892</v>
      </c>
      <c r="G294" s="14">
        <f t="shared" ca="1" si="107"/>
        <v>51.533459459459458</v>
      </c>
      <c r="H294" s="14">
        <f t="shared" ca="1" si="107"/>
        <v>3.2702702702702702E-3</v>
      </c>
      <c r="I294" s="14">
        <f t="shared" ca="1" si="107"/>
        <v>7.2756756756756746E-2</v>
      </c>
      <c r="J294" s="14">
        <f t="shared" ca="1" si="107"/>
        <v>0.16605405405405405</v>
      </c>
      <c r="K294" s="14">
        <f t="shared" ref="K294:L297" ca="1" si="108">(ABS(G294)+ABS(I294))*SIGN(G294)</f>
        <v>51.606216216216211</v>
      </c>
      <c r="L294" s="14">
        <f t="shared" ca="1" si="108"/>
        <v>0.16932432432432432</v>
      </c>
      <c r="M294" s="14">
        <f ca="1">(ABS(K294)+0.3*ABS(L294))*SIGN(K294)</f>
        <v>51.657013513513512</v>
      </c>
      <c r="N294" s="14">
        <f ca="1">(ABS(L294)+0.3*ABS(K294))*SIGN(L294)</f>
        <v>15.651189189189186</v>
      </c>
      <c r="O294" s="14">
        <f ca="1">F294+M294</f>
        <v>36.487121621621618</v>
      </c>
      <c r="P294" s="14">
        <f ca="1">F294-M294</f>
        <v>-66.826905405405398</v>
      </c>
      <c r="Q294" s="14">
        <f ca="1">F294+N294</f>
        <v>0.48129729729729398</v>
      </c>
      <c r="R294" s="14">
        <f ca="1">F294-N294</f>
        <v>-30.821081081081076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09">E281</f>
        <v>0.96499999999999997</v>
      </c>
      <c r="F295" s="14">
        <f t="shared" ca="1" si="109"/>
        <v>0.61</v>
      </c>
      <c r="G295" s="14">
        <f t="shared" ca="1" si="109"/>
        <v>2.8820000000000001</v>
      </c>
      <c r="H295" s="14">
        <f t="shared" ca="1" si="109"/>
        <v>148.149</v>
      </c>
      <c r="I295" s="14">
        <f t="shared" ca="1" si="109"/>
        <v>-11.664</v>
      </c>
      <c r="J295" s="14">
        <f t="shared" ca="1" si="109"/>
        <v>-26.661999999999999</v>
      </c>
      <c r="K295" s="14">
        <f t="shared" ca="1" si="108"/>
        <v>14.545999999999999</v>
      </c>
      <c r="L295" s="14">
        <f t="shared" ca="1" si="108"/>
        <v>174.81100000000001</v>
      </c>
      <c r="M295" s="14">
        <f ca="1">(ABS(K295)+0.3*ABS(L295))*SIGN(K295)</f>
        <v>66.9893</v>
      </c>
      <c r="N295" s="14">
        <f ca="1">(ABS(L295)+0.3*ABS(K295))*SIGN(L295)</f>
        <v>179.1748</v>
      </c>
      <c r="O295" s="14">
        <f ca="1">F295+M295</f>
        <v>67.599299999999999</v>
      </c>
      <c r="P295" s="14">
        <f ca="1">F295-M295</f>
        <v>-66.379300000000001</v>
      </c>
      <c r="Q295" s="14">
        <f ca="1">F295+N295</f>
        <v>179.78480000000002</v>
      </c>
      <c r="R295" s="14">
        <f ca="1">F295-N295</f>
        <v>-178.56479999999999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09"/>
        <v>-11.506</v>
      </c>
      <c r="F296" s="14">
        <f t="shared" ca="1" si="109"/>
        <v>-7.0970000000000004</v>
      </c>
      <c r="G296" s="14">
        <f t="shared" ca="1" si="109"/>
        <v>36.005000000000003</v>
      </c>
      <c r="H296" s="14">
        <f t="shared" ca="1" si="109"/>
        <v>2E-3</v>
      </c>
      <c r="I296" s="14">
        <f t="shared" ca="1" si="109"/>
        <v>5.0999999999999997E-2</v>
      </c>
      <c r="J296" s="14">
        <f t="shared" ca="1" si="109"/>
        <v>0.11600000000000001</v>
      </c>
      <c r="K296" s="14">
        <f t="shared" ca="1" si="108"/>
        <v>36.056000000000004</v>
      </c>
      <c r="L296" s="14">
        <f t="shared" ca="1" si="108"/>
        <v>0.11800000000000001</v>
      </c>
      <c r="M296" s="14">
        <f ca="1">(ABS(K296)+0.3*ABS(L296))*SIGN(K296)</f>
        <v>36.091400000000007</v>
      </c>
      <c r="N296" s="14">
        <f ca="1">(ABS(L296)+0.3*ABS(K296))*SIGN(L296)</f>
        <v>10.934800000000001</v>
      </c>
      <c r="O296" s="14">
        <f ca="1">F296+M296</f>
        <v>28.994400000000006</v>
      </c>
      <c r="P296" s="14">
        <f ca="1">F296-M296</f>
        <v>-43.188400000000009</v>
      </c>
      <c r="Q296" s="14">
        <f ca="1">F296+N296</f>
        <v>3.8378000000000005</v>
      </c>
      <c r="R296" s="14">
        <f ca="1">F296-N296</f>
        <v>-18.0318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-1481.1950000000002</v>
      </c>
      <c r="F297" s="14">
        <f ca="1">F283+L283</f>
        <v>-991.10799999999995</v>
      </c>
      <c r="G297" s="14">
        <f t="shared" ca="1" si="109"/>
        <v>229.309</v>
      </c>
      <c r="H297" s="14">
        <f t="shared" ca="1" si="109"/>
        <v>-154.649</v>
      </c>
      <c r="I297" s="14">
        <f t="shared" ca="1" si="109"/>
        <v>11.584000000000001</v>
      </c>
      <c r="J297" s="14">
        <f t="shared" ca="1" si="109"/>
        <v>26.475999999999999</v>
      </c>
      <c r="K297" s="14">
        <f t="shared" ca="1" si="108"/>
        <v>240.893</v>
      </c>
      <c r="L297" s="14">
        <f t="shared" ca="1" si="108"/>
        <v>-181.125</v>
      </c>
      <c r="M297" s="14">
        <f ca="1">(ABS(K297)+0.3*ABS(L297))*SIGN(K297)</f>
        <v>295.23050000000001</v>
      </c>
      <c r="N297" s="14">
        <f ca="1">(ABS(L297)+0.3*ABS(K297))*SIGN(L297)</f>
        <v>-253.3929</v>
      </c>
      <c r="O297" s="14">
        <f ca="1">F297+M297</f>
        <v>-695.87749999999994</v>
      </c>
      <c r="P297" s="14">
        <f ca="1">F297-M297</f>
        <v>-1286.3384999999998</v>
      </c>
      <c r="Q297" s="14">
        <f ca="1">F297+N297</f>
        <v>-1244.5009</v>
      </c>
      <c r="R297" s="14">
        <f ca="1">F297-N297</f>
        <v>-737.71509999999989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0">E286+(E279-E286)/$M276*$M275</f>
        <v>-4.4740000000000002</v>
      </c>
      <c r="F300" s="14">
        <f t="shared" ca="1" si="110"/>
        <v>-3.0129999999999999</v>
      </c>
      <c r="G300" s="14">
        <f t="shared" ca="1" si="110"/>
        <v>-6.5469999999999997</v>
      </c>
      <c r="H300" s="14">
        <f t="shared" ca="1" si="110"/>
        <v>-334.16800000000001</v>
      </c>
      <c r="I300" s="14">
        <f t="shared" ca="1" si="110"/>
        <v>26.085999999999999</v>
      </c>
      <c r="J300" s="14">
        <f t="shared" ca="1" si="110"/>
        <v>59.625</v>
      </c>
      <c r="K300" s="14">
        <f ca="1">(ABS(G300)+ABS(I300))*SIGN(G300)</f>
        <v>-32.632999999999996</v>
      </c>
      <c r="L300" s="14">
        <f ca="1">(ABS(H300)+ABS(J300))*SIGN(H300)</f>
        <v>-393.79300000000001</v>
      </c>
      <c r="M300" s="14">
        <f ca="1">(ABS(K300)+0.3*ABS(L300))*SIGN(K300)</f>
        <v>-150.77089999999998</v>
      </c>
      <c r="N300" s="14">
        <f ca="1">(ABS(L300)+0.3*ABS(K300))*SIGN(L300)</f>
        <v>-403.5829</v>
      </c>
      <c r="O300" s="14">
        <f ca="1">F300+M300</f>
        <v>-153.78389999999999</v>
      </c>
      <c r="P300" s="14">
        <f ca="1">F300-M300</f>
        <v>147.75789999999998</v>
      </c>
      <c r="Q300" s="14">
        <f ca="1">F300+N300</f>
        <v>-406.59589999999997</v>
      </c>
      <c r="R300" s="14">
        <f ca="1">F300-N300</f>
        <v>400.56990000000002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1">E287+(E280-E287)/$M276*$M275</f>
        <v>14.526999999999999</v>
      </c>
      <c r="F301" s="14">
        <f t="shared" ca="1" si="111"/>
        <v>8.9600000000000009</v>
      </c>
      <c r="G301" s="14">
        <f t="shared" ca="1" si="111"/>
        <v>-70.884</v>
      </c>
      <c r="H301" s="14">
        <f t="shared" ca="1" si="111"/>
        <v>-5.0000000000000001E-3</v>
      </c>
      <c r="I301" s="14">
        <f t="shared" ca="1" si="111"/>
        <v>-0.1</v>
      </c>
      <c r="J301" s="14">
        <f t="shared" ca="1" si="111"/>
        <v>-0.23</v>
      </c>
      <c r="K301" s="14">
        <f t="shared" ref="K301:L304" ca="1" si="112">(ABS(G301)+ABS(I301))*SIGN(G301)</f>
        <v>-70.983999999999995</v>
      </c>
      <c r="L301" s="14">
        <f t="shared" ca="1" si="112"/>
        <v>-0.23500000000000001</v>
      </c>
      <c r="M301" s="14">
        <f ca="1">(ABS(K301)+0.3*ABS(L301))*SIGN(K301)</f>
        <v>-71.05449999999999</v>
      </c>
      <c r="N301" s="14">
        <f ca="1">(ABS(L301)+0.3*ABS(K301))*SIGN(L301)</f>
        <v>-21.530199999999997</v>
      </c>
      <c r="O301" s="14">
        <f ca="1">F301+M301</f>
        <v>-62.094499999999989</v>
      </c>
      <c r="P301" s="14">
        <f ca="1">F301-M301</f>
        <v>80.014499999999998</v>
      </c>
      <c r="Q301" s="14">
        <f ca="1">F301+N301</f>
        <v>-12.570199999999996</v>
      </c>
      <c r="R301" s="14">
        <f ca="1">F301-N301</f>
        <v>30.490199999999998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0.96499999999999997</v>
      </c>
      <c r="F302" s="14">
        <f t="shared" ref="F302:J303" ca="1" si="113">F295</f>
        <v>0.61</v>
      </c>
      <c r="G302" s="14">
        <f t="shared" ca="1" si="113"/>
        <v>2.8820000000000001</v>
      </c>
      <c r="H302" s="14">
        <f t="shared" ca="1" si="113"/>
        <v>148.149</v>
      </c>
      <c r="I302" s="14">
        <f t="shared" ca="1" si="113"/>
        <v>-11.664</v>
      </c>
      <c r="J302" s="14">
        <f t="shared" ca="1" si="113"/>
        <v>-26.661999999999999</v>
      </c>
      <c r="K302" s="14">
        <f t="shared" ca="1" si="112"/>
        <v>14.545999999999999</v>
      </c>
      <c r="L302" s="14">
        <f t="shared" ca="1" si="112"/>
        <v>174.81100000000001</v>
      </c>
      <c r="M302" s="14">
        <f ca="1">(ABS(K302)+0.3*ABS(L302))*SIGN(K302)</f>
        <v>66.9893</v>
      </c>
      <c r="N302" s="14">
        <f ca="1">(ABS(L302)+0.3*ABS(K302))*SIGN(L302)</f>
        <v>179.1748</v>
      </c>
      <c r="O302" s="14">
        <f ca="1">F302+M302</f>
        <v>67.599299999999999</v>
      </c>
      <c r="P302" s="14">
        <f ca="1">F302-M302</f>
        <v>-66.379300000000001</v>
      </c>
      <c r="Q302" s="14">
        <f ca="1">F302+N302</f>
        <v>179.78480000000002</v>
      </c>
      <c r="R302" s="14">
        <f ca="1">F302-N302</f>
        <v>-178.56479999999999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-11.506</v>
      </c>
      <c r="F303" s="14">
        <f t="shared" ca="1" si="113"/>
        <v>-7.0970000000000004</v>
      </c>
      <c r="G303" s="14">
        <f t="shared" ca="1" si="113"/>
        <v>36.005000000000003</v>
      </c>
      <c r="H303" s="14">
        <f t="shared" ca="1" si="113"/>
        <v>2E-3</v>
      </c>
      <c r="I303" s="14">
        <f t="shared" ca="1" si="113"/>
        <v>5.0999999999999997E-2</v>
      </c>
      <c r="J303" s="14">
        <f t="shared" ca="1" si="113"/>
        <v>0.11600000000000001</v>
      </c>
      <c r="K303" s="14">
        <f t="shared" ca="1" si="112"/>
        <v>36.056000000000004</v>
      </c>
      <c r="L303" s="14">
        <f t="shared" ca="1" si="112"/>
        <v>0.11800000000000001</v>
      </c>
      <c r="M303" s="14">
        <f ca="1">(ABS(K303)+0.3*ABS(L303))*SIGN(K303)</f>
        <v>36.091400000000007</v>
      </c>
      <c r="N303" s="14">
        <f ca="1">(ABS(L303)+0.3*ABS(K303))*SIGN(L303)</f>
        <v>10.934800000000001</v>
      </c>
      <c r="O303" s="14">
        <f ca="1">F303+M303</f>
        <v>28.994400000000006</v>
      </c>
      <c r="P303" s="14">
        <f ca="1">F303-M303</f>
        <v>-43.188400000000009</v>
      </c>
      <c r="Q303" s="14">
        <f ca="1">F303+N303</f>
        <v>3.8378000000000005</v>
      </c>
      <c r="R303" s="14">
        <f ca="1">F303-N303</f>
        <v>-18.0318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-1504.4</v>
      </c>
      <c r="F304" s="14">
        <f ca="1">F290+L290</f>
        <v>-1008.958</v>
      </c>
      <c r="G304" s="14">
        <f ca="1">G290</f>
        <v>229.309</v>
      </c>
      <c r="H304" s="14">
        <f ca="1">H290</f>
        <v>-154.649</v>
      </c>
      <c r="I304" s="14">
        <f ca="1">I290</f>
        <v>11.584000000000001</v>
      </c>
      <c r="J304" s="14">
        <f ca="1">J290</f>
        <v>26.475999999999999</v>
      </c>
      <c r="K304" s="14">
        <f t="shared" ca="1" si="112"/>
        <v>240.893</v>
      </c>
      <c r="L304" s="14">
        <f t="shared" ca="1" si="112"/>
        <v>-181.125</v>
      </c>
      <c r="M304" s="14">
        <f ca="1">(ABS(K304)+0.3*ABS(L304))*SIGN(K304)</f>
        <v>295.23050000000001</v>
      </c>
      <c r="N304" s="14">
        <f ca="1">(ABS(L304)+0.3*ABS(K304))*SIGN(L304)</f>
        <v>-253.3929</v>
      </c>
      <c r="O304" s="14">
        <f ca="1">F304+M304</f>
        <v>-713.72749999999996</v>
      </c>
      <c r="P304" s="14">
        <f ca="1">F304-M304</f>
        <v>-1304.1885</v>
      </c>
      <c r="Q304" s="14">
        <f ca="1">F304+N304</f>
        <v>-1262.3508999999999</v>
      </c>
      <c r="R304" s="14">
        <f ca="1">F304-N304</f>
        <v>-755.56510000000003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7</v>
      </c>
      <c r="D307" s="1" t="s">
        <v>54</v>
      </c>
      <c r="E307" s="17">
        <f ca="1">E293</f>
        <v>-1.1943783783783783</v>
      </c>
      <c r="F307" s="4">
        <f t="shared" ref="F307:I308" ca="1" si="114">O293</f>
        <v>76.055548648648653</v>
      </c>
      <c r="G307" s="4">
        <f t="shared" ca="1" si="114"/>
        <v>-77.933548648648639</v>
      </c>
      <c r="H307" s="18">
        <f t="shared" ca="1" si="114"/>
        <v>204.67071081081082</v>
      </c>
      <c r="I307" s="18">
        <f t="shared" ca="1" si="114"/>
        <v>-206.5487108108108</v>
      </c>
      <c r="J307" s="4">
        <f>INDEX($N$327:$N$338,MATCH(A309,$L$327:$L$338,-1),1)</f>
        <v>148.05699999999999</v>
      </c>
      <c r="K307" s="17">
        <f ca="1">MAX(ABS(F307),IF(J307="---",0,0.3*J307))</f>
        <v>76.055548648648653</v>
      </c>
      <c r="L307" s="17">
        <f ca="1">MAX(ABS(G307),IF(J307="---",0,0.3*J307))</f>
        <v>77.933548648648639</v>
      </c>
      <c r="M307" s="17">
        <f ca="1">MAX(ABS(H307),J307)</f>
        <v>204.67071081081082</v>
      </c>
      <c r="N307" s="17">
        <f ca="1">MAX(ABS(I307),J307)</f>
        <v>206.5487108108108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0</v>
      </c>
      <c r="S307" s="19">
        <f ca="1">MAX(M307-$Z275*(1-((0.48*$Z274+M309)/(0.48*$Z274))^2),0)/(($F275-2*$F276)*$O$2)*1000</f>
        <v>0</v>
      </c>
      <c r="T307" s="19">
        <f ca="1">MAX(N307-$Z275*(1-((0.48*$Z274+N309)/(0.48*$Z274))^2),0)/(($F275-2*$F276)*$O$2)*1000</f>
        <v>0.62003097499762949</v>
      </c>
      <c r="U307" s="17">
        <f ca="1">MAX(P307:T307)</f>
        <v>0.62003097499762949</v>
      </c>
      <c r="V307" s="47">
        <v>12.56</v>
      </c>
      <c r="W307" s="8">
        <f>2*V307*$O$2/10</f>
        <v>982.95652173913061</v>
      </c>
      <c r="X307" s="4">
        <f>W307*(F275-2*F276)/200</f>
        <v>304.71652173913049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-24.594135135135133</v>
      </c>
      <c r="F308" s="18">
        <f t="shared" ca="1" si="114"/>
        <v>36.487121621621618</v>
      </c>
      <c r="G308" s="18">
        <f t="shared" ca="1" si="114"/>
        <v>-66.826905405405398</v>
      </c>
      <c r="H308" s="4">
        <f t="shared" ca="1" si="114"/>
        <v>0.48129729729729398</v>
      </c>
      <c r="I308" s="4">
        <f t="shared" ca="1" si="114"/>
        <v>-30.821081081081076</v>
      </c>
      <c r="J308" s="4">
        <f>INDEX($O$327:$O$338,MATCH(A309,$L$327:$L$338,-1),1)</f>
        <v>84.584500000000006</v>
      </c>
      <c r="K308" s="17">
        <f ca="1">MAX(ABS(F308),J308)</f>
        <v>84.584500000000006</v>
      </c>
      <c r="L308" s="17">
        <f ca="1">MAX(ABS(G308),J308)</f>
        <v>84.584500000000006</v>
      </c>
      <c r="M308" s="17">
        <f ca="1">MAX(ABS(H308),IF(J308="---",0,0.3*J308))</f>
        <v>25.375350000000001</v>
      </c>
      <c r="N308" s="17">
        <f ca="1">MAX(ABS(I308),IF(J308="---",0,0.3*J308))</f>
        <v>30.821081081081076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0.65467951711011085</v>
      </c>
      <c r="R308" s="19">
        <f ca="1">MAX(L308-$Z276*(1-((0.48*$Z274+L309)/(0.48*$Z274))^2),0)/(($F274-2*$F276)*$O$2)*1000</f>
        <v>0</v>
      </c>
      <c r="S308" s="19">
        <f ca="1">MAX(M308-$Z276*(1-((0.48*$Z274+M309)/(0.48*$Z274))^2),0)/(($F274-2*$F276)*$O$2)*1000</f>
        <v>0</v>
      </c>
      <c r="T308" s="19">
        <f ca="1">MAX(N308-$Z276*(1-((0.48*$Z274+N309)/(0.48*$Z274))^2),0)/(($F274-2*$F276)*$O$2)*1000</f>
        <v>0</v>
      </c>
      <c r="U308" s="17">
        <f ca="1">MAX(P308:T308)</f>
        <v>0.65467951711011085</v>
      </c>
      <c r="V308" s="47">
        <v>10.3</v>
      </c>
      <c r="W308" s="8">
        <f>2*V308*$O$2/10</f>
        <v>806.08695652173924</v>
      </c>
      <c r="X308" s="4">
        <f>W308*(F274-2*F276)/200</f>
        <v>88.669565217391323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-1481.1950000000002</v>
      </c>
      <c r="F309" s="8">
        <f ca="1">O297</f>
        <v>-695.87749999999994</v>
      </c>
      <c r="G309" s="8">
        <f ca="1">P297</f>
        <v>-1286.3384999999998</v>
      </c>
      <c r="H309" s="8">
        <f ca="1">Q297</f>
        <v>-1244.5009</v>
      </c>
      <c r="I309" s="8">
        <f ca="1">R297</f>
        <v>-737.71509999999989</v>
      </c>
      <c r="K309" s="17">
        <f ca="1">F309</f>
        <v>-695.87749999999994</v>
      </c>
      <c r="L309" s="17">
        <f ca="1">G309</f>
        <v>-1286.3384999999998</v>
      </c>
      <c r="M309" s="17">
        <f ca="1">H309</f>
        <v>-1244.5009</v>
      </c>
      <c r="N309" s="17">
        <f ca="1">I309</f>
        <v>-737.71509999999989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553.92037377221948</v>
      </c>
      <c r="K310" s="4">
        <f ca="1">($Z275+$X307)*(1-ABS((0.48*$Z274+K309)/(0.48*$Z274+$W307))^(1+1/(1+$W307/$Z274)))</f>
        <v>485.85766426140611</v>
      </c>
      <c r="L310" s="4">
        <f ca="1">($Z275+$X307)*(1-ABS((0.48*$Z274+L309)/(0.48*$Z274+$W307))^(1+1/(1+$W307/$Z274)))</f>
        <v>550.74554607850678</v>
      </c>
      <c r="M310" s="4">
        <f ca="1">($Z275+$X307)*(1-ABS((0.48*$Z274+M309)/(0.48*$Z274+$W307))^(1+1/(1+$W307/$Z274)))</f>
        <v>548.52571798647614</v>
      </c>
      <c r="N310" s="4">
        <f ca="1">($Z275+$X307)*(1-ABS((0.48*$Z274+N309)/(0.48*$Z274+$W307))^(1+1/(1+$W307/$Z274)))</f>
        <v>492.59183832906882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195.52333484216973</v>
      </c>
      <c r="K311" s="4">
        <f ca="1">($Z276+$X308)*(1-ABS((0.48*$Z274+K309)/(0.48*$Z274+$W308))^(1+1/(1+$W308/$Z274)))</f>
        <v>169.10059836128491</v>
      </c>
      <c r="L311" s="4">
        <f ca="1">($Z276+$X308)*(1-ABS((0.48*$Z274+L309)/(0.48*$Z274+$W308))^(1+1/(1+$W308/$Z274)))</f>
        <v>194.35241128362625</v>
      </c>
      <c r="M311" s="4">
        <f ca="1">($Z276+$X308)*(1-ABS((0.48*$Z274+M309)/(0.48*$Z274+$W308))^(1+1/(1+$W308/$Z274)))</f>
        <v>193.51935765727268</v>
      </c>
      <c r="N311" s="4">
        <f ca="1">($Z276+$X308)*(1-ABS((0.48*$Z274+N309)/(0.48*$Z274+$W308))^(1+1/(1+$W308/$Z274)))</f>
        <v>171.76225183189985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4.4711893216531899E-2</v>
      </c>
      <c r="K312" s="3">
        <f ca="1">ABS(K307/K310)^1.5+ABS(K308/K311)^1.5</f>
        <v>0.4157024511072579</v>
      </c>
      <c r="L312" s="3">
        <f ca="1">ABS(L307/L310)^1.5+ABS(L308/L311)^1.5</f>
        <v>0.34034241341198446</v>
      </c>
      <c r="M312" s="3">
        <f ca="1">ABS(M307/M310)^1.5+ABS(M308/M311)^1.5</f>
        <v>0.27540521521205646</v>
      </c>
      <c r="N312" s="3">
        <f ca="1">ABS(N307/N310)^1.5+ABS(N308/N311)^1.5</f>
        <v>0.34753234113930886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-4.4740000000000002</v>
      </c>
      <c r="F315" s="4">
        <f t="shared" ref="F315:I316" ca="1" si="115">O300</f>
        <v>-153.78389999999999</v>
      </c>
      <c r="G315" s="4">
        <f t="shared" ca="1" si="115"/>
        <v>147.75789999999998</v>
      </c>
      <c r="H315" s="18">
        <f t="shared" ca="1" si="115"/>
        <v>-406.59589999999997</v>
      </c>
      <c r="I315" s="18">
        <f t="shared" ca="1" si="115"/>
        <v>400.56990000000002</v>
      </c>
      <c r="J315" s="4" t="str">
        <f>INDEX($N$327:$N$338,MATCH(A309,$L$327:$L$338,-1)+1,1)</f>
        <v>---</v>
      </c>
      <c r="K315" s="17">
        <f ca="1">MAX(ABS(F315),IF(J315="---",0,0.3*J315))</f>
        <v>153.78389999999999</v>
      </c>
      <c r="L315" s="17">
        <f ca="1">MAX(ABS(G315),IF(J315="---",0,0.3*J315))</f>
        <v>147.75789999999998</v>
      </c>
      <c r="M315" s="17">
        <f ca="1">MAX(ABS(H315),J315)</f>
        <v>406.59589999999997</v>
      </c>
      <c r="N315" s="17">
        <f ca="1">MAX(ABS(I315),J315)</f>
        <v>400.56990000000002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8.4944494542339228</v>
      </c>
      <c r="U315" s="17">
        <f ca="1">MAX(P315:T315)</f>
        <v>8.4944494542339228</v>
      </c>
      <c r="V315" s="47">
        <v>12.56</v>
      </c>
      <c r="W315" s="8">
        <f>2*V315*$O$2/10</f>
        <v>982.95652173913061</v>
      </c>
      <c r="X315" s="4">
        <f>W315*(F275-2*F276)/200</f>
        <v>304.71652173913049</v>
      </c>
    </row>
    <row r="316" spans="1:27" x14ac:dyDescent="0.2">
      <c r="D316" s="1" t="s">
        <v>55</v>
      </c>
      <c r="E316" s="17">
        <f ca="1">E301</f>
        <v>14.526999999999999</v>
      </c>
      <c r="F316" s="18">
        <f t="shared" ca="1" si="115"/>
        <v>-62.094499999999989</v>
      </c>
      <c r="G316" s="18">
        <f t="shared" ca="1" si="115"/>
        <v>80.014499999999998</v>
      </c>
      <c r="H316" s="4">
        <f t="shared" ca="1" si="115"/>
        <v>-12.570199999999996</v>
      </c>
      <c r="I316" s="4">
        <f t="shared" ca="1" si="115"/>
        <v>30.490199999999998</v>
      </c>
      <c r="J316" s="4" t="str">
        <f>INDEX($O$327:$O$338,MATCH(A309,$L$327:$L$338,-1)+1,1)</f>
        <v>---</v>
      </c>
      <c r="K316" s="17">
        <f ca="1">MAX(ABS(F316),J316)</f>
        <v>62.094499999999989</v>
      </c>
      <c r="L316" s="17">
        <f ca="1">MAX(ABS(G316),J316)</f>
        <v>80.014499999999998</v>
      </c>
      <c r="M316" s="17">
        <f ca="1">MAX(ABS(H316),IF(J316="---",0,0.3*J316))</f>
        <v>12.570199999999996</v>
      </c>
      <c r="N316" s="17">
        <f ca="1">MAX(ABS(I316),IF(J316="---",0,0.3*J316))</f>
        <v>30.490199999999998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0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0</v>
      </c>
      <c r="V316" s="47">
        <v>10.3</v>
      </c>
      <c r="W316" s="8">
        <f>2*V316*$O$2/10</f>
        <v>806.08695652173924</v>
      </c>
      <c r="X316" s="4">
        <f>W316*(F274-2*F276)/200</f>
        <v>88.669565217391323</v>
      </c>
    </row>
    <row r="317" spans="1:27" x14ac:dyDescent="0.2">
      <c r="D317" s="1" t="s">
        <v>12</v>
      </c>
      <c r="E317" s="20">
        <f ca="1">E304</f>
        <v>-1504.4</v>
      </c>
      <c r="F317" s="8">
        <f ca="1">O304</f>
        <v>-713.72749999999996</v>
      </c>
      <c r="G317" s="8">
        <f ca="1">P304</f>
        <v>-1304.1885</v>
      </c>
      <c r="H317" s="8">
        <f ca="1">Q304</f>
        <v>-1262.3508999999999</v>
      </c>
      <c r="I317" s="8">
        <f ca="1">R304</f>
        <v>-755.56510000000003</v>
      </c>
      <c r="K317" s="17">
        <f ca="1">F317</f>
        <v>-713.72749999999996</v>
      </c>
      <c r="L317" s="17">
        <f ca="1">G317</f>
        <v>-1304.1885</v>
      </c>
      <c r="M317" s="17">
        <f ca="1">H317</f>
        <v>-1262.3508999999999</v>
      </c>
      <c r="N317" s="17">
        <f ca="1">I317</f>
        <v>-755.56510000000003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553.30401812077741</v>
      </c>
      <c r="K318" s="4">
        <f ca="1">($Z275+$X315)*(1-ABS((0.48*$Z274+K317)/(0.48*$Z274+$W315))^(1+1/(1+$W315/$Z274)))</f>
        <v>488.76720603753375</v>
      </c>
      <c r="L318" s="4">
        <f ca="1">($Z275+$X315)*(1-ABS((0.48*$Z274+L317)/(0.48*$Z274+$W315))^(1+1/(1+$W315/$Z274)))</f>
        <v>551.55903267445581</v>
      </c>
      <c r="M318" s="4">
        <f ca="1">($Z275+$X315)*(1-ABS((0.48*$Z274+M317)/(0.48*$Z274+$W315))^(1+1/(1+$W315/$Z274)))</f>
        <v>549.52529136384032</v>
      </c>
      <c r="N318" s="4">
        <f ca="1">($Z275+$X315)*(1-ABS((0.48*$Z274+N317)/(0.48*$Z274+$W315))^(1+1/(1+$W315/$Z274)))</f>
        <v>495.37392952593353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195.29938043747228</v>
      </c>
      <c r="K319" s="4">
        <f ca="1">($Z276+$X316)*(1-ABS((0.48*$Z274+K317)/(0.48*$Z274+$W316))^(1+1/(1+$W316/$Z274)))</f>
        <v>170.25125609501015</v>
      </c>
      <c r="L319" s="4">
        <f ca="1">($Z276+$X316)*(1-ABS((0.48*$Z274+L317)/(0.48*$Z274+$W316))^(1+1/(1+$W316/$Z274)))</f>
        <v>194.65551454929525</v>
      </c>
      <c r="M319" s="4">
        <f ca="1">($Z276+$X316)*(1-ABS((0.48*$Z274+M317)/(0.48*$Z274+$W316))^(1+1/(1+$W316/$Z274)))</f>
        <v>193.89539933351861</v>
      </c>
      <c r="N319" s="4">
        <f ca="1">($Z276+$X316)*(1-ABS((0.48*$Z274+N317)/(0.48*$Z274+$W316))^(1+1/(1+$W316/$Z274)))</f>
        <v>172.86020291526816</v>
      </c>
    </row>
    <row r="320" spans="1:27" x14ac:dyDescent="0.2">
      <c r="A320" t="str">
        <f ca="1">IF(MAX(E320:N320)&gt;1,"non verificato","verificato")</f>
        <v>verificato</v>
      </c>
      <c r="D320" s="7" t="s">
        <v>78</v>
      </c>
      <c r="E320" s="3">
        <f ca="1">ABS(E315/E318)^1.5+ABS(E316/E319)^1.5</f>
        <v>2.1013862880254711E-2</v>
      </c>
      <c r="K320" s="3">
        <f ca="1">ABS(K315/K318)^1.5+ABS(K316/K319)^1.5</f>
        <v>0.39675155297885506</v>
      </c>
      <c r="L320" s="3">
        <f ca="1">ABS(L315/L318)^1.5+ABS(L316/L319)^1.5</f>
        <v>0.40219971173319069</v>
      </c>
      <c r="M320" s="3">
        <f ca="1">ABS(M315/M318)^1.5+ABS(M316/M319)^1.5</f>
        <v>0.65295482378486092</v>
      </c>
      <c r="N320" s="3">
        <f ca="1">ABS(N315/N318)^1.5+ABS(N316/N319)^1.5</f>
        <v>0.80121899024182897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118.3</v>
      </c>
      <c r="F328" s="7" t="s">
        <v>87</v>
      </c>
      <c r="G328" s="48">
        <v>236.6</v>
      </c>
      <c r="H328" s="6" t="s">
        <v>45</v>
      </c>
      <c r="I328" s="50">
        <v>0.52</v>
      </c>
      <c r="M328" s="6" t="s">
        <v>60</v>
      </c>
      <c r="N328" s="19">
        <f>IF(I328="","",G328*$H$325*I328)</f>
        <v>159.94159999999999</v>
      </c>
      <c r="O328" s="19">
        <f>IF(I328="","",E328*$H$325*I328)</f>
        <v>79.970799999999997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147.63839999999999</v>
      </c>
      <c r="O329" s="19">
        <f>IF(I330="","",IF(I328="","---",E328*$H$325*I329))</f>
        <v>73.819199999999995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157.80000000000001</v>
      </c>
      <c r="F330" s="7" t="s">
        <v>87</v>
      </c>
      <c r="G330" s="48">
        <v>236.6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169.16900000000001</v>
      </c>
      <c r="O330" s="19">
        <f>IF(I330="","",E330*$H$325*I330)</f>
        <v>112.82700000000001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138.41099999999997</v>
      </c>
      <c r="O331" s="19">
        <f>IF(I332="","",IF(I330="","---",E330*$H$325*I331))</f>
        <v>92.313000000000002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185.9</v>
      </c>
      <c r="F332" s="7" t="s">
        <v>87</v>
      </c>
      <c r="G332" s="48">
        <v>279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203.11200000000002</v>
      </c>
      <c r="O332" s="19">
        <f>IF(I332="","",E332*$H$325*I332)</f>
        <v>135.33520000000001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159.58799999999997</v>
      </c>
      <c r="O333" s="19">
        <f>IF(I334="","",IF(I332="","---",E332*$H$325*I333))</f>
        <v>106.33479999999999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185.9</v>
      </c>
      <c r="F334" s="7" t="s">
        <v>87</v>
      </c>
      <c r="G334" s="48">
        <v>279</v>
      </c>
      <c r="H334" s="6" t="s">
        <v>45</v>
      </c>
      <c r="I334" s="51">
        <v>0.6</v>
      </c>
      <c r="M334" s="6" t="s">
        <v>60</v>
      </c>
      <c r="N334" s="19">
        <f>IF(I334="","",G334*$H$325*I334)</f>
        <v>217.61999999999998</v>
      </c>
      <c r="O334" s="19">
        <f>IF(I334="","",E334*$H$325*I334)</f>
        <v>145.00200000000001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145.08000000000001</v>
      </c>
      <c r="O335" s="19">
        <f>IF(I336="","",IF(I334="","---",E334*$H$325*I335))</f>
        <v>96.668000000000006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185.9</v>
      </c>
      <c r="F336" s="7" t="s">
        <v>87</v>
      </c>
      <c r="G336" s="48">
        <v>325.39999999999998</v>
      </c>
      <c r="H336" s="6" t="s">
        <v>45</v>
      </c>
      <c r="I336" s="50">
        <v>0.65</v>
      </c>
      <c r="M336" s="6" t="s">
        <v>60</v>
      </c>
      <c r="N336" s="19">
        <f>IF(I336="","",G336*$H$325*I336)</f>
        <v>274.96300000000002</v>
      </c>
      <c r="O336" s="19">
        <f>IF(I336="","",E336*$H$325*I336)</f>
        <v>157.08550000000002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148.05699999999999</v>
      </c>
      <c r="O337" s="19">
        <f>IF(I336="","---",E336*$H$325*I337)</f>
        <v>84.584500000000006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122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0</v>
      </c>
      <c r="G342" s="89">
        <v>-118.3</v>
      </c>
      <c r="H342" s="131">
        <f>IF((ABS(G342)+F343)&gt;(ABS(F342)+G343),(ABS(G342)+F343),(ABS(F342)+G343))</f>
        <v>118.3</v>
      </c>
      <c r="I342" s="89">
        <v>-118.3</v>
      </c>
      <c r="J342" s="89">
        <v>-118.3</v>
      </c>
      <c r="K342" s="131">
        <f>IF((ABS(J342)+I343)&gt;(ABS(I342)+J343),(ABS(J342)+I343),(ABS(I342)+J343))</f>
        <v>236.6</v>
      </c>
    </row>
    <row r="343" spans="4:15" x14ac:dyDescent="0.2">
      <c r="D343" s="122"/>
      <c r="E343" s="90" t="s">
        <v>117</v>
      </c>
      <c r="F343" s="89">
        <v>0</v>
      </c>
      <c r="G343" s="89">
        <v>118.3</v>
      </c>
      <c r="H343" s="132"/>
      <c r="I343" s="89">
        <v>118.3</v>
      </c>
      <c r="J343" s="89">
        <v>118.3</v>
      </c>
      <c r="K343" s="132"/>
    </row>
    <row r="344" spans="4:15" x14ac:dyDescent="0.2">
      <c r="D344" s="122">
        <v>4</v>
      </c>
      <c r="E344" s="90" t="s">
        <v>116</v>
      </c>
      <c r="F344" s="89">
        <v>0</v>
      </c>
      <c r="G344" s="89">
        <v>-157.80000000000001</v>
      </c>
      <c r="H344" s="131">
        <f>IF((ABS(G344)+F345)&gt;(ABS(F344)+G345),(ABS(G344)+F345),(ABS(F344)+G345))</f>
        <v>157.80000000000001</v>
      </c>
      <c r="I344" s="89">
        <v>-118.3</v>
      </c>
      <c r="J344" s="89">
        <v>-118.3</v>
      </c>
      <c r="K344" s="131">
        <f>IF((ABS(J344)+I345)&gt;(ABS(I344)+J345),(ABS(J344)+I345),(ABS(I344)+J345))</f>
        <v>236.6</v>
      </c>
    </row>
    <row r="345" spans="4:15" x14ac:dyDescent="0.2">
      <c r="D345" s="122"/>
      <c r="E345" s="90" t="s">
        <v>117</v>
      </c>
      <c r="F345" s="89">
        <v>0</v>
      </c>
      <c r="G345" s="89">
        <v>118.3</v>
      </c>
      <c r="H345" s="132"/>
      <c r="I345" s="89">
        <v>118.3</v>
      </c>
      <c r="J345" s="89">
        <v>118.3</v>
      </c>
      <c r="K345" s="132"/>
    </row>
    <row r="346" spans="4:15" x14ac:dyDescent="0.2">
      <c r="D346" s="122">
        <v>3</v>
      </c>
      <c r="E346" s="90" t="s">
        <v>116</v>
      </c>
      <c r="F346" s="89">
        <v>0</v>
      </c>
      <c r="G346" s="89">
        <v>-185.9</v>
      </c>
      <c r="H346" s="131">
        <f>IF((ABS(G346)+F347)&gt;(ABS(F346)+G347),(ABS(G346)+F347),(ABS(F346)+G347))</f>
        <v>185.9</v>
      </c>
      <c r="I346" s="89">
        <v>-139.5</v>
      </c>
      <c r="J346" s="89">
        <v>-139.5</v>
      </c>
      <c r="K346" s="133">
        <f>IF((ABS(J346)+I347)&gt;(ABS(I346)+J347),(ABS(J346)+I347),(ABS(I346)+J347))</f>
        <v>279</v>
      </c>
    </row>
    <row r="347" spans="4:15" x14ac:dyDescent="0.2">
      <c r="D347" s="122"/>
      <c r="E347" s="90" t="s">
        <v>117</v>
      </c>
      <c r="F347" s="89">
        <v>0</v>
      </c>
      <c r="G347" s="92">
        <v>139.5</v>
      </c>
      <c r="H347" s="132"/>
      <c r="I347" s="89">
        <v>139.5</v>
      </c>
      <c r="J347" s="89">
        <v>139.5</v>
      </c>
      <c r="K347" s="134"/>
    </row>
    <row r="348" spans="4:15" x14ac:dyDescent="0.2">
      <c r="D348" s="122">
        <v>2</v>
      </c>
      <c r="E348" s="90" t="s">
        <v>116</v>
      </c>
      <c r="F348" s="89">
        <v>0</v>
      </c>
      <c r="G348" s="89">
        <v>-185.9</v>
      </c>
      <c r="H348" s="131">
        <f>IF((ABS(G348)+F349)&gt;(ABS(F348)+G349),(ABS(G348)+F349),(ABS(F348)+G349))</f>
        <v>185.9</v>
      </c>
      <c r="I348" s="89">
        <v>-139.5</v>
      </c>
      <c r="J348" s="89">
        <v>-139.5</v>
      </c>
      <c r="K348" s="131">
        <f>IF((ABS(J348)+I349)&gt;(ABS(I348)+J349),(ABS(J348)+I349),(ABS(I348)+J349))</f>
        <v>279</v>
      </c>
    </row>
    <row r="349" spans="4:15" x14ac:dyDescent="0.2">
      <c r="D349" s="122"/>
      <c r="E349" s="90" t="s">
        <v>117</v>
      </c>
      <c r="F349" s="89">
        <v>0</v>
      </c>
      <c r="G349" s="92">
        <v>139.5</v>
      </c>
      <c r="H349" s="132"/>
      <c r="I349" s="89">
        <v>139.5</v>
      </c>
      <c r="J349" s="89">
        <v>139.5</v>
      </c>
      <c r="K349" s="132"/>
    </row>
    <row r="350" spans="4:15" x14ac:dyDescent="0.2">
      <c r="D350" s="122">
        <v>1</v>
      </c>
      <c r="E350" s="90" t="s">
        <v>116</v>
      </c>
      <c r="F350" s="89">
        <v>0</v>
      </c>
      <c r="G350" s="89">
        <v>-185.9</v>
      </c>
      <c r="H350" s="131">
        <f>IF((ABS(G350)+F351)&gt;(ABS(F350)+G351),(ABS(G350)+F351),(ABS(F350)+G351))</f>
        <v>185.9</v>
      </c>
      <c r="I350" s="89">
        <v>-185.9</v>
      </c>
      <c r="J350" s="89">
        <v>-139.5</v>
      </c>
      <c r="K350" s="131">
        <f>IF((ABS(J350)+I351)&gt;(ABS(I350)+J351),(ABS(J350)+I351),(ABS(I350)+J351))</f>
        <v>325.39999999999998</v>
      </c>
    </row>
    <row r="351" spans="4:15" x14ac:dyDescent="0.2">
      <c r="D351" s="122"/>
      <c r="E351" s="90" t="s">
        <v>117</v>
      </c>
      <c r="F351" s="89">
        <v>0</v>
      </c>
      <c r="G351" s="92">
        <v>139.5</v>
      </c>
      <c r="H351" s="132"/>
      <c r="I351" s="89">
        <v>139.5</v>
      </c>
      <c r="J351" s="89">
        <v>139.5</v>
      </c>
      <c r="K351" s="132"/>
    </row>
    <row r="357" spans="6:6" x14ac:dyDescent="0.2">
      <c r="F357" s="7"/>
    </row>
  </sheetData>
  <sheetProtection selectLockedCells="1"/>
  <mergeCells count="20">
    <mergeCell ref="D350:D351"/>
    <mergeCell ref="H350:H351"/>
    <mergeCell ref="K350:K351"/>
    <mergeCell ref="D348:D349"/>
    <mergeCell ref="D344:D345"/>
    <mergeCell ref="H344:H345"/>
    <mergeCell ref="K344:K345"/>
    <mergeCell ref="H348:H349"/>
    <mergeCell ref="K348:K349"/>
    <mergeCell ref="D339:K339"/>
    <mergeCell ref="D340:D341"/>
    <mergeCell ref="D346:D347"/>
    <mergeCell ref="H346:H347"/>
    <mergeCell ref="K346:K347"/>
    <mergeCell ref="E340:E341"/>
    <mergeCell ref="F340:H340"/>
    <mergeCell ref="I340:K340"/>
    <mergeCell ref="D342:D343"/>
    <mergeCell ref="H342:H343"/>
    <mergeCell ref="K342:K343"/>
  </mergeCells>
  <conditionalFormatting sqref="E263 K263:N263 E271 K271:N271 E312 K312:N312 E320 K320:N320">
    <cfRule type="cellIs" dxfId="59" priority="5" stopIfTrue="1" operator="greaterThan">
      <formula>1</formula>
    </cfRule>
  </conditionalFormatting>
  <conditionalFormatting sqref="E214 K214:N214 E222 K222:N222">
    <cfRule type="cellIs" dxfId="58" priority="4" stopIfTrue="1" operator="greaterThan">
      <formula>1</formula>
    </cfRule>
  </conditionalFormatting>
  <conditionalFormatting sqref="E116 K116:N116 E124 K124:N124 E165 K165:N165 E173 K173:N173">
    <cfRule type="cellIs" dxfId="57" priority="3" stopIfTrue="1" operator="greaterThan">
      <formula>1</formula>
    </cfRule>
  </conditionalFormatting>
  <conditionalFormatting sqref="E67 K67:N67 E75 K75:N75">
    <cfRule type="cellIs" dxfId="56" priority="2" stopIfTrue="1" operator="greaterThan">
      <formula>1</formula>
    </cfRule>
  </conditionalFormatting>
  <conditionalFormatting sqref="E165 K165:N165 E173 K173:N173">
    <cfRule type="cellIs" dxfId="55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2"/>
  <sheetViews>
    <sheetView topLeftCell="B330" zoomScaleNormal="100" workbookViewId="0">
      <selection activeCell="K342" sqref="K342:K351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8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8</v>
      </c>
      <c r="B4" s="21">
        <f ca="1">MATCH(C2,INDIRECT("Pilastri!B1:B"&amp;TRIM(S1)),0)</f>
        <v>170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3.806</v>
      </c>
      <c r="F4" s="22">
        <f ca="1">INDEX(Pilastri!$A$1:$K$10000,$B4,7)</f>
        <v>2.6840000000000002</v>
      </c>
      <c r="G4" s="22">
        <f ca="1">INDEX(Pilastri!$A$1:$K$10000,$B4,8)</f>
        <v>64.274000000000001</v>
      </c>
      <c r="H4" s="22">
        <f ca="1">INDEX(Pilastri!$A$1:$K$10000,$B4,9)</f>
        <v>8.0000000000000002E-3</v>
      </c>
      <c r="I4" s="22">
        <f ca="1">INDEX(Pilastri!$A$1:$K$10000,$B4,10)</f>
        <v>0.14000000000000001</v>
      </c>
      <c r="J4" s="22">
        <f ca="1">INDEX(Pilastri!$A$1:$K$10000,$B4,11)</f>
        <v>0.31900000000000001</v>
      </c>
      <c r="K4" s="21">
        <f ca="1">INDEX(Pilastri!$A$1:$K$10000,$L4,2)</f>
        <v>8</v>
      </c>
      <c r="L4" s="21">
        <f ca="1">MATCH(C2,INDIRECT("Pilastri!B"&amp;TRIM(S2)&amp;":B10000"),0)+S1</f>
        <v>530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0.20699999999999999</v>
      </c>
      <c r="P4" s="22">
        <f ca="1">INDEX(Pilastri!$A$1:$K$10000,$L4,7)</f>
        <v>0.16900000000000001</v>
      </c>
      <c r="Q4" s="22">
        <f ca="1">INDEX(Pilastri!$A$1:$K$10000,$L4,8)</f>
        <v>9.1999999999999998E-2</v>
      </c>
      <c r="R4" s="22">
        <f ca="1">INDEX(Pilastri!$A$1:$K$10000,$L4,9)</f>
        <v>9.4550000000000001</v>
      </c>
      <c r="S4" s="22">
        <f ca="1">INDEX(Pilastri!$A$1:$K$10000,$L4,10)</f>
        <v>-0.34799999999999998</v>
      </c>
      <c r="T4" s="22">
        <f ca="1">INDEX(Pilastri!$A$1:$K$10000,$L4,11)</f>
        <v>-0.79500000000000004</v>
      </c>
      <c r="U4" s="22"/>
      <c r="V4" s="36">
        <f ca="1">K4</f>
        <v>8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171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-13.411</v>
      </c>
      <c r="F5" s="25">
        <f ca="1">INDEX(Pilastri!$A$1:$K$10000,$B5,7)</f>
        <v>-7.843</v>
      </c>
      <c r="G5" s="25">
        <f ca="1">INDEX(Pilastri!$A$1:$K$10000,$B5,8)</f>
        <v>-29.204000000000001</v>
      </c>
      <c r="H5" s="25">
        <f ca="1">INDEX(Pilastri!$A$1:$K$10000,$B5,9)</f>
        <v>-4.0000000000000001E-3</v>
      </c>
      <c r="I5" s="25">
        <f ca="1">INDEX(Pilastri!$A$1:$K$10000,$B5,10)</f>
        <v>-8.3000000000000004E-2</v>
      </c>
      <c r="J5" s="25">
        <f ca="1">INDEX(Pilastri!$A$1:$K$10000,$B5,11)</f>
        <v>-0.189</v>
      </c>
      <c r="K5" s="24"/>
      <c r="L5" s="1">
        <f ca="1">L4+1</f>
        <v>531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-0.10100000000000001</v>
      </c>
      <c r="P5" s="25">
        <f ca="1">INDEX(Pilastri!$A$1:$K$10000,$L5,7)</f>
        <v>-0.115</v>
      </c>
      <c r="Q5" s="25">
        <f ca="1">INDEX(Pilastri!$A$1:$K$10000,$L5,8)</f>
        <v>1.2E-2</v>
      </c>
      <c r="R5" s="25">
        <f ca="1">INDEX(Pilastri!$A$1:$K$10000,$L5,9)</f>
        <v>0.17599999999999999</v>
      </c>
      <c r="S5" s="25">
        <f ca="1">INDEX(Pilastri!$A$1:$K$10000,$L5,10)</f>
        <v>-2.5000000000000001E-2</v>
      </c>
      <c r="T5" s="25">
        <f ca="1">INDEX(Pilastri!$A$1:$K$10000,$L5,11)</f>
        <v>-5.7000000000000002E-2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172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5.38</v>
      </c>
      <c r="F6" s="25">
        <f ca="1">INDEX(Pilastri!$A$1:$K$10000,$B6,7)</f>
        <v>3.29</v>
      </c>
      <c r="G6" s="25">
        <f ca="1">INDEX(Pilastri!$A$1:$K$10000,$B6,8)</f>
        <v>29.212</v>
      </c>
      <c r="H6" s="25">
        <f ca="1">INDEX(Pilastri!$A$1:$K$10000,$B6,9)</f>
        <v>4.0000000000000001E-3</v>
      </c>
      <c r="I6" s="25">
        <f ca="1">INDEX(Pilastri!$A$1:$K$10000,$B6,10)</f>
        <v>6.9000000000000006E-2</v>
      </c>
      <c r="J6" s="25">
        <f ca="1">INDEX(Pilastri!$A$1:$K$10000,$B6,11)</f>
        <v>0.159</v>
      </c>
      <c r="K6" s="24"/>
      <c r="L6" s="1">
        <f ca="1">L5+1</f>
        <v>532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9.6000000000000002E-2</v>
      </c>
      <c r="P6" s="25">
        <f ca="1">INDEX(Pilastri!$A$1:$K$10000,$L6,7)</f>
        <v>8.8999999999999996E-2</v>
      </c>
      <c r="Q6" s="25">
        <f ca="1">INDEX(Pilastri!$A$1:$K$10000,$L6,8)</f>
        <v>2.5000000000000001E-2</v>
      </c>
      <c r="R6" s="25">
        <f ca="1">INDEX(Pilastri!$A$1:$K$10000,$L6,9)</f>
        <v>2.9</v>
      </c>
      <c r="S6" s="25">
        <f ca="1">INDEX(Pilastri!$A$1:$K$10000,$L6,10)</f>
        <v>-0.10100000000000001</v>
      </c>
      <c r="T6" s="25">
        <f ca="1">INDEX(Pilastri!$A$1:$K$10000,$L6,11)</f>
        <v>-0.23100000000000001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173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-149.643</v>
      </c>
      <c r="F7" s="25">
        <f ca="1">INDEX(Pilastri!$A$1:$K$10000,$B7,7)</f>
        <v>-100.807</v>
      </c>
      <c r="G7" s="25">
        <f ca="1">INDEX(Pilastri!$A$1:$K$10000,$B7,8)</f>
        <v>0.106</v>
      </c>
      <c r="H7" s="25">
        <f ca="1">INDEX(Pilastri!$A$1:$K$10000,$B7,9)</f>
        <v>0</v>
      </c>
      <c r="I7" s="25">
        <f ca="1">INDEX(Pilastri!$A$1:$K$10000,$B7,10)</f>
        <v>2E-3</v>
      </c>
      <c r="J7" s="25">
        <f ca="1">INDEX(Pilastri!$A$1:$K$10000,$B7,11)</f>
        <v>4.0000000000000001E-3</v>
      </c>
      <c r="K7" s="24"/>
      <c r="L7" s="1">
        <f ca="1">L6+1</f>
        <v>533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-29.86</v>
      </c>
      <c r="P7" s="25">
        <f ca="1">INDEX(Pilastri!$A$1:$K$10000,$L7,7)</f>
        <v>-20.059999999999999</v>
      </c>
      <c r="Q7" s="25">
        <f ca="1">INDEX(Pilastri!$A$1:$K$10000,$L7,8)</f>
        <v>-1E-3</v>
      </c>
      <c r="R7" s="25">
        <f ca="1">INDEX(Pilastri!$A$1:$K$10000,$L7,9)</f>
        <v>-6.9000000000000006E-2</v>
      </c>
      <c r="S7" s="25">
        <f ca="1">INDEX(Pilastri!$A$1:$K$10000,$L7,10)</f>
        <v>3.0000000000000001E-3</v>
      </c>
      <c r="T7" s="25">
        <f ca="1">INDEX(Pilastri!$A$1:$K$10000,$L7,11)</f>
        <v>6.0000000000000001E-3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-179.50299999999999</v>
      </c>
      <c r="Z7" s="40">
        <f t="shared" ca="1" si="0"/>
        <v>-120.867</v>
      </c>
      <c r="AA7" s="40">
        <f t="shared" ca="1" si="0"/>
        <v>0.105</v>
      </c>
      <c r="AB7" s="40">
        <f t="shared" ca="1" si="0"/>
        <v>-6.9000000000000006E-2</v>
      </c>
      <c r="AC7" s="40">
        <f t="shared" ca="1" si="0"/>
        <v>5.0000000000000001E-3</v>
      </c>
      <c r="AD7" s="42">
        <f t="shared" ca="1" si="0"/>
        <v>0.01</v>
      </c>
    </row>
    <row r="8" spans="1:30" x14ac:dyDescent="0.2">
      <c r="A8" s="23"/>
      <c r="B8" s="1">
        <f ca="1">IF(ROW(C8)-ROW(C$4)&gt;=4*$C$4,"",B7+1)</f>
        <v>174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21.841999999999999</v>
      </c>
      <c r="F8" s="25">
        <f ca="1">IF(D8="","",INDEX(Pilastri!$A$1:$K$10000,$B8,7))</f>
        <v>12.52</v>
      </c>
      <c r="G8" s="25">
        <f ca="1">IF(E8="","",INDEX(Pilastri!$A$1:$K$10000,$B8,8))</f>
        <v>113.098</v>
      </c>
      <c r="H8" s="25">
        <f ca="1">IF(F8="","",INDEX(Pilastri!$A$1:$K$10000,$B8,9))</f>
        <v>1.0999999999999999E-2</v>
      </c>
      <c r="I8" s="25">
        <f ca="1">IF(G8="","",INDEX(Pilastri!$A$1:$K$10000,$B8,10))</f>
        <v>0.187</v>
      </c>
      <c r="J8" s="25">
        <f ca="1">IF(H8="","",INDEX(Pilastri!$A$1:$K$10000,$B8,11))</f>
        <v>0.42699999999999999</v>
      </c>
      <c r="K8" s="24"/>
      <c r="L8" s="1">
        <f ca="1">IF(ROW(M8)-ROW(M$4)&gt;=4*$C$4,"",L7+1)</f>
        <v>534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-0.29399999999999998</v>
      </c>
      <c r="P8" s="25">
        <f ca="1">IF(N8="","",INDEX(Pilastri!$A$1:$K$10000,$L8,7))</f>
        <v>-0.16900000000000001</v>
      </c>
      <c r="Q8" s="25">
        <f ca="1">IF(O8="","",INDEX(Pilastri!$A$1:$K$10000,$L8,8))</f>
        <v>0.17</v>
      </c>
      <c r="R8" s="25">
        <f ca="1">IF(P8="","",INDEX(Pilastri!$A$1:$K$10000,$L8,9))</f>
        <v>15.601000000000001</v>
      </c>
      <c r="S8" s="25">
        <f ca="1">IF(Q8="","",INDEX(Pilastri!$A$1:$K$10000,$L8,10))</f>
        <v>-0.60499999999999998</v>
      </c>
      <c r="T8" s="25">
        <f ca="1">IF(R8="","",INDEX(Pilastri!$A$1:$K$10000,$L8,11))</f>
        <v>-1.3819999999999999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175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-20.382999999999999</v>
      </c>
      <c r="F9" s="25">
        <f ca="1">IF(D9="","",INDEX(Pilastri!$A$1:$K$10000,$B9,7))</f>
        <v>-11.818</v>
      </c>
      <c r="G9" s="25">
        <f ca="1">IF(E9="","",INDEX(Pilastri!$A$1:$K$10000,$B9,8))</f>
        <v>-78.896000000000001</v>
      </c>
      <c r="H9" s="25">
        <f ca="1">IF(F9="","",INDEX(Pilastri!$A$1:$K$10000,$B9,9))</f>
        <v>-7.0000000000000001E-3</v>
      </c>
      <c r="I9" s="25">
        <f ca="1">IF(G9="","",INDEX(Pilastri!$A$1:$K$10000,$B9,10))</f>
        <v>-0.14299999999999999</v>
      </c>
      <c r="J9" s="25">
        <f ca="1">IF(H9="","",INDEX(Pilastri!$A$1:$K$10000,$B9,11))</f>
        <v>-0.32800000000000001</v>
      </c>
      <c r="K9" s="24"/>
      <c r="L9" s="24">
        <f t="shared" ref="L9:L27" ca="1" si="2">IF(ROW(M9)-ROW(M$4)&gt;=4*$C$4,"",L8+1)</f>
        <v>535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0.14599999999999999</v>
      </c>
      <c r="P9" s="25">
        <f ca="1">IF(N9="","",INDEX(Pilastri!$A$1:$K$10000,$L9,7))</f>
        <v>6.2E-2</v>
      </c>
      <c r="Q9" s="25">
        <f ca="1">IF(O9="","",INDEX(Pilastri!$A$1:$K$10000,$L9,8))</f>
        <v>-7.9000000000000001E-2</v>
      </c>
      <c r="R9" s="25">
        <f ca="1">IF(P9="","",INDEX(Pilastri!$A$1:$K$10000,$L9,9))</f>
        <v>-7.4009999999999998</v>
      </c>
      <c r="S9" s="25">
        <f ca="1">IF(Q9="","",INDEX(Pilastri!$A$1:$K$10000,$L9,10))</f>
        <v>0.27700000000000002</v>
      </c>
      <c r="T9" s="25">
        <f ca="1">IF(R9="","",INDEX(Pilastri!$A$1:$K$10000,$L9,11))</f>
        <v>0.63300000000000001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176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13.195</v>
      </c>
      <c r="F10" s="25">
        <f ca="1">IF(D10="","",INDEX(Pilastri!$A$1:$K$10000,$B10,7))</f>
        <v>7.6050000000000004</v>
      </c>
      <c r="G10" s="25">
        <f ca="1">IF(E10="","",INDEX(Pilastri!$A$1:$K$10000,$B10,8))</f>
        <v>59.997999999999998</v>
      </c>
      <c r="H10" s="25">
        <f ca="1">IF(F10="","",INDEX(Pilastri!$A$1:$K$10000,$B10,9))</f>
        <v>6.0000000000000001E-3</v>
      </c>
      <c r="I10" s="25">
        <f ca="1">IF(G10="","",INDEX(Pilastri!$A$1:$K$10000,$B10,10))</f>
        <v>0.10299999999999999</v>
      </c>
      <c r="J10" s="25">
        <f ca="1">IF(H10="","",INDEX(Pilastri!$A$1:$K$10000,$B10,11))</f>
        <v>0.23599999999999999</v>
      </c>
      <c r="K10" s="24"/>
      <c r="L10" s="24">
        <f t="shared" ca="1" si="2"/>
        <v>536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-0.13700000000000001</v>
      </c>
      <c r="P10" s="25">
        <f ca="1">IF(N10="","",INDEX(Pilastri!$A$1:$K$10000,$L10,7))</f>
        <v>-7.1999999999999995E-2</v>
      </c>
      <c r="Q10" s="25">
        <f ca="1">IF(O10="","",INDEX(Pilastri!$A$1:$K$10000,$L10,8))</f>
        <v>7.8E-2</v>
      </c>
      <c r="R10" s="25">
        <f ca="1">IF(P10="","",INDEX(Pilastri!$A$1:$K$10000,$L10,9))</f>
        <v>7.1879999999999997</v>
      </c>
      <c r="S10" s="25">
        <f ca="1">IF(Q10="","",INDEX(Pilastri!$A$1:$K$10000,$L10,10))</f>
        <v>-0.27500000000000002</v>
      </c>
      <c r="T10" s="25">
        <f ca="1">IF(R10="","",INDEX(Pilastri!$A$1:$K$10000,$L10,11))</f>
        <v>-0.63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177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-427.07799999999997</v>
      </c>
      <c r="F11" s="25">
        <f ca="1">IF(D11="","",INDEX(Pilastri!$A$1:$K$10000,$B11,7))</f>
        <v>-270.97500000000002</v>
      </c>
      <c r="G11" s="25">
        <f ca="1">IF(E11="","",INDEX(Pilastri!$A$1:$K$10000,$B11,8))</f>
        <v>4.8620000000000001</v>
      </c>
      <c r="H11" s="25">
        <f ca="1">IF(F11="","",INDEX(Pilastri!$A$1:$K$10000,$B11,9))</f>
        <v>1E-3</v>
      </c>
      <c r="I11" s="25">
        <f ca="1">IF(G11="","",INDEX(Pilastri!$A$1:$K$10000,$B11,10))</f>
        <v>1.2E-2</v>
      </c>
      <c r="J11" s="25">
        <f ca="1">IF(H11="","",INDEX(Pilastri!$A$1:$K$10000,$B11,11))</f>
        <v>2.5999999999999999E-2</v>
      </c>
      <c r="K11" s="24"/>
      <c r="L11" s="24">
        <f t="shared" ca="1" si="2"/>
        <v>537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-86.626000000000005</v>
      </c>
      <c r="P11" s="25">
        <f ca="1">IF(N11="","",INDEX(Pilastri!$A$1:$K$10000,$L11,7))</f>
        <v>-54.994999999999997</v>
      </c>
      <c r="Q11" s="25">
        <f ca="1">IF(O11="","",INDEX(Pilastri!$A$1:$K$10000,$L11,8))</f>
        <v>-2E-3</v>
      </c>
      <c r="R11" s="25">
        <f ca="1">IF(P11="","",INDEX(Pilastri!$A$1:$K$10000,$L11,9))</f>
        <v>-0.183</v>
      </c>
      <c r="S11" s="25">
        <f ca="1">IF(Q11="","",INDEX(Pilastri!$A$1:$K$10000,$L11,10))</f>
        <v>7.0000000000000001E-3</v>
      </c>
      <c r="T11" s="25">
        <f ca="1">IF(R11="","",INDEX(Pilastri!$A$1:$K$10000,$L11,11))</f>
        <v>1.6E-2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-513.70399999999995</v>
      </c>
      <c r="Z11" s="40">
        <f t="shared" ca="1" si="3"/>
        <v>-325.97000000000003</v>
      </c>
      <c r="AA11" s="40">
        <f t="shared" ca="1" si="3"/>
        <v>4.8600000000000003</v>
      </c>
      <c r="AB11" s="40">
        <f t="shared" ca="1" si="3"/>
        <v>-0.182</v>
      </c>
      <c r="AC11" s="40">
        <f t="shared" ca="1" si="3"/>
        <v>1.9E-2</v>
      </c>
      <c r="AD11" s="42">
        <f t="shared" ca="1" si="3"/>
        <v>4.1999999999999996E-2</v>
      </c>
    </row>
    <row r="12" spans="1:30" x14ac:dyDescent="0.2">
      <c r="A12" s="23"/>
      <c r="B12" s="24">
        <f t="shared" ca="1" si="1"/>
        <v>178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18.452000000000002</v>
      </c>
      <c r="F12" s="25">
        <f ca="1">IF(D12="","",INDEX(Pilastri!$A$1:$K$10000,$B12,7))</f>
        <v>10.824</v>
      </c>
      <c r="G12" s="25">
        <f ca="1">IF(E12="","",INDEX(Pilastri!$A$1:$K$10000,$B12,8))</f>
        <v>133.99799999999999</v>
      </c>
      <c r="H12" s="25">
        <f ca="1">IF(F12="","",INDEX(Pilastri!$A$1:$K$10000,$B12,9))</f>
        <v>1.6E-2</v>
      </c>
      <c r="I12" s="25">
        <f ca="1">IF(G12="","",INDEX(Pilastri!$A$1:$K$10000,$B12,10))</f>
        <v>0.217</v>
      </c>
      <c r="J12" s="25">
        <f ca="1">IF(H12="","",INDEX(Pilastri!$A$1:$K$10000,$B12,11))</f>
        <v>0.495</v>
      </c>
      <c r="K12" s="24"/>
      <c r="L12" s="24">
        <f t="shared" ca="1" si="2"/>
        <v>538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-0.13400000000000001</v>
      </c>
      <c r="P12" s="25">
        <f ca="1">IF(N12="","",INDEX(Pilastri!$A$1:$K$10000,$L12,7))</f>
        <v>-5.7000000000000002E-2</v>
      </c>
      <c r="Q12" s="25">
        <f ca="1">IF(O12="","",INDEX(Pilastri!$A$1:$K$10000,$L12,8))</f>
        <v>0.13700000000000001</v>
      </c>
      <c r="R12" s="25">
        <f ca="1">IF(P12="","",INDEX(Pilastri!$A$1:$K$10000,$L12,9))</f>
        <v>13.427</v>
      </c>
      <c r="S12" s="25">
        <f ca="1">IF(Q12="","",INDEX(Pilastri!$A$1:$K$10000,$L12,10))</f>
        <v>-0.51900000000000002</v>
      </c>
      <c r="T12" s="25">
        <f ca="1">IF(R12="","",INDEX(Pilastri!$A$1:$K$10000,$L12,11))</f>
        <v>-1.1850000000000001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179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-16.212</v>
      </c>
      <c r="F13" s="25">
        <f ca="1">IF(D13="","",INDEX(Pilastri!$A$1:$K$10000,$B13,7))</f>
        <v>-9.3529999999999998</v>
      </c>
      <c r="G13" s="25">
        <f ca="1">IF(E13="","",INDEX(Pilastri!$A$1:$K$10000,$B13,8))</f>
        <v>-137.995</v>
      </c>
      <c r="H13" s="25">
        <f ca="1">IF(F13="","",INDEX(Pilastri!$A$1:$K$10000,$B13,9))</f>
        <v>-1.4999999999999999E-2</v>
      </c>
      <c r="I13" s="25">
        <f ca="1">IF(G13="","",INDEX(Pilastri!$A$1:$K$10000,$B13,10))</f>
        <v>-0.23200000000000001</v>
      </c>
      <c r="J13" s="25">
        <f ca="1">IF(H13="","",INDEX(Pilastri!$A$1:$K$10000,$B13,11))</f>
        <v>-0.53</v>
      </c>
      <c r="K13" s="24"/>
      <c r="L13" s="24">
        <f t="shared" ca="1" si="2"/>
        <v>539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8.5000000000000006E-2</v>
      </c>
      <c r="P13" s="25">
        <f ca="1">IF(N13="","",INDEX(Pilastri!$A$1:$K$10000,$L13,7))</f>
        <v>0.02</v>
      </c>
      <c r="Q13" s="25">
        <f ca="1">IF(O13="","",INDEX(Pilastri!$A$1:$K$10000,$L13,8))</f>
        <v>-0.106</v>
      </c>
      <c r="R13" s="25">
        <f ca="1">IF(P13="","",INDEX(Pilastri!$A$1:$K$10000,$L13,9))</f>
        <v>-10.305</v>
      </c>
      <c r="S13" s="25">
        <f ca="1">IF(Q13="","",INDEX(Pilastri!$A$1:$K$10000,$L13,10))</f>
        <v>0.38800000000000001</v>
      </c>
      <c r="T13" s="25">
        <f ca="1">IF(R13="","",INDEX(Pilastri!$A$1:$K$10000,$L13,11))</f>
        <v>0.88600000000000001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180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10.833</v>
      </c>
      <c r="F14" s="25">
        <f ca="1">IF(D14="","",INDEX(Pilastri!$A$1:$K$10000,$B14,7))</f>
        <v>6.3049999999999997</v>
      </c>
      <c r="G14" s="25">
        <f ca="1">IF(E14="","",INDEX(Pilastri!$A$1:$K$10000,$B14,8))</f>
        <v>84.998000000000005</v>
      </c>
      <c r="H14" s="25">
        <f ca="1">IF(F14="","",INDEX(Pilastri!$A$1:$K$10000,$B14,9))</f>
        <v>0.01</v>
      </c>
      <c r="I14" s="25">
        <f ca="1">IF(G14="","",INDEX(Pilastri!$A$1:$K$10000,$B14,10))</f>
        <v>0.14000000000000001</v>
      </c>
      <c r="J14" s="25">
        <f ca="1">IF(H14="","",INDEX(Pilastri!$A$1:$K$10000,$B14,11))</f>
        <v>0.32</v>
      </c>
      <c r="K14" s="24"/>
      <c r="L14" s="24">
        <f t="shared" ca="1" si="2"/>
        <v>540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-6.8000000000000005E-2</v>
      </c>
      <c r="P14" s="25">
        <f ca="1">IF(N14="","",INDEX(Pilastri!$A$1:$K$10000,$L14,7))</f>
        <v>-2.4E-2</v>
      </c>
      <c r="Q14" s="25">
        <f ca="1">IF(O14="","",INDEX(Pilastri!$A$1:$K$10000,$L14,8))</f>
        <v>7.5999999999999998E-2</v>
      </c>
      <c r="R14" s="25">
        <f ca="1">IF(P14="","",INDEX(Pilastri!$A$1:$K$10000,$L14,9))</f>
        <v>7.4160000000000004</v>
      </c>
      <c r="S14" s="25">
        <f ca="1">IF(Q14="","",INDEX(Pilastri!$A$1:$K$10000,$L14,10))</f>
        <v>-0.28299999999999997</v>
      </c>
      <c r="T14" s="25">
        <f ca="1">IF(R14="","",INDEX(Pilastri!$A$1:$K$10000,$L14,11))</f>
        <v>-0.64700000000000002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181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-705.85</v>
      </c>
      <c r="F15" s="25">
        <f ca="1">IF(D15="","",INDEX(Pilastri!$A$1:$K$10000,$B15,7))</f>
        <v>-442.09</v>
      </c>
      <c r="G15" s="25">
        <f ca="1">IF(E15="","",INDEX(Pilastri!$A$1:$K$10000,$B15,8))</f>
        <v>13.596</v>
      </c>
      <c r="H15" s="25">
        <f ca="1">IF(F15="","",INDEX(Pilastri!$A$1:$K$10000,$B15,9))</f>
        <v>1E-3</v>
      </c>
      <c r="I15" s="25">
        <f ca="1">IF(G15="","",INDEX(Pilastri!$A$1:$K$10000,$B15,10))</f>
        <v>2.5999999999999999E-2</v>
      </c>
      <c r="J15" s="25">
        <f ca="1">IF(H15="","",INDEX(Pilastri!$A$1:$K$10000,$B15,11))</f>
        <v>0.06</v>
      </c>
      <c r="K15" s="24"/>
      <c r="L15" s="24">
        <f t="shared" ca="1" si="2"/>
        <v>541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-143.42699999999999</v>
      </c>
      <c r="P15" s="25">
        <f ca="1">IF(N15="","",INDEX(Pilastri!$A$1:$K$10000,$L15,7))</f>
        <v>-89.965999999999994</v>
      </c>
      <c r="Q15" s="25">
        <f ca="1">IF(O15="","",INDEX(Pilastri!$A$1:$K$10000,$L15,8))</f>
        <v>-3.0000000000000001E-3</v>
      </c>
      <c r="R15" s="25">
        <f ca="1">IF(P15="","",INDEX(Pilastri!$A$1:$K$10000,$L15,9))</f>
        <v>-0.33900000000000002</v>
      </c>
      <c r="S15" s="25">
        <f ca="1">IF(Q15="","",INDEX(Pilastri!$A$1:$K$10000,$L15,10))</f>
        <v>1.2999999999999999E-2</v>
      </c>
      <c r="T15" s="25">
        <f ca="1">IF(R15="","",INDEX(Pilastri!$A$1:$K$10000,$L15,11))</f>
        <v>2.9000000000000001E-2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-849.27700000000004</v>
      </c>
      <c r="Z15" s="40">
        <f t="shared" ca="1" si="4"/>
        <v>-532.05599999999993</v>
      </c>
      <c r="AA15" s="40">
        <f t="shared" ca="1" si="4"/>
        <v>13.593</v>
      </c>
      <c r="AB15" s="40">
        <f t="shared" ca="1" si="4"/>
        <v>-0.33800000000000002</v>
      </c>
      <c r="AC15" s="40">
        <f t="shared" ca="1" si="4"/>
        <v>3.9E-2</v>
      </c>
      <c r="AD15" s="42">
        <f t="shared" ca="1" si="4"/>
        <v>8.8999999999999996E-2</v>
      </c>
    </row>
    <row r="16" spans="1:30" x14ac:dyDescent="0.2">
      <c r="A16" s="23"/>
      <c r="B16" s="24">
        <f t="shared" ca="1" si="1"/>
        <v>182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17.045000000000002</v>
      </c>
      <c r="F16" s="25">
        <f ca="1">IF(D16="","",INDEX(Pilastri!$A$1:$K$10000,$B16,7))</f>
        <v>9.9209999999999994</v>
      </c>
      <c r="G16" s="25">
        <f ca="1">IF(E16="","",INDEX(Pilastri!$A$1:$K$10000,$B16,8))</f>
        <v>174.423</v>
      </c>
      <c r="H16" s="25">
        <f ca="1">IF(F16="","",INDEX(Pilastri!$A$1:$K$10000,$B16,9))</f>
        <v>2.1000000000000001E-2</v>
      </c>
      <c r="I16" s="25">
        <f ca="1">IF(G16="","",INDEX(Pilastri!$A$1:$K$10000,$B16,10))</f>
        <v>0.27100000000000002</v>
      </c>
      <c r="J16" s="25">
        <f ca="1">IF(H16="","",INDEX(Pilastri!$A$1:$K$10000,$B16,11))</f>
        <v>0.61899999999999999</v>
      </c>
      <c r="K16" s="24"/>
      <c r="L16" s="24">
        <f t="shared" ca="1" si="2"/>
        <v>542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-0.223</v>
      </c>
      <c r="P16" s="25">
        <f ca="1">IF(N16="","",INDEX(Pilastri!$A$1:$K$10000,$L16,7))</f>
        <v>-0.121</v>
      </c>
      <c r="Q16" s="25">
        <f ca="1">IF(O16="","",INDEX(Pilastri!$A$1:$K$10000,$L16,8))</f>
        <v>0.13100000000000001</v>
      </c>
      <c r="R16" s="25">
        <f ca="1">IF(P16="","",INDEX(Pilastri!$A$1:$K$10000,$L16,9))</f>
        <v>12.545</v>
      </c>
      <c r="S16" s="25">
        <f ca="1">IF(Q16="","",INDEX(Pilastri!$A$1:$K$10000,$L16,10))</f>
        <v>-0.49299999999999999</v>
      </c>
      <c r="T16" s="25">
        <f ca="1">IF(R16="","",INDEX(Pilastri!$A$1:$K$10000,$L16,11))</f>
        <v>-1.127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183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-17.466000000000001</v>
      </c>
      <c r="F17" s="25">
        <f ca="1">IF(D17="","",INDEX(Pilastri!$A$1:$K$10000,$B17,7))</f>
        <v>-10.282999999999999</v>
      </c>
      <c r="G17" s="25">
        <f ca="1">IF(E17="","",INDEX(Pilastri!$A$1:$K$10000,$B17,8))</f>
        <v>-162.846</v>
      </c>
      <c r="H17" s="25">
        <f ca="1">IF(F17="","",INDEX(Pilastri!$A$1:$K$10000,$B17,9))</f>
        <v>-1.9E-2</v>
      </c>
      <c r="I17" s="25">
        <f ca="1">IF(G17="","",INDEX(Pilastri!$A$1:$K$10000,$B17,10))</f>
        <v>-0.26300000000000001</v>
      </c>
      <c r="J17" s="25">
        <f ca="1">IF(H17="","",INDEX(Pilastri!$A$1:$K$10000,$B17,11))</f>
        <v>-0.60099999999999998</v>
      </c>
      <c r="K17" s="24"/>
      <c r="L17" s="24">
        <f t="shared" ca="1" si="2"/>
        <v>543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0.114</v>
      </c>
      <c r="P17" s="25">
        <f ca="1">IF(N17="","",INDEX(Pilastri!$A$1:$K$10000,$L17,7))</f>
        <v>4.3999999999999997E-2</v>
      </c>
      <c r="Q17" s="25">
        <f ca="1">IF(O17="","",INDEX(Pilastri!$A$1:$K$10000,$L17,8))</f>
        <v>-9.4E-2</v>
      </c>
      <c r="R17" s="25">
        <f ca="1">IF(P17="","",INDEX(Pilastri!$A$1:$K$10000,$L17,9))</f>
        <v>-10.744999999999999</v>
      </c>
      <c r="S17" s="25">
        <f ca="1">IF(Q17="","",INDEX(Pilastri!$A$1:$K$10000,$L17,10))</f>
        <v>0.41599999999999998</v>
      </c>
      <c r="T17" s="25">
        <f ca="1">IF(R17="","",INDEX(Pilastri!$A$1:$K$10000,$L17,11))</f>
        <v>0.95</v>
      </c>
      <c r="U17" s="28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184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10.785</v>
      </c>
      <c r="F18" s="25">
        <f ca="1">IF(D18="","",INDEX(Pilastri!$A$1:$K$10000,$B18,7))</f>
        <v>6.3140000000000001</v>
      </c>
      <c r="G18" s="25">
        <f ca="1">IF(E18="","",INDEX(Pilastri!$A$1:$K$10000,$B18,8))</f>
        <v>105.39700000000001</v>
      </c>
      <c r="H18" s="25">
        <f ca="1">IF(F18="","",INDEX(Pilastri!$A$1:$K$10000,$B18,9))</f>
        <v>1.2E-2</v>
      </c>
      <c r="I18" s="25">
        <f ca="1">IF(G18="","",INDEX(Pilastri!$A$1:$K$10000,$B18,10))</f>
        <v>0.16700000000000001</v>
      </c>
      <c r="J18" s="25">
        <f ca="1">IF(H18="","",INDEX(Pilastri!$A$1:$K$10000,$B18,11))</f>
        <v>0.38100000000000001</v>
      </c>
      <c r="K18" s="24"/>
      <c r="L18" s="24">
        <f t="shared" ca="1" si="2"/>
        <v>544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-0.105</v>
      </c>
      <c r="P18" s="25">
        <f ca="1">IF(N18="","",INDEX(Pilastri!$A$1:$K$10000,$L18,7))</f>
        <v>-5.1999999999999998E-2</v>
      </c>
      <c r="Q18" s="25">
        <f ca="1">IF(O18="","",INDEX(Pilastri!$A$1:$K$10000,$L18,8))</f>
        <v>7.0000000000000007E-2</v>
      </c>
      <c r="R18" s="25">
        <f ca="1">IF(P18="","",INDEX(Pilastri!$A$1:$K$10000,$L18,9))</f>
        <v>7.2779999999999996</v>
      </c>
      <c r="S18" s="25">
        <f ca="1">IF(Q18="","",INDEX(Pilastri!$A$1:$K$10000,$L18,10))</f>
        <v>-0.28399999999999997</v>
      </c>
      <c r="T18" s="25">
        <f ca="1">IF(R18="","",INDEX(Pilastri!$A$1:$K$10000,$L18,11))</f>
        <v>-0.64900000000000002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185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-991.69100000000003</v>
      </c>
      <c r="F19" s="25">
        <f ca="1">IF(D19="","",INDEX(Pilastri!$A$1:$K$10000,$B19,7))</f>
        <v>-618.38699999999994</v>
      </c>
      <c r="G19" s="25">
        <f ca="1">IF(E19="","",INDEX(Pilastri!$A$1:$K$10000,$B19,8))</f>
        <v>25.937000000000001</v>
      </c>
      <c r="H19" s="25">
        <f ca="1">IF(F19="","",INDEX(Pilastri!$A$1:$K$10000,$B19,9))</f>
        <v>3.0000000000000001E-3</v>
      </c>
      <c r="I19" s="25">
        <f ca="1">IF(G19="","",INDEX(Pilastri!$A$1:$K$10000,$B19,10))</f>
        <v>4.5999999999999999E-2</v>
      </c>
      <c r="J19" s="25">
        <f ca="1">IF(H19="","",INDEX(Pilastri!$A$1:$K$10000,$B19,11))</f>
        <v>0.105</v>
      </c>
      <c r="K19" s="24"/>
      <c r="L19" s="24">
        <f t="shared" ca="1" si="2"/>
        <v>545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-200.291</v>
      </c>
      <c r="P19" s="25">
        <f ca="1">IF(N19="","",INDEX(Pilastri!$A$1:$K$10000,$L19,7))</f>
        <v>-124.973</v>
      </c>
      <c r="Q19" s="25">
        <f ca="1">IF(O19="","",INDEX(Pilastri!$A$1:$K$10000,$L19,8))</f>
        <v>-5.0000000000000001E-3</v>
      </c>
      <c r="R19" s="25">
        <f ca="1">IF(P19="","",INDEX(Pilastri!$A$1:$K$10000,$L19,9))</f>
        <v>-0.51200000000000001</v>
      </c>
      <c r="S19" s="25">
        <f ca="1">IF(Q19="","",INDEX(Pilastri!$A$1:$K$10000,$L19,10))</f>
        <v>1.9E-2</v>
      </c>
      <c r="T19" s="25">
        <f ca="1">IF(R19="","",INDEX(Pilastri!$A$1:$K$10000,$L19,11))</f>
        <v>4.3999999999999997E-2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-1191.982</v>
      </c>
      <c r="Z19" s="40">
        <f t="shared" ca="1" si="5"/>
        <v>-743.3599999999999</v>
      </c>
      <c r="AA19" s="40">
        <f t="shared" ca="1" si="5"/>
        <v>25.932000000000002</v>
      </c>
      <c r="AB19" s="40">
        <f t="shared" ca="1" si="5"/>
        <v>-0.50900000000000001</v>
      </c>
      <c r="AC19" s="40">
        <f t="shared" ca="1" si="5"/>
        <v>6.5000000000000002E-2</v>
      </c>
      <c r="AD19" s="42">
        <f t="shared" ca="1" si="5"/>
        <v>0.14899999999999999</v>
      </c>
    </row>
    <row r="20" spans="1:30" x14ac:dyDescent="0.2">
      <c r="A20" s="23"/>
      <c r="B20" s="24">
        <f t="shared" ca="1" si="1"/>
        <v>186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26.027000000000001</v>
      </c>
      <c r="F20" s="25">
        <f ca="1">IF(D20="","",INDEX(Pilastri!$A$1:$K$10000,$B20,7))</f>
        <v>15.738</v>
      </c>
      <c r="G20" s="25">
        <f ca="1">IF(E20="","",INDEX(Pilastri!$A$1:$K$10000,$B20,8))</f>
        <v>193.10300000000001</v>
      </c>
      <c r="H20" s="25">
        <f ca="1">IF(F20="","",INDEX(Pilastri!$A$1:$K$10000,$B20,9))</f>
        <v>2.4E-2</v>
      </c>
      <c r="I20" s="25">
        <f ca="1">IF(G20="","",INDEX(Pilastri!$A$1:$K$10000,$B20,10))</f>
        <v>0.27600000000000002</v>
      </c>
      <c r="J20" s="25">
        <f ca="1">IF(H20="","",INDEX(Pilastri!$A$1:$K$10000,$B20,11))</f>
        <v>0.63200000000000001</v>
      </c>
      <c r="K20" s="24"/>
      <c r="L20" s="24">
        <f t="shared" ca="1" si="2"/>
        <v>546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-0.255</v>
      </c>
      <c r="P20" s="25">
        <f ca="1">IF(N20="","",INDEX(Pilastri!$A$1:$K$10000,$L20,7))</f>
        <v>-0.14099999999999999</v>
      </c>
      <c r="Q20" s="25">
        <f ca="1">IF(O20="","",INDEX(Pilastri!$A$1:$K$10000,$L20,8))</f>
        <v>0.16600000000000001</v>
      </c>
      <c r="R20" s="25">
        <f ca="1">IF(P20="","",INDEX(Pilastri!$A$1:$K$10000,$L20,9))</f>
        <v>13.24</v>
      </c>
      <c r="S20" s="25">
        <f ca="1">IF(Q20="","",INDEX(Pilastri!$A$1:$K$10000,$L20,10))</f>
        <v>-0.51300000000000001</v>
      </c>
      <c r="T20" s="25">
        <f ca="1">IF(R20="","",INDEX(Pilastri!$A$1:$K$10000,$L20,11))</f>
        <v>-1.173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187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-30.914000000000001</v>
      </c>
      <c r="F21" s="25">
        <f ca="1">IF(D21="","",INDEX(Pilastri!$A$1:$K$10000,$B21,7))</f>
        <v>-18.908999999999999</v>
      </c>
      <c r="G21" s="25">
        <f ca="1">IF(E21="","",INDEX(Pilastri!$A$1:$K$10000,$B21,8))</f>
        <v>-182.54300000000001</v>
      </c>
      <c r="H21" s="25">
        <f ca="1">IF(F21="","",INDEX(Pilastri!$A$1:$K$10000,$B21,9))</f>
        <v>-2.5999999999999999E-2</v>
      </c>
      <c r="I21" s="25">
        <f ca="1">IF(G21="","",INDEX(Pilastri!$A$1:$K$10000,$B21,10))</f>
        <v>-0.27100000000000002</v>
      </c>
      <c r="J21" s="25">
        <f ca="1">IF(H21="","",INDEX(Pilastri!$A$1:$K$10000,$B21,11))</f>
        <v>-0.61899999999999999</v>
      </c>
      <c r="K21" s="24"/>
      <c r="L21" s="24">
        <f t="shared" ca="1" si="2"/>
        <v>547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8.2000000000000003E-2</v>
      </c>
      <c r="P21" s="25">
        <f ca="1">IF(N21="","",INDEX(Pilastri!$A$1:$K$10000,$L21,7))</f>
        <v>1.4999999999999999E-2</v>
      </c>
      <c r="Q21" s="25">
        <f ca="1">IF(O21="","",INDEX(Pilastri!$A$1:$K$10000,$L21,8))</f>
        <v>-0.13800000000000001</v>
      </c>
      <c r="R21" s="25">
        <f ca="1">IF(P21="","",INDEX(Pilastri!$A$1:$K$10000,$L21,9))</f>
        <v>-10.818</v>
      </c>
      <c r="S21" s="25">
        <f ca="1">IF(Q21="","",INDEX(Pilastri!$A$1:$K$10000,$L21,10))</f>
        <v>0.34799999999999998</v>
      </c>
      <c r="T21" s="25">
        <f ca="1">IF(R21="","",INDEX(Pilastri!$A$1:$K$10000,$L21,11))</f>
        <v>0.79500000000000004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188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17.794</v>
      </c>
      <c r="F22" s="25">
        <f ca="1">IF(D22="","",INDEX(Pilastri!$A$1:$K$10000,$B22,7))</f>
        <v>10.827</v>
      </c>
      <c r="G22" s="25">
        <f ca="1">IF(E22="","",INDEX(Pilastri!$A$1:$K$10000,$B22,8))</f>
        <v>117.39</v>
      </c>
      <c r="H22" s="25">
        <f ca="1">IF(F22="","",INDEX(Pilastri!$A$1:$K$10000,$B22,9))</f>
        <v>1.6E-2</v>
      </c>
      <c r="I22" s="25">
        <f ca="1">IF(G22="","",INDEX(Pilastri!$A$1:$K$10000,$B22,10))</f>
        <v>0.17100000000000001</v>
      </c>
      <c r="J22" s="25">
        <f ca="1">IF(H22="","",INDEX(Pilastri!$A$1:$K$10000,$B22,11))</f>
        <v>0.39100000000000001</v>
      </c>
      <c r="K22" s="24"/>
      <c r="L22" s="24">
        <f t="shared" ca="1" si="2"/>
        <v>548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-0.105</v>
      </c>
      <c r="P22" s="25">
        <f ca="1">IF(N22="","",INDEX(Pilastri!$A$1:$K$10000,$L22,7))</f>
        <v>-4.9000000000000002E-2</v>
      </c>
      <c r="Q22" s="25">
        <f ca="1">IF(O22="","",INDEX(Pilastri!$A$1:$K$10000,$L22,8))</f>
        <v>9.5000000000000001E-2</v>
      </c>
      <c r="R22" s="25">
        <f ca="1">IF(P22="","",INDEX(Pilastri!$A$1:$K$10000,$L22,9))</f>
        <v>7.5179999999999998</v>
      </c>
      <c r="S22" s="25">
        <f ca="1">IF(Q22="","",INDEX(Pilastri!$A$1:$K$10000,$L22,10))</f>
        <v>-0.26900000000000002</v>
      </c>
      <c r="T22" s="25">
        <f ca="1">IF(R22="","",INDEX(Pilastri!$A$1:$K$10000,$L22,11))</f>
        <v>-0.61499999999999999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189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-1279.502</v>
      </c>
      <c r="F23" s="25">
        <f ca="1">IF(D23="","",INDEX(Pilastri!$A$1:$K$10000,$B23,7))</f>
        <v>-795.68399999999997</v>
      </c>
      <c r="G23" s="25">
        <f ca="1">IF(E23="","",INDEX(Pilastri!$A$1:$K$10000,$B23,8))</f>
        <v>41.073</v>
      </c>
      <c r="H23" s="25">
        <f ca="1">IF(F23="","",INDEX(Pilastri!$A$1:$K$10000,$B23,9))</f>
        <v>5.0000000000000001E-3</v>
      </c>
      <c r="I23" s="25">
        <f ca="1">IF(G23="","",INDEX(Pilastri!$A$1:$K$10000,$B23,10))</f>
        <v>6.9000000000000006E-2</v>
      </c>
      <c r="J23" s="25">
        <f ca="1">IF(H23="","",INDEX(Pilastri!$A$1:$K$10000,$B23,11))</f>
        <v>0.157</v>
      </c>
      <c r="K23" s="24"/>
      <c r="L23" s="24">
        <f t="shared" ca="1" si="2"/>
        <v>549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-257.17500000000001</v>
      </c>
      <c r="P23" s="25">
        <f ca="1">IF(N23="","",INDEX(Pilastri!$A$1:$K$10000,$L23,7))</f>
        <v>-159.99299999999999</v>
      </c>
      <c r="Q23" s="25">
        <f ca="1">IF(O23="","",INDEX(Pilastri!$A$1:$K$10000,$L23,8))</f>
        <v>-7.0000000000000001E-3</v>
      </c>
      <c r="R23" s="25">
        <f ca="1">IF(P23="","",INDEX(Pilastri!$A$1:$K$10000,$L23,9))</f>
        <v>-0.69299999999999995</v>
      </c>
      <c r="S23" s="25">
        <f ca="1">IF(Q23="","",INDEX(Pilastri!$A$1:$K$10000,$L23,10))</f>
        <v>2.5999999999999999E-2</v>
      </c>
      <c r="T23" s="25">
        <f ca="1">IF(R23="","",INDEX(Pilastri!$A$1:$K$10000,$L23,11))</f>
        <v>0.06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-1536.6769999999999</v>
      </c>
      <c r="Z23" s="40">
        <f t="shared" ca="1" si="6"/>
        <v>-955.67699999999991</v>
      </c>
      <c r="AA23" s="40">
        <f t="shared" ca="1" si="6"/>
        <v>41.066000000000003</v>
      </c>
      <c r="AB23" s="40">
        <f t="shared" ca="1" si="6"/>
        <v>-0.68799999999999994</v>
      </c>
      <c r="AC23" s="40">
        <f t="shared" ca="1" si="6"/>
        <v>9.5000000000000001E-2</v>
      </c>
      <c r="AD23" s="42">
        <f t="shared" ca="1" si="6"/>
        <v>0.217</v>
      </c>
    </row>
    <row r="24" spans="1:30" x14ac:dyDescent="0.2">
      <c r="A24" s="23"/>
      <c r="B24" s="24">
        <f t="shared" ca="1" si="1"/>
        <v>190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23.498000000000001</v>
      </c>
      <c r="F24" s="25">
        <f ca="1">IF(D24="","",INDEX(Pilastri!$A$1:$K$10000,$B24,7))</f>
        <v>14.476000000000001</v>
      </c>
      <c r="G24" s="25">
        <f ca="1">IF(E24="","",INDEX(Pilastri!$A$1:$K$10000,$B24,8))</f>
        <v>204.15600000000001</v>
      </c>
      <c r="H24" s="25">
        <f ca="1">IF(F24="","",INDEX(Pilastri!$A$1:$K$10000,$B24,9))</f>
        <v>8.0000000000000002E-3</v>
      </c>
      <c r="I24" s="25">
        <f ca="1">IF(G24="","",INDEX(Pilastri!$A$1:$K$10000,$B24,10))</f>
        <v>0.28499999999999998</v>
      </c>
      <c r="J24" s="25">
        <f ca="1">IF(H24="","",INDEX(Pilastri!$A$1:$K$10000,$B24,11))</f>
        <v>0.65300000000000002</v>
      </c>
      <c r="K24" s="24"/>
      <c r="L24" s="24">
        <f t="shared" ca="1" si="2"/>
        <v>550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-0.40600000000000003</v>
      </c>
      <c r="P24" s="25">
        <f ca="1">IF(N24="","",INDEX(Pilastri!$A$1:$K$10000,$L24,7))</f>
        <v>-0.25600000000000001</v>
      </c>
      <c r="Q24" s="25">
        <f ca="1">IF(O24="","",INDEX(Pilastri!$A$1:$K$10000,$L24,8))</f>
        <v>0.14299999999999999</v>
      </c>
      <c r="R24" s="25">
        <f ca="1">IF(P24="","",INDEX(Pilastri!$A$1:$K$10000,$L24,9))</f>
        <v>14.989000000000001</v>
      </c>
      <c r="S24" s="25">
        <f ca="1">IF(Q24="","",INDEX(Pilastri!$A$1:$K$10000,$L24,10))</f>
        <v>-0.69899999999999995</v>
      </c>
      <c r="T24" s="25">
        <f ca="1">IF(R24="","",INDEX(Pilastri!$A$1:$K$10000,$L24,11))</f>
        <v>-1.5980000000000001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191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-9.0060000000000002</v>
      </c>
      <c r="F25" s="25">
        <f ca="1">IF(D25="","",INDEX(Pilastri!$A$1:$K$10000,$B25,7))</f>
        <v>-5.5439999999999996</v>
      </c>
      <c r="G25" s="25">
        <f ca="1">IF(E25="","",INDEX(Pilastri!$A$1:$K$10000,$B25,8))</f>
        <v>-318.315</v>
      </c>
      <c r="H25" s="25">
        <f ca="1">IF(F25="","",INDEX(Pilastri!$A$1:$K$10000,$B25,9))</f>
        <v>-1.9E-2</v>
      </c>
      <c r="I25" s="25">
        <f ca="1">IF(G25="","",INDEX(Pilastri!$A$1:$K$10000,$B25,10))</f>
        <v>-0.45</v>
      </c>
      <c r="J25" s="25">
        <f ca="1">IF(H25="","",INDEX(Pilastri!$A$1:$K$10000,$B25,11))</f>
        <v>-1.0289999999999999</v>
      </c>
      <c r="L25" s="24">
        <f t="shared" ca="1" si="2"/>
        <v>551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-0.29199999999999998</v>
      </c>
      <c r="P25" s="25">
        <f ca="1">IF(N25="","",INDEX(Pilastri!$A$1:$K$10000,$L25,7))</f>
        <v>-0.214</v>
      </c>
      <c r="Q25" s="25">
        <f ca="1">IF(O25="","",INDEX(Pilastri!$A$1:$K$10000,$L25,8))</f>
        <v>-0.51600000000000001</v>
      </c>
      <c r="R25" s="25">
        <f ca="1">IF(P25="","",INDEX(Pilastri!$A$1:$K$10000,$L25,9))</f>
        <v>-49.292999999999999</v>
      </c>
      <c r="S25" s="25">
        <f ca="1">IF(Q25="","",INDEX(Pilastri!$A$1:$K$10000,$L25,10))</f>
        <v>2.09</v>
      </c>
      <c r="T25" s="25">
        <f ca="1">IF(R25="","",INDEX(Pilastri!$A$1:$K$10000,$L25,11))</f>
        <v>4.7770000000000001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192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8.7850000000000001</v>
      </c>
      <c r="F26" s="25">
        <f ca="1">IF(D26="","",INDEX(Pilastri!$A$1:$K$10000,$B26,7))</f>
        <v>5.4109999999999996</v>
      </c>
      <c r="G26" s="25">
        <f ca="1">IF(E26="","",INDEX(Pilastri!$A$1:$K$10000,$B26,8))</f>
        <v>141.208</v>
      </c>
      <c r="H26" s="25">
        <f ca="1">IF(F26="","",INDEX(Pilastri!$A$1:$K$10000,$B26,9))</f>
        <v>7.0000000000000001E-3</v>
      </c>
      <c r="I26" s="25">
        <f ca="1">IF(G26="","",INDEX(Pilastri!$A$1:$K$10000,$B26,10))</f>
        <v>0.19900000000000001</v>
      </c>
      <c r="J26" s="25">
        <f ca="1">IF(H26="","",INDEX(Pilastri!$A$1:$K$10000,$B26,11))</f>
        <v>0.45500000000000002</v>
      </c>
      <c r="K26" s="24"/>
      <c r="L26" s="24">
        <f t="shared" ca="1" si="2"/>
        <v>552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-3.1E-2</v>
      </c>
      <c r="P26" s="25">
        <f ca="1">IF(N26="","",INDEX(Pilastri!$A$1:$K$10000,$L26,7))</f>
        <v>-1.0999999999999999E-2</v>
      </c>
      <c r="Q26" s="25">
        <f ca="1">IF(O26="","",INDEX(Pilastri!$A$1:$K$10000,$L26,8))</f>
        <v>0.17799999999999999</v>
      </c>
      <c r="R26" s="25">
        <f ca="1">IF(P26="","",INDEX(Pilastri!$A$1:$K$10000,$L26,9))</f>
        <v>17.373999999999999</v>
      </c>
      <c r="S26" s="25">
        <f ca="1">IF(Q26="","",INDEX(Pilastri!$A$1:$K$10000,$L26,10))</f>
        <v>-0.754</v>
      </c>
      <c r="T26" s="25">
        <f ca="1">IF(R26="","",INDEX(Pilastri!$A$1:$K$10000,$L26,11))</f>
        <v>-1.7230000000000001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193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-1573.088</v>
      </c>
      <c r="F27" s="31">
        <f ca="1">IF(D27="","",INDEX(Pilastri!$A$1:$K$10000,$B27,7))</f>
        <v>-976.18</v>
      </c>
      <c r="G27" s="31">
        <f ca="1">IF(E27="","",INDEX(Pilastri!$A$1:$K$10000,$B27,8))</f>
        <v>60.097000000000001</v>
      </c>
      <c r="H27" s="31">
        <f ca="1">IF(F27="","",INDEX(Pilastri!$A$1:$K$10000,$B27,9))</f>
        <v>6.0000000000000001E-3</v>
      </c>
      <c r="I27" s="31">
        <f ca="1">IF(G27="","",INDEX(Pilastri!$A$1:$K$10000,$B27,10))</f>
        <v>9.6000000000000002E-2</v>
      </c>
      <c r="J27" s="31">
        <f ca="1">IF(H27="","",INDEX(Pilastri!$A$1:$K$10000,$B27,11))</f>
        <v>0.219</v>
      </c>
      <c r="K27" s="30"/>
      <c r="L27" s="30">
        <f t="shared" ca="1" si="2"/>
        <v>553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-314.35899999999998</v>
      </c>
      <c r="P27" s="31">
        <f ca="1">IF(N27="","",INDEX(Pilastri!$A$1:$K$10000,$L27,7))</f>
        <v>-195.19800000000001</v>
      </c>
      <c r="Q27" s="31">
        <f ca="1">IF(O27="","",INDEX(Pilastri!$A$1:$K$10000,$L27,8))</f>
        <v>-8.9999999999999993E-3</v>
      </c>
      <c r="R27" s="31">
        <f ca="1">IF(P27="","",INDEX(Pilastri!$A$1:$K$10000,$L27,9))</f>
        <v>-0.88900000000000001</v>
      </c>
      <c r="S27" s="31">
        <f ca="1">IF(Q27="","",INDEX(Pilastri!$A$1:$K$10000,$L27,10))</f>
        <v>3.4000000000000002E-2</v>
      </c>
      <c r="T27" s="31">
        <f ca="1">IF(R27="","",INDEX(Pilastri!$A$1:$K$10000,$L27,11))</f>
        <v>7.9000000000000001E-2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-1887.4469999999999</v>
      </c>
      <c r="Z27" s="40">
        <f t="shared" ca="1" si="7"/>
        <v>-1171.3779999999999</v>
      </c>
      <c r="AA27" s="40">
        <f t="shared" ca="1" si="7"/>
        <v>60.088000000000001</v>
      </c>
      <c r="AB27" s="40">
        <f t="shared" ca="1" si="7"/>
        <v>-0.88300000000000001</v>
      </c>
      <c r="AC27" s="40">
        <f t="shared" ca="1" si="7"/>
        <v>0.13</v>
      </c>
      <c r="AD27" s="42">
        <f t="shared" ca="1" si="7"/>
        <v>0.29799999999999999</v>
      </c>
    </row>
    <row r="29" spans="1:30" x14ac:dyDescent="0.2">
      <c r="A29" t="s">
        <v>21</v>
      </c>
      <c r="B29" s="1">
        <f ca="1">$A$4</f>
        <v>8</v>
      </c>
      <c r="D29" t="s">
        <v>22</v>
      </c>
      <c r="E29" s="1" t="s">
        <v>23</v>
      </c>
      <c r="F29" s="44">
        <v>70</v>
      </c>
      <c r="G29" t="s">
        <v>24</v>
      </c>
      <c r="H29" t="s">
        <v>25</v>
      </c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30</v>
      </c>
      <c r="G30" t="s">
        <v>24</v>
      </c>
      <c r="H30" t="s">
        <v>33</v>
      </c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107.1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t="s">
        <v>39</v>
      </c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249.9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t="shared" ref="E34:J34" ca="1" si="8">INDEX(O$4:O$27,$W29,1)</f>
        <v>0.20699999999999999</v>
      </c>
      <c r="F34" s="4">
        <f t="shared" ca="1" si="8"/>
        <v>0.16900000000000001</v>
      </c>
      <c r="G34" s="4">
        <f t="shared" ca="1" si="8"/>
        <v>9.1999999999999998E-2</v>
      </c>
      <c r="H34" s="4">
        <f t="shared" ca="1" si="8"/>
        <v>9.4550000000000001</v>
      </c>
      <c r="I34" s="4">
        <f t="shared" ca="1" si="8"/>
        <v>-0.34799999999999998</v>
      </c>
      <c r="J34" s="4">
        <f t="shared" ca="1" si="8"/>
        <v>-0.79500000000000004</v>
      </c>
    </row>
    <row r="35" spans="1:28" x14ac:dyDescent="0.2">
      <c r="D35" s="1" t="s">
        <v>55</v>
      </c>
      <c r="E35" s="4">
        <f t="shared" ref="E35:J35" ca="1" si="9">INDEX(E$4:E$27,$W29,1)</f>
        <v>3.806</v>
      </c>
      <c r="F35" s="4">
        <f t="shared" ca="1" si="9"/>
        <v>2.6840000000000002</v>
      </c>
      <c r="G35" s="4">
        <f t="shared" ca="1" si="9"/>
        <v>64.274000000000001</v>
      </c>
      <c r="H35" s="4">
        <f t="shared" ca="1" si="9"/>
        <v>8.0000000000000002E-3</v>
      </c>
      <c r="I35" s="4">
        <f t="shared" ca="1" si="9"/>
        <v>0.14000000000000001</v>
      </c>
      <c r="J35" s="4">
        <f t="shared" ca="1" si="9"/>
        <v>0.31900000000000001</v>
      </c>
    </row>
    <row r="36" spans="1:28" x14ac:dyDescent="0.2">
      <c r="D36" s="1" t="s">
        <v>56</v>
      </c>
      <c r="E36" s="4">
        <f t="shared" ref="E36:J36" ca="1" si="10">INDEX(O$4:O$27,$W29+2,1)</f>
        <v>9.6000000000000002E-2</v>
      </c>
      <c r="F36" s="4">
        <f t="shared" ca="1" si="10"/>
        <v>8.8999999999999996E-2</v>
      </c>
      <c r="G36" s="4">
        <f t="shared" ca="1" si="10"/>
        <v>2.5000000000000001E-2</v>
      </c>
      <c r="H36" s="4">
        <f t="shared" ca="1" si="10"/>
        <v>2.9</v>
      </c>
      <c r="I36" s="4">
        <f t="shared" ca="1" si="10"/>
        <v>-0.10100000000000001</v>
      </c>
      <c r="J36" s="4">
        <f t="shared" ca="1" si="10"/>
        <v>-0.23100000000000001</v>
      </c>
    </row>
    <row r="37" spans="1:28" x14ac:dyDescent="0.2">
      <c r="D37" s="1" t="s">
        <v>57</v>
      </c>
      <c r="E37" s="4">
        <f t="shared" ref="E37:J37" ca="1" si="11">INDEX(E$4:E$27,$W29+2,1)</f>
        <v>5.38</v>
      </c>
      <c r="F37" s="4">
        <f t="shared" ca="1" si="11"/>
        <v>3.29</v>
      </c>
      <c r="G37" s="4">
        <f t="shared" ca="1" si="11"/>
        <v>29.212</v>
      </c>
      <c r="H37" s="4">
        <f t="shared" ca="1" si="11"/>
        <v>4.0000000000000001E-3</v>
      </c>
      <c r="I37" s="4">
        <f t="shared" ca="1" si="11"/>
        <v>6.9000000000000006E-2</v>
      </c>
      <c r="J37" s="4">
        <f t="shared" ca="1" si="11"/>
        <v>0.159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-179.50299999999999</v>
      </c>
      <c r="F38" s="4">
        <f t="shared" ca="1" si="12"/>
        <v>-120.867</v>
      </c>
      <c r="G38" s="4">
        <f t="shared" ca="1" si="12"/>
        <v>0.105</v>
      </c>
      <c r="H38" s="4">
        <f t="shared" ca="1" si="12"/>
        <v>-6.9000000000000006E-2</v>
      </c>
      <c r="I38" s="4">
        <f t="shared" ca="1" si="12"/>
        <v>5.0000000000000001E-3</v>
      </c>
      <c r="J38" s="4">
        <f t="shared" ca="1" si="12"/>
        <v>0.01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-0.10100000000000001</v>
      </c>
      <c r="F41" s="4">
        <f t="shared" ca="1" si="13"/>
        <v>-0.115</v>
      </c>
      <c r="G41" s="4">
        <f t="shared" ca="1" si="13"/>
        <v>1.2E-2</v>
      </c>
      <c r="H41" s="4">
        <f t="shared" ca="1" si="13"/>
        <v>0.17599999999999999</v>
      </c>
      <c r="I41" s="4">
        <f t="shared" ca="1" si="13"/>
        <v>-2.5000000000000001E-2</v>
      </c>
      <c r="J41" s="4">
        <f t="shared" ca="1" si="13"/>
        <v>-5.7000000000000002E-2</v>
      </c>
    </row>
    <row r="42" spans="1:28" x14ac:dyDescent="0.2">
      <c r="D42" s="1" t="s">
        <v>55</v>
      </c>
      <c r="E42" s="4">
        <f t="shared" ref="E42:J42" ca="1" si="14">INDEX(E$4:E$27,$W29+1,1)</f>
        <v>-13.411</v>
      </c>
      <c r="F42" s="4">
        <f t="shared" ca="1" si="14"/>
        <v>-7.843</v>
      </c>
      <c r="G42" s="4">
        <f t="shared" ca="1" si="14"/>
        <v>-29.204000000000001</v>
      </c>
      <c r="H42" s="4">
        <f t="shared" ca="1" si="14"/>
        <v>-4.0000000000000001E-3</v>
      </c>
      <c r="I42" s="4">
        <f t="shared" ca="1" si="14"/>
        <v>-8.3000000000000004E-2</v>
      </c>
      <c r="J42" s="4">
        <f t="shared" ca="1" si="14"/>
        <v>-0.189</v>
      </c>
    </row>
    <row r="43" spans="1:28" x14ac:dyDescent="0.2">
      <c r="D43" s="1" t="s">
        <v>56</v>
      </c>
      <c r="E43" s="4">
        <f ca="1">E36</f>
        <v>9.6000000000000002E-2</v>
      </c>
      <c r="F43" s="4">
        <f t="shared" ref="F43:J45" ca="1" si="15">F36</f>
        <v>8.8999999999999996E-2</v>
      </c>
      <c r="G43" s="4">
        <f t="shared" ca="1" si="15"/>
        <v>2.5000000000000001E-2</v>
      </c>
      <c r="H43" s="4">
        <f t="shared" ca="1" si="15"/>
        <v>2.9</v>
      </c>
      <c r="I43" s="4">
        <f t="shared" ca="1" si="15"/>
        <v>-0.10100000000000001</v>
      </c>
      <c r="J43" s="4">
        <f t="shared" ca="1" si="15"/>
        <v>-0.23100000000000001</v>
      </c>
    </row>
    <row r="44" spans="1:28" x14ac:dyDescent="0.2">
      <c r="D44" s="1" t="s">
        <v>57</v>
      </c>
      <c r="E44" s="4">
        <f ca="1">E37</f>
        <v>5.38</v>
      </c>
      <c r="F44" s="4">
        <f t="shared" ca="1" si="15"/>
        <v>3.29</v>
      </c>
      <c r="G44" s="4">
        <f t="shared" ca="1" si="15"/>
        <v>29.212</v>
      </c>
      <c r="H44" s="4">
        <f t="shared" ca="1" si="15"/>
        <v>4.0000000000000001E-3</v>
      </c>
      <c r="I44" s="4">
        <f t="shared" ca="1" si="15"/>
        <v>6.9000000000000006E-2</v>
      </c>
      <c r="J44" s="4">
        <f t="shared" ca="1" si="15"/>
        <v>0.159</v>
      </c>
    </row>
    <row r="45" spans="1:28" x14ac:dyDescent="0.2">
      <c r="D45" s="1" t="s">
        <v>12</v>
      </c>
      <c r="E45" s="4">
        <f ca="1">E38</f>
        <v>-179.50299999999999</v>
      </c>
      <c r="F45" s="4">
        <f t="shared" ca="1" si="15"/>
        <v>-120.867</v>
      </c>
      <c r="G45" s="4">
        <f t="shared" ca="1" si="15"/>
        <v>0.105</v>
      </c>
      <c r="H45" s="4">
        <f t="shared" ca="1" si="15"/>
        <v>-6.9000000000000006E-2</v>
      </c>
      <c r="I45" s="4">
        <f t="shared" ca="1" si="15"/>
        <v>5.0000000000000001E-3</v>
      </c>
      <c r="J45" s="4">
        <f t="shared" ca="1" si="15"/>
        <v>0.01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0.17812499999999998</v>
      </c>
      <c r="F48" s="14">
        <f t="shared" ca="1" si="16"/>
        <v>0.142375</v>
      </c>
      <c r="G48" s="14">
        <f t="shared" ca="1" si="16"/>
        <v>8.4499999999999992E-2</v>
      </c>
      <c r="H48" s="14">
        <f t="shared" ca="1" si="16"/>
        <v>8.5850937500000004</v>
      </c>
      <c r="I48" s="14">
        <f t="shared" ca="1" si="16"/>
        <v>-0.31771874999999999</v>
      </c>
      <c r="J48" s="14">
        <f t="shared" ca="1" si="16"/>
        <v>-0.72581250000000008</v>
      </c>
      <c r="K48" s="14">
        <f ca="1">(ABS(G48)+ABS(I48))*SIGN(G48)</f>
        <v>0.40221874999999996</v>
      </c>
      <c r="L48" s="14">
        <f ca="1">(ABS(H48)+ABS(J48))*SIGN(H48)</f>
        <v>9.3109062500000004</v>
      </c>
      <c r="M48" s="14">
        <f ca="1">(ABS(K48)+0.3*ABS(L48))*SIGN(K48)</f>
        <v>3.1954906249999997</v>
      </c>
      <c r="N48" s="14">
        <f ca="1">(ABS(L48)+0.3*ABS(K48))*SIGN(L48)</f>
        <v>9.4315718749999995</v>
      </c>
      <c r="O48" s="14">
        <f ca="1">F48+M48</f>
        <v>3.3378656249999996</v>
      </c>
      <c r="P48" s="14">
        <f ca="1">F48-M48</f>
        <v>-3.0531156249999998</v>
      </c>
      <c r="Q48" s="14">
        <f ca="1">F48+N48</f>
        <v>9.573946874999999</v>
      </c>
      <c r="R48" s="14">
        <f ca="1">F48-N48</f>
        <v>-9.289196875</v>
      </c>
      <c r="AB48"/>
    </row>
    <row r="49" spans="1:28" s="10" customFormat="1" x14ac:dyDescent="0.2">
      <c r="D49" s="12" t="s">
        <v>55</v>
      </c>
      <c r="E49" s="14">
        <f t="shared" ref="E49:J49" ca="1" si="17">E35-(E35-E42)/$M31*$M29</f>
        <v>2.1919062500000002</v>
      </c>
      <c r="F49" s="14">
        <f t="shared" ca="1" si="17"/>
        <v>1.6970937500000001</v>
      </c>
      <c r="G49" s="14">
        <f t="shared" ca="1" si="17"/>
        <v>55.510437500000002</v>
      </c>
      <c r="H49" s="14">
        <f t="shared" ca="1" si="17"/>
        <v>6.875E-3</v>
      </c>
      <c r="I49" s="14">
        <f t="shared" ca="1" si="17"/>
        <v>0.11909375000000001</v>
      </c>
      <c r="J49" s="14">
        <f t="shared" ca="1" si="17"/>
        <v>0.27137500000000003</v>
      </c>
      <c r="K49" s="14">
        <f t="shared" ref="K49:L52" ca="1" si="18">(ABS(G49)+ABS(I49))*SIGN(G49)</f>
        <v>55.629531249999999</v>
      </c>
      <c r="L49" s="14">
        <f t="shared" ca="1" si="18"/>
        <v>0.27825000000000005</v>
      </c>
      <c r="M49" s="14">
        <f ca="1">(ABS(K49)+0.3*ABS(L49))*SIGN(K49)</f>
        <v>55.713006249999999</v>
      </c>
      <c r="N49" s="14">
        <f ca="1">(ABS(L49)+0.3*ABS(K49))*SIGN(L49)</f>
        <v>16.967109375</v>
      </c>
      <c r="O49" s="14">
        <f ca="1">F49+M49</f>
        <v>57.4101</v>
      </c>
      <c r="P49" s="14">
        <f ca="1">F49-M49</f>
        <v>-54.015912499999999</v>
      </c>
      <c r="Q49" s="14">
        <f ca="1">F49+N49</f>
        <v>18.664203125</v>
      </c>
      <c r="R49" s="14">
        <f ca="1">F49-N49</f>
        <v>-15.270015624999999</v>
      </c>
      <c r="AB49"/>
    </row>
    <row r="50" spans="1:28" s="10" customFormat="1" x14ac:dyDescent="0.2">
      <c r="D50" s="12" t="s">
        <v>56</v>
      </c>
      <c r="E50" s="14">
        <f t="shared" ref="E50:J52" ca="1" si="19">E36</f>
        <v>9.6000000000000002E-2</v>
      </c>
      <c r="F50" s="14">
        <f t="shared" ca="1" si="19"/>
        <v>8.8999999999999996E-2</v>
      </c>
      <c r="G50" s="14">
        <f t="shared" ca="1" si="19"/>
        <v>2.5000000000000001E-2</v>
      </c>
      <c r="H50" s="14">
        <f t="shared" ca="1" si="19"/>
        <v>2.9</v>
      </c>
      <c r="I50" s="14">
        <f t="shared" ca="1" si="19"/>
        <v>-0.10100000000000001</v>
      </c>
      <c r="J50" s="14">
        <f t="shared" ca="1" si="19"/>
        <v>-0.23100000000000001</v>
      </c>
      <c r="K50" s="14">
        <f t="shared" ca="1" si="18"/>
        <v>0.126</v>
      </c>
      <c r="L50" s="14">
        <f t="shared" ca="1" si="18"/>
        <v>3.1309999999999998</v>
      </c>
      <c r="M50" s="14">
        <f ca="1">(ABS(K50)+0.3*ABS(L50))*SIGN(K50)</f>
        <v>1.0652999999999999</v>
      </c>
      <c r="N50" s="14">
        <f ca="1">(ABS(L50)+0.3*ABS(K50))*SIGN(L50)</f>
        <v>3.1687999999999996</v>
      </c>
      <c r="O50" s="14">
        <f ca="1">F50+M50</f>
        <v>1.1542999999999999</v>
      </c>
      <c r="P50" s="14">
        <f ca="1">F50-M50</f>
        <v>-0.97629999999999995</v>
      </c>
      <c r="Q50" s="14">
        <f ca="1">F50+N50</f>
        <v>3.2577999999999996</v>
      </c>
      <c r="R50" s="14">
        <f ca="1">F50-N50</f>
        <v>-3.0797999999999996</v>
      </c>
      <c r="AB50"/>
    </row>
    <row r="51" spans="1:28" s="10" customFormat="1" x14ac:dyDescent="0.2">
      <c r="D51" s="12" t="s">
        <v>57</v>
      </c>
      <c r="E51" s="14">
        <f t="shared" ca="1" si="19"/>
        <v>5.38</v>
      </c>
      <c r="F51" s="14">
        <f t="shared" ca="1" si="19"/>
        <v>3.29</v>
      </c>
      <c r="G51" s="14">
        <f t="shared" ca="1" si="19"/>
        <v>29.212</v>
      </c>
      <c r="H51" s="14">
        <f t="shared" ca="1" si="19"/>
        <v>4.0000000000000001E-3</v>
      </c>
      <c r="I51" s="14">
        <f t="shared" ca="1" si="19"/>
        <v>6.9000000000000006E-2</v>
      </c>
      <c r="J51" s="14">
        <f t="shared" ca="1" si="19"/>
        <v>0.159</v>
      </c>
      <c r="K51" s="14">
        <f t="shared" ca="1" si="18"/>
        <v>29.280999999999999</v>
      </c>
      <c r="L51" s="14">
        <f t="shared" ca="1" si="18"/>
        <v>0.16300000000000001</v>
      </c>
      <c r="M51" s="14">
        <f ca="1">(ABS(K51)+0.3*ABS(L51))*SIGN(K51)</f>
        <v>29.329899999999999</v>
      </c>
      <c r="N51" s="14">
        <f ca="1">(ABS(L51)+0.3*ABS(K51))*SIGN(L51)</f>
        <v>8.9473000000000003</v>
      </c>
      <c r="O51" s="14">
        <f ca="1">F51+M51</f>
        <v>32.619900000000001</v>
      </c>
      <c r="P51" s="14">
        <f ca="1">F51-M51</f>
        <v>-26.039899999999999</v>
      </c>
      <c r="Q51" s="14">
        <f ca="1">F51+N51</f>
        <v>12.237300000000001</v>
      </c>
      <c r="R51" s="14">
        <f ca="1">F51-N51</f>
        <v>-5.6573000000000002</v>
      </c>
      <c r="AB51"/>
    </row>
    <row r="52" spans="1:28" s="10" customFormat="1" x14ac:dyDescent="0.2">
      <c r="D52" s="12" t="s">
        <v>12</v>
      </c>
      <c r="E52" s="14">
        <f ca="1">E38+K38</f>
        <v>-179.50299999999999</v>
      </c>
      <c r="F52" s="14">
        <f ca="1">F38+L38</f>
        <v>-120.867</v>
      </c>
      <c r="G52" s="14">
        <f t="shared" ca="1" si="19"/>
        <v>0.105</v>
      </c>
      <c r="H52" s="14">
        <f t="shared" ca="1" si="19"/>
        <v>-6.9000000000000006E-2</v>
      </c>
      <c r="I52" s="14">
        <f t="shared" ca="1" si="19"/>
        <v>5.0000000000000001E-3</v>
      </c>
      <c r="J52" s="14">
        <f t="shared" ca="1" si="19"/>
        <v>0.01</v>
      </c>
      <c r="K52" s="14">
        <f t="shared" ca="1" si="18"/>
        <v>0.11</v>
      </c>
      <c r="L52" s="14">
        <f t="shared" ca="1" si="18"/>
        <v>-7.9000000000000001E-2</v>
      </c>
      <c r="M52" s="14">
        <f ca="1">(ABS(K52)+0.3*ABS(L52))*SIGN(K52)</f>
        <v>0.13369999999999999</v>
      </c>
      <c r="N52" s="14">
        <f ca="1">(ABS(L52)+0.3*ABS(K52))*SIGN(L52)</f>
        <v>-0.112</v>
      </c>
      <c r="O52" s="14">
        <f ca="1">F52+M52</f>
        <v>-120.7333</v>
      </c>
      <c r="P52" s="14">
        <f ca="1">F52-M52</f>
        <v>-121.00070000000001</v>
      </c>
      <c r="Q52" s="14">
        <f ca="1">F52+N52</f>
        <v>-120.979</v>
      </c>
      <c r="R52" s="14">
        <f ca="1">F52-N52</f>
        <v>-120.75500000000001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0">E41+(E34-E41)/$M31*$M30</f>
        <v>-7.2125000000000009E-2</v>
      </c>
      <c r="F55" s="14">
        <f t="shared" ca="1" si="20"/>
        <v>-8.8375000000000009E-2</v>
      </c>
      <c r="G55" s="14">
        <f t="shared" ca="1" si="20"/>
        <v>1.95E-2</v>
      </c>
      <c r="H55" s="14">
        <f t="shared" ca="1" si="20"/>
        <v>1.04590625</v>
      </c>
      <c r="I55" s="14">
        <f t="shared" ca="1" si="20"/>
        <v>-5.5281249999999997E-2</v>
      </c>
      <c r="J55" s="14">
        <f t="shared" ca="1" si="20"/>
        <v>-0.12618750000000001</v>
      </c>
      <c r="K55" s="14">
        <f ca="1">(ABS(G55)+ABS(I55))*SIGN(G55)</f>
        <v>7.4781249999999994E-2</v>
      </c>
      <c r="L55" s="14">
        <f ca="1">(ABS(H55)+ABS(J55))*SIGN(H55)</f>
        <v>1.1720937500000002</v>
      </c>
      <c r="M55" s="14">
        <f ca="1">(ABS(K55)+0.3*ABS(L55))*SIGN(K55)</f>
        <v>0.42640937499999998</v>
      </c>
      <c r="N55" s="14">
        <f ca="1">(ABS(L55)+0.3*ABS(K55))*SIGN(L55)</f>
        <v>1.1945281250000002</v>
      </c>
      <c r="O55" s="14">
        <f ca="1">F55+M55</f>
        <v>0.338034375</v>
      </c>
      <c r="P55" s="14">
        <f ca="1">F55-M55</f>
        <v>-0.51478437499999996</v>
      </c>
      <c r="Q55" s="14">
        <f ca="1">F55+N55</f>
        <v>1.1061531250000001</v>
      </c>
      <c r="R55" s="14">
        <f ca="1">F55-N55</f>
        <v>-1.2829031250000003</v>
      </c>
      <c r="AB55"/>
    </row>
    <row r="56" spans="1:28" s="10" customFormat="1" x14ac:dyDescent="0.2">
      <c r="D56" s="12" t="s">
        <v>55</v>
      </c>
      <c r="E56" s="14">
        <f t="shared" ref="E56:J56" ca="1" si="21">E42+(E35-E42)/$M31*$M30</f>
        <v>-11.796906249999999</v>
      </c>
      <c r="F56" s="14">
        <f t="shared" ca="1" si="21"/>
        <v>-6.8560937499999994</v>
      </c>
      <c r="G56" s="14">
        <f t="shared" ca="1" si="21"/>
        <v>-20.440437500000002</v>
      </c>
      <c r="H56" s="14">
        <f t="shared" ca="1" si="21"/>
        <v>-2.875E-3</v>
      </c>
      <c r="I56" s="14">
        <f t="shared" ca="1" si="21"/>
        <v>-6.2093750000000003E-2</v>
      </c>
      <c r="J56" s="14">
        <f t="shared" ca="1" si="21"/>
        <v>-0.141375</v>
      </c>
      <c r="K56" s="14">
        <f t="shared" ref="K56:L59" ca="1" si="22">(ABS(G56)+ABS(I56))*SIGN(G56)</f>
        <v>-20.502531250000001</v>
      </c>
      <c r="L56" s="14">
        <f t="shared" ca="1" si="22"/>
        <v>-0.14424999999999999</v>
      </c>
      <c r="M56" s="14">
        <f ca="1">(ABS(K56)+0.3*ABS(L56))*SIGN(K56)</f>
        <v>-20.545806250000002</v>
      </c>
      <c r="N56" s="14">
        <f ca="1">(ABS(L56)+0.3*ABS(K56))*SIGN(L56)</f>
        <v>-6.2950093749999994</v>
      </c>
      <c r="O56" s="14">
        <f ca="1">F56+M56</f>
        <v>-27.401900000000001</v>
      </c>
      <c r="P56" s="14">
        <f ca="1">F56-M56</f>
        <v>13.689712500000002</v>
      </c>
      <c r="Q56" s="14">
        <f ca="1">F56+N56</f>
        <v>-13.151103124999999</v>
      </c>
      <c r="R56" s="14">
        <f ca="1">F56-N56</f>
        <v>-0.56108437500000008</v>
      </c>
      <c r="AB56"/>
    </row>
    <row r="57" spans="1:28" s="10" customFormat="1" x14ac:dyDescent="0.2">
      <c r="D57" s="12" t="s">
        <v>56</v>
      </c>
      <c r="E57" s="14">
        <f ca="1">E50</f>
        <v>9.6000000000000002E-2</v>
      </c>
      <c r="F57" s="14">
        <f t="shared" ref="F57:J58" ca="1" si="23">F50</f>
        <v>8.8999999999999996E-2</v>
      </c>
      <c r="G57" s="14">
        <f t="shared" ca="1" si="23"/>
        <v>2.5000000000000001E-2</v>
      </c>
      <c r="H57" s="14">
        <f t="shared" ca="1" si="23"/>
        <v>2.9</v>
      </c>
      <c r="I57" s="14">
        <f t="shared" ca="1" si="23"/>
        <v>-0.10100000000000001</v>
      </c>
      <c r="J57" s="14">
        <f t="shared" ca="1" si="23"/>
        <v>-0.23100000000000001</v>
      </c>
      <c r="K57" s="14">
        <f t="shared" ca="1" si="22"/>
        <v>0.126</v>
      </c>
      <c r="L57" s="14">
        <f t="shared" ca="1" si="22"/>
        <v>3.1309999999999998</v>
      </c>
      <c r="M57" s="14">
        <f ca="1">(ABS(K57)+0.3*ABS(L57))*SIGN(K57)</f>
        <v>1.0652999999999999</v>
      </c>
      <c r="N57" s="14">
        <f ca="1">(ABS(L57)+0.3*ABS(K57))*SIGN(L57)</f>
        <v>3.1687999999999996</v>
      </c>
      <c r="O57" s="14">
        <f ca="1">F57+M57</f>
        <v>1.1542999999999999</v>
      </c>
      <c r="P57" s="14">
        <f ca="1">F57-M57</f>
        <v>-0.97629999999999995</v>
      </c>
      <c r="Q57" s="14">
        <f ca="1">F57+N57</f>
        <v>3.2577999999999996</v>
      </c>
      <c r="R57" s="14">
        <f ca="1">F57-N57</f>
        <v>-3.0797999999999996</v>
      </c>
      <c r="AB57"/>
    </row>
    <row r="58" spans="1:28" s="10" customFormat="1" x14ac:dyDescent="0.2">
      <c r="D58" s="12" t="s">
        <v>57</v>
      </c>
      <c r="E58" s="14">
        <f ca="1">E51</f>
        <v>5.38</v>
      </c>
      <c r="F58" s="14">
        <f t="shared" ca="1" si="23"/>
        <v>3.29</v>
      </c>
      <c r="G58" s="14">
        <f t="shared" ca="1" si="23"/>
        <v>29.212</v>
      </c>
      <c r="H58" s="14">
        <f t="shared" ca="1" si="23"/>
        <v>4.0000000000000001E-3</v>
      </c>
      <c r="I58" s="14">
        <f t="shared" ca="1" si="23"/>
        <v>6.9000000000000006E-2</v>
      </c>
      <c r="J58" s="14">
        <f t="shared" ca="1" si="23"/>
        <v>0.159</v>
      </c>
      <c r="K58" s="14">
        <f t="shared" ca="1" si="22"/>
        <v>29.280999999999999</v>
      </c>
      <c r="L58" s="14">
        <f t="shared" ca="1" si="22"/>
        <v>0.16300000000000001</v>
      </c>
      <c r="M58" s="14">
        <f ca="1">(ABS(K58)+0.3*ABS(L58))*SIGN(K58)</f>
        <v>29.329899999999999</v>
      </c>
      <c r="N58" s="14">
        <f ca="1">(ABS(L58)+0.3*ABS(K58))*SIGN(L58)</f>
        <v>8.9473000000000003</v>
      </c>
      <c r="O58" s="14">
        <f ca="1">F58+M58</f>
        <v>32.619900000000001</v>
      </c>
      <c r="P58" s="14">
        <f ca="1">F58-M58</f>
        <v>-26.039899999999999</v>
      </c>
      <c r="Q58" s="14">
        <f ca="1">F58+N58</f>
        <v>12.237300000000001</v>
      </c>
      <c r="R58" s="14">
        <f ca="1">F58-N58</f>
        <v>-5.6573000000000002</v>
      </c>
      <c r="AB58"/>
    </row>
    <row r="59" spans="1:28" s="10" customFormat="1" x14ac:dyDescent="0.2">
      <c r="D59" s="12" t="s">
        <v>12</v>
      </c>
      <c r="E59" s="14">
        <f ca="1">E45+K45</f>
        <v>-197.24799999999999</v>
      </c>
      <c r="F59" s="14">
        <f ca="1">F45+L45</f>
        <v>-134.517</v>
      </c>
      <c r="G59" s="14">
        <f ca="1">G45</f>
        <v>0.105</v>
      </c>
      <c r="H59" s="14">
        <f ca="1">H45</f>
        <v>-6.9000000000000006E-2</v>
      </c>
      <c r="I59" s="14">
        <f ca="1">I45</f>
        <v>5.0000000000000001E-3</v>
      </c>
      <c r="J59" s="14">
        <f ca="1">J45</f>
        <v>0.01</v>
      </c>
      <c r="K59" s="14">
        <f t="shared" ca="1" si="22"/>
        <v>0.11</v>
      </c>
      <c r="L59" s="14">
        <f t="shared" ca="1" si="22"/>
        <v>-7.9000000000000001E-2</v>
      </c>
      <c r="M59" s="14">
        <f ca="1">(ABS(K59)+0.3*ABS(L59))*SIGN(K59)</f>
        <v>0.13369999999999999</v>
      </c>
      <c r="N59" s="14">
        <f ca="1">(ABS(L59)+0.3*ABS(K59))*SIGN(L59)</f>
        <v>-0.112</v>
      </c>
      <c r="O59" s="14">
        <f ca="1">F59+M59</f>
        <v>-134.38329999999999</v>
      </c>
      <c r="P59" s="14">
        <f ca="1">F59-M59</f>
        <v>-134.6507</v>
      </c>
      <c r="Q59" s="14">
        <f ca="1">F59+N59</f>
        <v>-134.62899999999999</v>
      </c>
      <c r="R59" s="14">
        <f ca="1">F59-N59</f>
        <v>-134.405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8</v>
      </c>
      <c r="D62" s="1" t="s">
        <v>54</v>
      </c>
      <c r="E62" s="17">
        <f ca="1">E48</f>
        <v>0.17812499999999998</v>
      </c>
      <c r="F62" s="4">
        <f t="shared" ref="F62:I63" ca="1" si="24">O48</f>
        <v>3.3378656249999996</v>
      </c>
      <c r="G62" s="4">
        <f t="shared" ca="1" si="24"/>
        <v>-3.0531156249999998</v>
      </c>
      <c r="H62" s="18">
        <f t="shared" ca="1" si="24"/>
        <v>9.573946874999999</v>
      </c>
      <c r="I62" s="18">
        <f t="shared" ca="1" si="24"/>
        <v>-9.289196875</v>
      </c>
      <c r="J62" s="4" t="str">
        <f>INDEX($N$327:$N$338,MATCH(A64,$L$327:$L$338,-1),1)</f>
        <v>---</v>
      </c>
      <c r="K62" s="17">
        <f ca="1">MAX(ABS(F62),IF(J62="---",0,0.3*J62))</f>
        <v>3.3378656249999996</v>
      </c>
      <c r="L62" s="17">
        <f ca="1">MAX(ABS(G62),IF(J62="---",0,0.3*J62))</f>
        <v>3.0531156249999998</v>
      </c>
      <c r="M62" s="17">
        <f ca="1">MAX(ABS(H62),J62)</f>
        <v>9.573946874999999</v>
      </c>
      <c r="N62" s="17">
        <f ca="1">MAX(ABS(I62),J62)</f>
        <v>9.289196875</v>
      </c>
      <c r="O62" s="6" t="s">
        <v>74</v>
      </c>
      <c r="P62" s="19">
        <f ca="1">MAX(E62-$Z30*(1-((0.48*$Z29+E64)/(0.48*$Z29))^2),0)/(($F30-2*$F31)*$O$2)*1000</f>
        <v>0</v>
      </c>
      <c r="Q62" s="19">
        <f ca="1">MAX(K62-$Z30*(1-((0.48*$Z29+K64)/(0.48*$Z29))^2),0)/(($F30-2*$F31)*$O$2)*1000</f>
        <v>0</v>
      </c>
      <c r="R62" s="19">
        <f ca="1">MAX(L62-$Z30*(1-((0.48*$Z29+L64)/(0.48*$Z29))^2),0)/(($F30-2*$F31)*$O$2)*1000</f>
        <v>0</v>
      </c>
      <c r="S62" s="19">
        <f ca="1">MAX(M62-$Z30*(1-((0.48*$Z29+M64)/(0.48*$Z29))^2),0)/(($F30-2*$F31)*$O$2)*1000</f>
        <v>0</v>
      </c>
      <c r="T62" s="19">
        <f ca="1">MAX(N62-$Z30*(1-((0.48*$Z29+N64)/(0.48*$Z29))^2),0)/(($F30-2*$F31)*$O$2)*1000</f>
        <v>0</v>
      </c>
      <c r="U62" s="17">
        <f ca="1">MAX(P62:T62)</f>
        <v>0</v>
      </c>
      <c r="V62" s="47">
        <v>15.7</v>
      </c>
      <c r="W62" s="8">
        <f>2*V62*$O$2/10</f>
        <v>1228.6956521739132</v>
      </c>
      <c r="X62" s="4">
        <f>W62*(F30-2*F31)/200</f>
        <v>135.15652173913045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2.1919062500000002</v>
      </c>
      <c r="F63" s="18">
        <f t="shared" ca="1" si="24"/>
        <v>57.4101</v>
      </c>
      <c r="G63" s="18">
        <f t="shared" ca="1" si="24"/>
        <v>-54.015912499999999</v>
      </c>
      <c r="H63" s="4">
        <f t="shared" ca="1" si="24"/>
        <v>18.664203125</v>
      </c>
      <c r="I63" s="4">
        <f t="shared" ca="1" si="24"/>
        <v>-15.270015624999999</v>
      </c>
      <c r="J63" s="4" t="str">
        <f>INDEX($O$327:$O$338,MATCH(A64,$L$327:$L$338,-1),1)</f>
        <v>---</v>
      </c>
      <c r="K63" s="17">
        <f ca="1">MAX(ABS(F63),J63)</f>
        <v>57.4101</v>
      </c>
      <c r="L63" s="17">
        <f ca="1">MAX(ABS(G63),J63)</f>
        <v>54.015912499999999</v>
      </c>
      <c r="M63" s="17">
        <f ca="1">MAX(ABS(H63),IF(J63="---",0,0.3*J63))</f>
        <v>18.664203125</v>
      </c>
      <c r="N63" s="17">
        <f ca="1">MAX(ABS(I63),IF(J63="---",0,0.3*J63))</f>
        <v>15.270015624999999</v>
      </c>
      <c r="O63" s="6" t="s">
        <v>75</v>
      </c>
      <c r="P63" s="19">
        <f ca="1">MAX(E63-$Z31*(1-((0.48*$Z29+E64)/(0.48*$Z29))^2),0)/(($F29-2*$F31)*$O$2)*1000</f>
        <v>0</v>
      </c>
      <c r="Q63" s="19">
        <f ca="1">MAX(K63-$Z31*(1-((0.48*$Z29+K64)/(0.48*$Z29))^2),0)/(($F29-2*$F31)*$O$2)*1000</f>
        <v>0.69823484199620123</v>
      </c>
      <c r="R63" s="19">
        <f ca="1">MAX(L63-$Z31*(1-((0.48*$Z29+L64)/(0.48*$Z29))^2),0)/(($F29-2*$F31)*$O$2)*1000</f>
        <v>0.55479991843490128</v>
      </c>
      <c r="S63" s="19">
        <f ca="1">MAX(M63-$Z31*(1-((0.48*$Z29+M64)/(0.48*$Z29))^2),0)/(($F29-2*$F31)*$O$2)*1000</f>
        <v>0</v>
      </c>
      <c r="T63" s="19">
        <f ca="1">MAX(N63-$Z31*(1-((0.48*$Z29+N64)/(0.48*$Z29))^2),0)/(($F29-2*$F31)*$O$2)*1000</f>
        <v>0</v>
      </c>
      <c r="U63" s="17">
        <f ca="1">MAX(P63:T63)</f>
        <v>0.69823484199620123</v>
      </c>
      <c r="V63" s="47">
        <v>10.3</v>
      </c>
      <c r="W63" s="8">
        <f>2*V63*$O$2/10</f>
        <v>806.08695652173924</v>
      </c>
      <c r="X63" s="4">
        <f>W63*(F29-2*F31)/200</f>
        <v>249.88695652173917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-179.50299999999999</v>
      </c>
      <c r="F64" s="8">
        <f ca="1">O52</f>
        <v>-120.7333</v>
      </c>
      <c r="G64" s="8">
        <f ca="1">P52</f>
        <v>-121.00070000000001</v>
      </c>
      <c r="H64" s="8">
        <f ca="1">Q52</f>
        <v>-120.979</v>
      </c>
      <c r="I64" s="8">
        <f ca="1">R52</f>
        <v>-120.75500000000001</v>
      </c>
      <c r="K64" s="17">
        <f ca="1">F64</f>
        <v>-120.7333</v>
      </c>
      <c r="L64" s="17">
        <f ca="1">G64</f>
        <v>-121.00070000000001</v>
      </c>
      <c r="M64" s="17">
        <f ca="1">H64</f>
        <v>-120.979</v>
      </c>
      <c r="N64" s="17">
        <f ca="1">I64</f>
        <v>-120.75500000000001</v>
      </c>
    </row>
    <row r="65" spans="1:27" x14ac:dyDescent="0.2">
      <c r="D65" s="7" t="s">
        <v>76</v>
      </c>
      <c r="E65" s="4">
        <f ca="1">($Z30+$X62)*(1-ABS((0.48*$Z29+E64)/(0.48*$Z29+$W62))^(1+1/(1+$W62/$Z29)))</f>
        <v>175.54137622338661</v>
      </c>
      <c r="K65" s="4">
        <f ca="1">($Z30+$X62)*(1-ABS((0.48*$Z29+K64)/(0.48*$Z29+$W62))^(1+1/(1+$W62/$Z29)))</f>
        <v>170.0894884520377</v>
      </c>
      <c r="L65" s="4">
        <f ca="1">($Z30+$X62)*(1-ABS((0.48*$Z29+L64)/(0.48*$Z29+$W62))^(1+1/(1+$W62/$Z29)))</f>
        <v>170.11469532056236</v>
      </c>
      <c r="M65" s="4">
        <f ca="1">($Z30+$X62)*(1-ABS((0.48*$Z29+M64)/(0.48*$Z29+$W62))^(1+1/(1+$W62/$Z29)))</f>
        <v>170.11264987305145</v>
      </c>
      <c r="N65" s="4">
        <f ca="1">($Z30+$X62)*(1-ABS((0.48*$Z29+N64)/(0.48*$Z29+$W62))^(1+1/(1+$W62/$Z29)))</f>
        <v>170.09153417166726</v>
      </c>
    </row>
    <row r="66" spans="1:27" x14ac:dyDescent="0.2">
      <c r="D66" s="7" t="s">
        <v>77</v>
      </c>
      <c r="E66" s="4">
        <f ca="1">($Z31+$X63)*(1-ABS((0.48*$Z29+E64)/(0.48*$Z29+$W63))^(1+1/(1+$W63/$Z29)))</f>
        <v>323.08743556282838</v>
      </c>
      <c r="K66" s="4">
        <f ca="1">($Z31+$X63)*(1-ABS((0.48*$Z29+K64)/(0.48*$Z29+$W63))^(1+1/(1+$W63/$Z29)))</f>
        <v>307.95102868469121</v>
      </c>
      <c r="L66" s="4">
        <f ca="1">($Z31+$X63)*(1-ABS((0.48*$Z29+L64)/(0.48*$Z29+$W63))^(1+1/(1+$W63/$Z29)))</f>
        <v>308.02113719946976</v>
      </c>
      <c r="M66" s="4">
        <f ca="1">($Z31+$X63)*(1-ABS((0.48*$Z29+M64)/(0.48*$Z29+$W63))^(1+1/(1+$W63/$Z29)))</f>
        <v>308.01544818574854</v>
      </c>
      <c r="N66" s="4">
        <f ca="1">($Z31+$X63)*(1-ABS((0.48*$Z29+N64)/(0.48*$Z29+$W63))^(1+1/(1+$W63/$Z29)))</f>
        <v>307.95671853985567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5.9111892349664576E-4</v>
      </c>
      <c r="K67" s="3">
        <f ca="1">ABS(K62/K65)^1.5+ABS(K63/K66)^1.5</f>
        <v>8.324242130119644E-2</v>
      </c>
      <c r="L67" s="3">
        <f ca="1">ABS(L62/L65)^1.5+ABS(L63/L66)^1.5</f>
        <v>7.5840845112299646E-2</v>
      </c>
      <c r="M67" s="3">
        <f ca="1">ABS(M62/M65)^1.5+ABS(M63/M66)^1.5</f>
        <v>2.8267652460255779E-2</v>
      </c>
      <c r="N67" s="3">
        <f ca="1">ABS(N62/N65)^1.5+ABS(N63/N66)^1.5</f>
        <v>2.3804132965555398E-2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-7.2125000000000009E-2</v>
      </c>
      <c r="F70" s="4">
        <f t="shared" ref="F70:I71" ca="1" si="25">O55</f>
        <v>0.338034375</v>
      </c>
      <c r="G70" s="4">
        <f t="shared" ca="1" si="25"/>
        <v>-0.51478437499999996</v>
      </c>
      <c r="H70" s="18">
        <f t="shared" ca="1" si="25"/>
        <v>1.1061531250000001</v>
      </c>
      <c r="I70" s="18">
        <f t="shared" ca="1" si="25"/>
        <v>-1.2829031250000003</v>
      </c>
      <c r="J70" s="4">
        <f>INDEX($N$327:$N$338,MATCH(A64,$L$327:$L$338,-1)+1,1)</f>
        <v>159.94159999999999</v>
      </c>
      <c r="K70" s="17">
        <f ca="1">MAX(ABS(F70),IF(J70="---",0,0.3*J70))</f>
        <v>47.982479999999995</v>
      </c>
      <c r="L70" s="17">
        <f ca="1">MAX(ABS(G70),IF(J70="---",0,0.3*J70))</f>
        <v>47.982479999999995</v>
      </c>
      <c r="M70" s="17">
        <f ca="1">MAX(ABS(H70),J70)</f>
        <v>159.94159999999999</v>
      </c>
      <c r="N70" s="17">
        <f ca="1">MAX(ABS(I70),J70)</f>
        <v>159.94159999999999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0</v>
      </c>
      <c r="U70" s="17">
        <f ca="1">MAX(P70:T70)</f>
        <v>0</v>
      </c>
      <c r="V70" s="47">
        <v>15.7</v>
      </c>
      <c r="W70" s="8">
        <f>2*V70*$O$2/10</f>
        <v>1228.6956521739132</v>
      </c>
      <c r="X70" s="4">
        <f>W70*(F30-2*F31)/200</f>
        <v>135.15652173913045</v>
      </c>
    </row>
    <row r="71" spans="1:27" x14ac:dyDescent="0.2">
      <c r="D71" s="1" t="s">
        <v>55</v>
      </c>
      <c r="E71" s="17">
        <f ca="1">E56</f>
        <v>-11.796906249999999</v>
      </c>
      <c r="F71" s="18">
        <f t="shared" ca="1" si="25"/>
        <v>-27.401900000000001</v>
      </c>
      <c r="G71" s="18">
        <f t="shared" ca="1" si="25"/>
        <v>13.689712500000002</v>
      </c>
      <c r="H71" s="4">
        <f t="shared" ca="1" si="25"/>
        <v>-13.151103124999999</v>
      </c>
      <c r="I71" s="4">
        <f t="shared" ca="1" si="25"/>
        <v>-0.56108437500000008</v>
      </c>
      <c r="J71" s="4">
        <f>INDEX($O$327:$O$338,MATCH(A64,$L$327:$L$338,-1)+1,1)</f>
        <v>159.94159999999999</v>
      </c>
      <c r="K71" s="17">
        <f ca="1">MAX(ABS(F71),J71)</f>
        <v>159.94159999999999</v>
      </c>
      <c r="L71" s="17">
        <f ca="1">MAX(ABS(G71),J71)</f>
        <v>159.94159999999999</v>
      </c>
      <c r="M71" s="17">
        <f ca="1">MAX(ABS(H71),IF(J71="---",0,0.3*J71))</f>
        <v>47.982479999999995</v>
      </c>
      <c r="N71" s="17">
        <f ca="1">MAX(ABS(I71),IF(J71="---",0,0.3*J71))</f>
        <v>47.982479999999995</v>
      </c>
      <c r="O71" s="6" t="s">
        <v>75</v>
      </c>
      <c r="P71" s="19">
        <f ca="1">MAX(E71-$Z31*(1-((0.48*$Z29+E72)/(0.48*$Z29))^2),0)/(($F29-2*$F31)*$O$2)*1000</f>
        <v>0</v>
      </c>
      <c r="Q71" s="19">
        <f ca="1">MAX(F71-$Z31*(1-((0.48*$Z29+F72)/(0.48*$Z29))^2),0)/(($F29-2*$F31)*$O$2)*1000</f>
        <v>0</v>
      </c>
      <c r="R71" s="19">
        <f ca="1">MAX(G71-$Z31*(1-((0.48*$Z29+G72)/(0.48*$Z29))^2),0)/(($F29-2*$F31)*$O$2)*1000</f>
        <v>0</v>
      </c>
      <c r="S71" s="19">
        <f ca="1">MAX(H71-$Z31*(1-((0.48*$Z29+H72)/(0.48*$Z29))^2),0)/(($F29-2*$F31)*$O$2)*1000</f>
        <v>0</v>
      </c>
      <c r="T71" s="19">
        <f ca="1">MAX(I71-$Z31*(1-((0.48*$Z29+I72)/(0.48*$Z29))^2),0)/(($F29-2*$F31)*$O$2)*1000</f>
        <v>0</v>
      </c>
      <c r="U71" s="17">
        <f ca="1">MAX(P71:T71)</f>
        <v>0</v>
      </c>
      <c r="V71" s="47">
        <v>10.3</v>
      </c>
      <c r="W71" s="8">
        <f>2*V71*$O$2/10</f>
        <v>806.08695652173924</v>
      </c>
      <c r="X71" s="4">
        <f>W71*(F29-2*F31)/200</f>
        <v>249.88695652173917</v>
      </c>
    </row>
    <row r="72" spans="1:27" x14ac:dyDescent="0.2">
      <c r="D72" s="1" t="s">
        <v>12</v>
      </c>
      <c r="E72" s="20">
        <f ca="1">E59</f>
        <v>-197.24799999999999</v>
      </c>
      <c r="F72" s="8">
        <f ca="1">O59</f>
        <v>-134.38329999999999</v>
      </c>
      <c r="G72" s="8">
        <f ca="1">P59</f>
        <v>-134.6507</v>
      </c>
      <c r="H72" s="8">
        <f ca="1">Q59</f>
        <v>-134.62899999999999</v>
      </c>
      <c r="I72" s="8">
        <f ca="1">R59</f>
        <v>-134.405</v>
      </c>
      <c r="K72" s="17">
        <f ca="1">F72</f>
        <v>-134.38329999999999</v>
      </c>
      <c r="L72" s="17">
        <f ca="1">G72</f>
        <v>-134.6507</v>
      </c>
      <c r="M72" s="17">
        <f ca="1">H72</f>
        <v>-134.62899999999999</v>
      </c>
      <c r="N72" s="17">
        <f ca="1">I72</f>
        <v>-134.405</v>
      </c>
    </row>
    <row r="73" spans="1:27" x14ac:dyDescent="0.2">
      <c r="D73" s="7" t="s">
        <v>76</v>
      </c>
      <c r="E73" s="4">
        <f ca="1">($Z30+$X70)*(1-ABS((0.48*$Z29+E72)/(0.48*$Z29+$W70))^(1+1/(1+$W70/$Z29)))</f>
        <v>177.15252044512823</v>
      </c>
      <c r="K73" s="4">
        <f ca="1">($Z30+$X70)*(1-ABS((0.48*$Z29+K72)/(0.48*$Z29+$W70))^(1+1/(1+$W70/$Z29)))</f>
        <v>171.37156017599878</v>
      </c>
      <c r="L73" s="4">
        <f ca="1">($Z30+$X70)*(1-ABS((0.48*$Z29+L72)/(0.48*$Z29+$W70))^(1+1/(1+$W70/$Z29)))</f>
        <v>171.39658046982007</v>
      </c>
      <c r="M73" s="4">
        <f ca="1">($Z30+$X70)*(1-ABS((0.48*$Z29+M72)/(0.48*$Z29+$W70))^(1+1/(1+$W70/$Z29)))</f>
        <v>171.3945501636064</v>
      </c>
      <c r="N73" s="4">
        <f ca="1">($Z30+$X70)*(1-ABS((0.48*$Z29+N72)/(0.48*$Z29+$W70))^(1+1/(1+$W70/$Z29)))</f>
        <v>171.37359075516736</v>
      </c>
    </row>
    <row r="74" spans="1:27" x14ac:dyDescent="0.2">
      <c r="D74" s="7" t="s">
        <v>77</v>
      </c>
      <c r="E74" s="4">
        <f ca="1">($Z31+$X71)*(1-ABS((0.48*$Z29+E72)/(0.48*$Z29+$W71))^(1+1/(1+$W71/$Z29)))</f>
        <v>327.54979743375816</v>
      </c>
      <c r="K74" s="4">
        <f ca="1">($Z31+$X71)*(1-ABS((0.48*$Z29+K72)/(0.48*$Z29+$W71))^(1+1/(1+$W71/$Z29)))</f>
        <v>311.51544124058012</v>
      </c>
      <c r="L74" s="4">
        <f ca="1">($Z31+$X71)*(1-ABS((0.48*$Z29+L72)/(0.48*$Z29+$W71))^(1+1/(1+$W71/$Z29)))</f>
        <v>311.58497306969474</v>
      </c>
      <c r="M74" s="4">
        <f ca="1">($Z31+$X71)*(1-ABS((0.48*$Z29+M72)/(0.48*$Z29+$W71))^(1+1/(1+$W71/$Z29)))</f>
        <v>311.57933085601451</v>
      </c>
      <c r="N74" s="4">
        <f ca="1">($Z31+$X71)*(1-ABS((0.48*$Z29+N72)/(0.48*$Z29+$W71))^(1+1/(1+$W71/$Z29)))</f>
        <v>311.52108429758869</v>
      </c>
    </row>
    <row r="75" spans="1:27" x14ac:dyDescent="0.2">
      <c r="A75" t="str">
        <f ca="1">IF(MAX(E75:N75)&gt;1,"non verificato","verificato")</f>
        <v>verificato</v>
      </c>
      <c r="D75" s="7" t="s">
        <v>78</v>
      </c>
      <c r="E75" s="3">
        <f ca="1">ABS(E70/E73)^1.5+ABS(E71/E74)^1.5</f>
        <v>6.8431783404800028E-3</v>
      </c>
      <c r="K75" s="3">
        <f ca="1">ABS(K70/K73)^1.5+ABS(K71/K74)^1.5</f>
        <v>0.51604893167343402</v>
      </c>
      <c r="L75" s="3">
        <f ca="1">ABS(L70/L73)^1.5+ABS(L71/L74)^1.5</f>
        <v>0.51589335223863553</v>
      </c>
      <c r="M75" s="3">
        <f ca="1">ABS(M70/M73)^1.5+ABS(M71/M74)^1.5</f>
        <v>0.96189294693745075</v>
      </c>
      <c r="N75" s="3">
        <f ca="1">ABS(N70/N73)^1.5+ABS(N71/N74)^1.5</f>
        <v>0.96207527803444914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8</v>
      </c>
      <c r="D78" t="s">
        <v>22</v>
      </c>
      <c r="E78" s="1" t="s">
        <v>23</v>
      </c>
      <c r="F78" s="44">
        <v>70</v>
      </c>
      <c r="G78" t="s">
        <v>24</v>
      </c>
      <c r="H78" t="s">
        <v>25</v>
      </c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30</v>
      </c>
      <c r="G79" t="s">
        <v>24</v>
      </c>
      <c r="H79" t="s">
        <v>33</v>
      </c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107.1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t="s">
        <v>39</v>
      </c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249.9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6">INDEX(O$4:O$27,$W78,1)</f>
        <v>-0.29399999999999998</v>
      </c>
      <c r="F83" s="4">
        <f t="shared" ca="1" si="26"/>
        <v>-0.16900000000000001</v>
      </c>
      <c r="G83" s="4">
        <f t="shared" ca="1" si="26"/>
        <v>0.17</v>
      </c>
      <c r="H83" s="4">
        <f t="shared" ca="1" si="26"/>
        <v>15.601000000000001</v>
      </c>
      <c r="I83" s="4">
        <f t="shared" ca="1" si="26"/>
        <v>-0.60499999999999998</v>
      </c>
      <c r="J83" s="4">
        <f t="shared" ca="1" si="26"/>
        <v>-1.3819999999999999</v>
      </c>
    </row>
    <row r="84" spans="1:28" x14ac:dyDescent="0.2">
      <c r="D84" s="1" t="s">
        <v>55</v>
      </c>
      <c r="E84" s="4">
        <f t="shared" ref="E84:J84" ca="1" si="27">INDEX(E$4:E$27,$W78,1)</f>
        <v>21.841999999999999</v>
      </c>
      <c r="F84" s="4">
        <f t="shared" ca="1" si="27"/>
        <v>12.52</v>
      </c>
      <c r="G84" s="4">
        <f t="shared" ca="1" si="27"/>
        <v>113.098</v>
      </c>
      <c r="H84" s="4">
        <f t="shared" ca="1" si="27"/>
        <v>1.0999999999999999E-2</v>
      </c>
      <c r="I84" s="4">
        <f t="shared" ca="1" si="27"/>
        <v>0.187</v>
      </c>
      <c r="J84" s="4">
        <f t="shared" ca="1" si="27"/>
        <v>0.42699999999999999</v>
      </c>
    </row>
    <row r="85" spans="1:28" x14ac:dyDescent="0.2">
      <c r="D85" s="1" t="s">
        <v>56</v>
      </c>
      <c r="E85" s="4">
        <f t="shared" ref="E85:J85" ca="1" si="28">INDEX(O$4:O$27,$W78+2,1)</f>
        <v>-0.13700000000000001</v>
      </c>
      <c r="F85" s="4">
        <f t="shared" ca="1" si="28"/>
        <v>-7.1999999999999995E-2</v>
      </c>
      <c r="G85" s="4">
        <f t="shared" ca="1" si="28"/>
        <v>7.8E-2</v>
      </c>
      <c r="H85" s="4">
        <f t="shared" ca="1" si="28"/>
        <v>7.1879999999999997</v>
      </c>
      <c r="I85" s="4">
        <f t="shared" ca="1" si="28"/>
        <v>-0.27500000000000002</v>
      </c>
      <c r="J85" s="4">
        <f t="shared" ca="1" si="28"/>
        <v>-0.63</v>
      </c>
    </row>
    <row r="86" spans="1:28" x14ac:dyDescent="0.2">
      <c r="D86" s="1" t="s">
        <v>57</v>
      </c>
      <c r="E86" s="4">
        <f t="shared" ref="E86:J86" ca="1" si="29">INDEX(E$4:E$27,$W78+2,1)</f>
        <v>13.195</v>
      </c>
      <c r="F86" s="4">
        <f t="shared" ca="1" si="29"/>
        <v>7.6050000000000004</v>
      </c>
      <c r="G86" s="4">
        <f t="shared" ca="1" si="29"/>
        <v>59.997999999999998</v>
      </c>
      <c r="H86" s="4">
        <f t="shared" ca="1" si="29"/>
        <v>6.0000000000000001E-3</v>
      </c>
      <c r="I86" s="4">
        <f t="shared" ca="1" si="29"/>
        <v>0.10299999999999999</v>
      </c>
      <c r="J86" s="4">
        <f t="shared" ca="1" si="29"/>
        <v>0.23599999999999999</v>
      </c>
      <c r="M86" t="s">
        <v>58</v>
      </c>
    </row>
    <row r="87" spans="1:28" x14ac:dyDescent="0.2">
      <c r="D87" s="1" t="s">
        <v>12</v>
      </c>
      <c r="E87" s="4">
        <f t="shared" ref="E87:J87" ca="1" si="30">INDEX(Y$4:Y$27,$W78+3,1)</f>
        <v>-513.70399999999995</v>
      </c>
      <c r="F87" s="4">
        <f t="shared" ca="1" si="30"/>
        <v>-325.97000000000003</v>
      </c>
      <c r="G87" s="4">
        <f t="shared" ca="1" si="30"/>
        <v>4.8600000000000003</v>
      </c>
      <c r="H87" s="4">
        <f t="shared" ca="1" si="30"/>
        <v>-0.182</v>
      </c>
      <c r="I87" s="4">
        <f t="shared" ca="1" si="30"/>
        <v>1.9E-2</v>
      </c>
      <c r="J87" s="4">
        <f t="shared" ca="1" si="30"/>
        <v>4.1999999999999996E-2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1">INDEX(O$4:O$27,$W78+1,1)</f>
        <v>0.14599999999999999</v>
      </c>
      <c r="F90" s="4">
        <f t="shared" ca="1" si="31"/>
        <v>6.2E-2</v>
      </c>
      <c r="G90" s="4">
        <f t="shared" ca="1" si="31"/>
        <v>-7.9000000000000001E-2</v>
      </c>
      <c r="H90" s="4">
        <f t="shared" ca="1" si="31"/>
        <v>-7.4009999999999998</v>
      </c>
      <c r="I90" s="4">
        <f t="shared" ca="1" si="31"/>
        <v>0.27700000000000002</v>
      </c>
      <c r="J90" s="4">
        <f t="shared" ca="1" si="31"/>
        <v>0.63300000000000001</v>
      </c>
    </row>
    <row r="91" spans="1:28" x14ac:dyDescent="0.2">
      <c r="D91" s="1" t="s">
        <v>55</v>
      </c>
      <c r="E91" s="4">
        <f t="shared" ref="E91:J91" ca="1" si="32">INDEX(E$4:E$27,$W78+1,1)</f>
        <v>-20.382999999999999</v>
      </c>
      <c r="F91" s="4">
        <f t="shared" ca="1" si="32"/>
        <v>-11.818</v>
      </c>
      <c r="G91" s="4">
        <f t="shared" ca="1" si="32"/>
        <v>-78.896000000000001</v>
      </c>
      <c r="H91" s="4">
        <f t="shared" ca="1" si="32"/>
        <v>-7.0000000000000001E-3</v>
      </c>
      <c r="I91" s="4">
        <f t="shared" ca="1" si="32"/>
        <v>-0.14299999999999999</v>
      </c>
      <c r="J91" s="4">
        <f t="shared" ca="1" si="32"/>
        <v>-0.32800000000000001</v>
      </c>
    </row>
    <row r="92" spans="1:28" x14ac:dyDescent="0.2">
      <c r="D92" s="1" t="s">
        <v>56</v>
      </c>
      <c r="E92" s="4">
        <f ca="1">E85</f>
        <v>-0.13700000000000001</v>
      </c>
      <c r="F92" s="4">
        <f t="shared" ref="F92:J94" ca="1" si="33">F85</f>
        <v>-7.1999999999999995E-2</v>
      </c>
      <c r="G92" s="4">
        <f t="shared" ca="1" si="33"/>
        <v>7.8E-2</v>
      </c>
      <c r="H92" s="4">
        <f t="shared" ca="1" si="33"/>
        <v>7.1879999999999997</v>
      </c>
      <c r="I92" s="4">
        <f t="shared" ca="1" si="33"/>
        <v>-0.27500000000000002</v>
      </c>
      <c r="J92" s="4">
        <f t="shared" ca="1" si="33"/>
        <v>-0.63</v>
      </c>
    </row>
    <row r="93" spans="1:28" x14ac:dyDescent="0.2">
      <c r="D93" s="1" t="s">
        <v>57</v>
      </c>
      <c r="E93" s="4">
        <f ca="1">E86</f>
        <v>13.195</v>
      </c>
      <c r="F93" s="4">
        <f t="shared" ca="1" si="33"/>
        <v>7.6050000000000004</v>
      </c>
      <c r="G93" s="4">
        <f t="shared" ca="1" si="33"/>
        <v>59.997999999999998</v>
      </c>
      <c r="H93" s="4">
        <f t="shared" ca="1" si="33"/>
        <v>6.0000000000000001E-3</v>
      </c>
      <c r="I93" s="4">
        <f t="shared" ca="1" si="33"/>
        <v>0.10299999999999999</v>
      </c>
      <c r="J93" s="4">
        <f t="shared" ca="1" si="33"/>
        <v>0.23599999999999999</v>
      </c>
    </row>
    <row r="94" spans="1:28" x14ac:dyDescent="0.2">
      <c r="D94" s="1" t="s">
        <v>12</v>
      </c>
      <c r="E94" s="4">
        <f ca="1">E87</f>
        <v>-513.70399999999995</v>
      </c>
      <c r="F94" s="4">
        <f t="shared" ca="1" si="33"/>
        <v>-325.97000000000003</v>
      </c>
      <c r="G94" s="4">
        <f t="shared" ca="1" si="33"/>
        <v>4.8600000000000003</v>
      </c>
      <c r="H94" s="4">
        <f t="shared" ca="1" si="33"/>
        <v>-0.182</v>
      </c>
      <c r="I94" s="4">
        <f t="shared" ca="1" si="33"/>
        <v>1.9E-2</v>
      </c>
      <c r="J94" s="4">
        <f t="shared" ca="1" si="33"/>
        <v>4.1999999999999996E-2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4">E83-(E83-E90)/$M80*$M78</f>
        <v>-0.25274999999999997</v>
      </c>
      <c r="F97" s="14">
        <f t="shared" ca="1" si="34"/>
        <v>-0.14734375</v>
      </c>
      <c r="G97" s="14">
        <f t="shared" ca="1" si="34"/>
        <v>0.14665625000000002</v>
      </c>
      <c r="H97" s="14">
        <f t="shared" ca="1" si="34"/>
        <v>13.4445625</v>
      </c>
      <c r="I97" s="14">
        <f t="shared" ca="1" si="34"/>
        <v>-0.52231249999999996</v>
      </c>
      <c r="J97" s="14">
        <f t="shared" ca="1" si="34"/>
        <v>-1.1930937499999998</v>
      </c>
      <c r="K97" s="14">
        <f ca="1">(ABS(G97)+ABS(I97))*SIGN(G97)</f>
        <v>0.66896875</v>
      </c>
      <c r="L97" s="14">
        <f ca="1">(ABS(H97)+ABS(J97))*SIGN(H97)</f>
        <v>14.637656249999999</v>
      </c>
      <c r="M97" s="14">
        <f ca="1">(ABS(K97)+0.3*ABS(L97))*SIGN(K97)</f>
        <v>5.0602656249999995</v>
      </c>
      <c r="N97" s="14">
        <f ca="1">(ABS(L97)+0.3*ABS(K97))*SIGN(L97)</f>
        <v>14.838346874999999</v>
      </c>
      <c r="O97" s="14">
        <f ca="1">F97+M97</f>
        <v>4.9129218749999994</v>
      </c>
      <c r="P97" s="14">
        <f ca="1">F97-M97</f>
        <v>-5.2076093749999997</v>
      </c>
      <c r="Q97" s="14">
        <f ca="1">F97+N97</f>
        <v>14.691003125</v>
      </c>
      <c r="R97" s="14">
        <f ca="1">F97-N97</f>
        <v>-14.985690624999998</v>
      </c>
      <c r="AB97"/>
    </row>
    <row r="98" spans="1:28" s="10" customFormat="1" x14ac:dyDescent="0.2">
      <c r="D98" s="12" t="s">
        <v>55</v>
      </c>
      <c r="E98" s="14">
        <f t="shared" ref="E98:J98" ca="1" si="35">E84-(E84-E91)/$M80*$M78</f>
        <v>17.88340625</v>
      </c>
      <c r="F98" s="14">
        <f t="shared" ca="1" si="35"/>
        <v>10.238312499999999</v>
      </c>
      <c r="G98" s="14">
        <f t="shared" ca="1" si="35"/>
        <v>95.0985625</v>
      </c>
      <c r="H98" s="14">
        <f t="shared" ca="1" si="35"/>
        <v>9.3124999999999996E-3</v>
      </c>
      <c r="I98" s="14">
        <f t="shared" ca="1" si="35"/>
        <v>0.15606249999999999</v>
      </c>
      <c r="J98" s="14">
        <f t="shared" ca="1" si="35"/>
        <v>0.35621874999999997</v>
      </c>
      <c r="K98" s="14">
        <f t="shared" ref="K98:L101" ca="1" si="36">(ABS(G98)+ABS(I98))*SIGN(G98)</f>
        <v>95.254625000000004</v>
      </c>
      <c r="L98" s="14">
        <f t="shared" ca="1" si="36"/>
        <v>0.36553124999999997</v>
      </c>
      <c r="M98" s="14">
        <f ca="1">(ABS(K98)+0.3*ABS(L98))*SIGN(K98)</f>
        <v>95.364284375000011</v>
      </c>
      <c r="N98" s="14">
        <f ca="1">(ABS(L98)+0.3*ABS(K98))*SIGN(L98)</f>
        <v>28.941918749999999</v>
      </c>
      <c r="O98" s="14">
        <f ca="1">F98+M98</f>
        <v>105.60259687500002</v>
      </c>
      <c r="P98" s="14">
        <f ca="1">F98-M98</f>
        <v>-85.125971875000005</v>
      </c>
      <c r="Q98" s="14">
        <f ca="1">F98+N98</f>
        <v>39.180231249999999</v>
      </c>
      <c r="R98" s="14">
        <f ca="1">F98-N98</f>
        <v>-18.70360625</v>
      </c>
      <c r="AB98"/>
    </row>
    <row r="99" spans="1:28" s="10" customFormat="1" x14ac:dyDescent="0.2">
      <c r="D99" s="12" t="s">
        <v>56</v>
      </c>
      <c r="E99" s="14">
        <f t="shared" ref="E99:J101" ca="1" si="37">E85</f>
        <v>-0.13700000000000001</v>
      </c>
      <c r="F99" s="14">
        <f t="shared" ca="1" si="37"/>
        <v>-7.1999999999999995E-2</v>
      </c>
      <c r="G99" s="14">
        <f t="shared" ca="1" si="37"/>
        <v>7.8E-2</v>
      </c>
      <c r="H99" s="14">
        <f t="shared" ca="1" si="37"/>
        <v>7.1879999999999997</v>
      </c>
      <c r="I99" s="14">
        <f t="shared" ca="1" si="37"/>
        <v>-0.27500000000000002</v>
      </c>
      <c r="J99" s="14">
        <f t="shared" ca="1" si="37"/>
        <v>-0.63</v>
      </c>
      <c r="K99" s="14">
        <f t="shared" ca="1" si="36"/>
        <v>0.35300000000000004</v>
      </c>
      <c r="L99" s="14">
        <f t="shared" ca="1" si="36"/>
        <v>7.8179999999999996</v>
      </c>
      <c r="M99" s="14">
        <f ca="1">(ABS(K99)+0.3*ABS(L99))*SIGN(K99)</f>
        <v>2.6983999999999999</v>
      </c>
      <c r="N99" s="14">
        <f ca="1">(ABS(L99)+0.3*ABS(K99))*SIGN(L99)</f>
        <v>7.9238999999999997</v>
      </c>
      <c r="O99" s="14">
        <f ca="1">F99+M99</f>
        <v>2.6263999999999998</v>
      </c>
      <c r="P99" s="14">
        <f ca="1">F99-M99</f>
        <v>-2.7704</v>
      </c>
      <c r="Q99" s="14">
        <f ca="1">F99+N99</f>
        <v>7.8518999999999997</v>
      </c>
      <c r="R99" s="14">
        <f ca="1">F99-N99</f>
        <v>-7.9958999999999998</v>
      </c>
      <c r="AB99"/>
    </row>
    <row r="100" spans="1:28" s="10" customFormat="1" x14ac:dyDescent="0.2">
      <c r="D100" s="12" t="s">
        <v>57</v>
      </c>
      <c r="E100" s="14">
        <f t="shared" ca="1" si="37"/>
        <v>13.195</v>
      </c>
      <c r="F100" s="14">
        <f t="shared" ca="1" si="37"/>
        <v>7.6050000000000004</v>
      </c>
      <c r="G100" s="14">
        <f t="shared" ca="1" si="37"/>
        <v>59.997999999999998</v>
      </c>
      <c r="H100" s="14">
        <f t="shared" ca="1" si="37"/>
        <v>6.0000000000000001E-3</v>
      </c>
      <c r="I100" s="14">
        <f t="shared" ca="1" si="37"/>
        <v>0.10299999999999999</v>
      </c>
      <c r="J100" s="14">
        <f t="shared" ca="1" si="37"/>
        <v>0.23599999999999999</v>
      </c>
      <c r="K100" s="14">
        <f t="shared" ca="1" si="36"/>
        <v>60.100999999999999</v>
      </c>
      <c r="L100" s="14">
        <f t="shared" ca="1" si="36"/>
        <v>0.24199999999999999</v>
      </c>
      <c r="M100" s="14">
        <f ca="1">(ABS(K100)+0.3*ABS(L100))*SIGN(K100)</f>
        <v>60.1736</v>
      </c>
      <c r="N100" s="14">
        <f ca="1">(ABS(L100)+0.3*ABS(K100))*SIGN(L100)</f>
        <v>18.272300000000001</v>
      </c>
      <c r="O100" s="14">
        <f ca="1">F100+M100</f>
        <v>67.778599999999997</v>
      </c>
      <c r="P100" s="14">
        <f ca="1">F100-M100</f>
        <v>-52.568600000000004</v>
      </c>
      <c r="Q100" s="14">
        <f ca="1">F100+N100</f>
        <v>25.877300000000002</v>
      </c>
      <c r="R100" s="14">
        <f ca="1">F100-N100</f>
        <v>-10.667300000000001</v>
      </c>
      <c r="AB100"/>
    </row>
    <row r="101" spans="1:28" s="10" customFormat="1" x14ac:dyDescent="0.2">
      <c r="D101" s="12" t="s">
        <v>12</v>
      </c>
      <c r="E101" s="14">
        <f ca="1">E87+K87</f>
        <v>-531.44899999999996</v>
      </c>
      <c r="F101" s="14">
        <f ca="1">F87+L87</f>
        <v>-339.62</v>
      </c>
      <c r="G101" s="14">
        <f t="shared" ca="1" si="37"/>
        <v>4.8600000000000003</v>
      </c>
      <c r="H101" s="14">
        <f t="shared" ca="1" si="37"/>
        <v>-0.182</v>
      </c>
      <c r="I101" s="14">
        <f t="shared" ca="1" si="37"/>
        <v>1.9E-2</v>
      </c>
      <c r="J101" s="14">
        <f t="shared" ca="1" si="37"/>
        <v>4.1999999999999996E-2</v>
      </c>
      <c r="K101" s="14">
        <f t="shared" ca="1" si="36"/>
        <v>4.8790000000000004</v>
      </c>
      <c r="L101" s="14">
        <f t="shared" ca="1" si="36"/>
        <v>-0.22399999999999998</v>
      </c>
      <c r="M101" s="14">
        <f ca="1">(ABS(K101)+0.3*ABS(L101))*SIGN(K101)</f>
        <v>4.9462000000000002</v>
      </c>
      <c r="N101" s="14">
        <f ca="1">(ABS(L101)+0.3*ABS(K101))*SIGN(L101)</f>
        <v>-1.6877</v>
      </c>
      <c r="O101" s="14">
        <f ca="1">F101+M101</f>
        <v>-334.67380000000003</v>
      </c>
      <c r="P101" s="14">
        <f ca="1">F101-M101</f>
        <v>-344.56619999999998</v>
      </c>
      <c r="Q101" s="14">
        <f ca="1">F101+N101</f>
        <v>-341.30770000000001</v>
      </c>
      <c r="R101" s="14">
        <f ca="1">F101-N101</f>
        <v>-337.9323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38">E90+(E83-E90)/$M80*$M79</f>
        <v>0.10475</v>
      </c>
      <c r="F104" s="14">
        <f t="shared" ca="1" si="38"/>
        <v>4.0343749999999998E-2</v>
      </c>
      <c r="G104" s="14">
        <f t="shared" ca="1" si="38"/>
        <v>-5.5656250000000004E-2</v>
      </c>
      <c r="H104" s="14">
        <f t="shared" ca="1" si="38"/>
        <v>-5.2445624999999998</v>
      </c>
      <c r="I104" s="14">
        <f t="shared" ca="1" si="38"/>
        <v>0.19431250000000003</v>
      </c>
      <c r="J104" s="14">
        <f t="shared" ca="1" si="38"/>
        <v>0.44409375000000006</v>
      </c>
      <c r="K104" s="14">
        <f ca="1">(ABS(G104)+ABS(I104))*SIGN(G104)</f>
        <v>-0.24996875000000002</v>
      </c>
      <c r="L104" s="14">
        <f ca="1">(ABS(H104)+ABS(J104))*SIGN(H104)</f>
        <v>-5.6886562500000002</v>
      </c>
      <c r="M104" s="14">
        <f ca="1">(ABS(K104)+0.3*ABS(L104))*SIGN(K104)</f>
        <v>-1.9565656250000001</v>
      </c>
      <c r="N104" s="14">
        <f ca="1">(ABS(L104)+0.3*ABS(K104))*SIGN(L104)</f>
        <v>-5.7636468750000001</v>
      </c>
      <c r="O104" s="14">
        <f ca="1">F104+M104</f>
        <v>-1.9162218750000002</v>
      </c>
      <c r="P104" s="14">
        <f ca="1">F104-M104</f>
        <v>1.996909375</v>
      </c>
      <c r="Q104" s="14">
        <f ca="1">F104+N104</f>
        <v>-5.7233031250000002</v>
      </c>
      <c r="R104" s="14">
        <f ca="1">F104-N104</f>
        <v>5.803990625</v>
      </c>
      <c r="AB104"/>
    </row>
    <row r="105" spans="1:28" s="10" customFormat="1" x14ac:dyDescent="0.2">
      <c r="D105" s="12" t="s">
        <v>55</v>
      </c>
      <c r="E105" s="14">
        <f t="shared" ref="E105:J105" ca="1" si="39">E91+(E84-E91)/$M80*$M79</f>
        <v>-16.424406250000001</v>
      </c>
      <c r="F105" s="14">
        <f t="shared" ca="1" si="39"/>
        <v>-9.5363124999999993</v>
      </c>
      <c r="G105" s="14">
        <f t="shared" ca="1" si="39"/>
        <v>-60.896562500000002</v>
      </c>
      <c r="H105" s="14">
        <f t="shared" ca="1" si="39"/>
        <v>-5.3125000000000004E-3</v>
      </c>
      <c r="I105" s="14">
        <f t="shared" ca="1" si="39"/>
        <v>-0.1120625</v>
      </c>
      <c r="J105" s="14">
        <f t="shared" ca="1" si="39"/>
        <v>-0.25721875</v>
      </c>
      <c r="K105" s="14">
        <f t="shared" ref="K105:L108" ca="1" si="40">(ABS(G105)+ABS(I105))*SIGN(G105)</f>
        <v>-61.008625000000002</v>
      </c>
      <c r="L105" s="14">
        <f t="shared" ca="1" si="40"/>
        <v>-0.26253124999999999</v>
      </c>
      <c r="M105" s="14">
        <f ca="1">(ABS(K105)+0.3*ABS(L105))*SIGN(K105)</f>
        <v>-61.087384374999999</v>
      </c>
      <c r="N105" s="14">
        <f ca="1">(ABS(L105)+0.3*ABS(K105))*SIGN(L105)</f>
        <v>-18.56511875</v>
      </c>
      <c r="O105" s="14">
        <f ca="1">F105+M105</f>
        <v>-70.623696874999993</v>
      </c>
      <c r="P105" s="14">
        <f ca="1">F105-M105</f>
        <v>51.551071874999998</v>
      </c>
      <c r="Q105" s="14">
        <f ca="1">F105+N105</f>
        <v>-28.101431249999997</v>
      </c>
      <c r="R105" s="14">
        <f ca="1">F105-N105</f>
        <v>9.0288062500000006</v>
      </c>
      <c r="AB105"/>
    </row>
    <row r="106" spans="1:28" s="10" customFormat="1" x14ac:dyDescent="0.2">
      <c r="D106" s="12" t="s">
        <v>56</v>
      </c>
      <c r="E106" s="14">
        <f ca="1">E99</f>
        <v>-0.13700000000000001</v>
      </c>
      <c r="F106" s="14">
        <f t="shared" ref="F106:J107" ca="1" si="41">F99</f>
        <v>-7.1999999999999995E-2</v>
      </c>
      <c r="G106" s="14">
        <f t="shared" ca="1" si="41"/>
        <v>7.8E-2</v>
      </c>
      <c r="H106" s="14">
        <f t="shared" ca="1" si="41"/>
        <v>7.1879999999999997</v>
      </c>
      <c r="I106" s="14">
        <f t="shared" ca="1" si="41"/>
        <v>-0.27500000000000002</v>
      </c>
      <c r="J106" s="14">
        <f t="shared" ca="1" si="41"/>
        <v>-0.63</v>
      </c>
      <c r="K106" s="14">
        <f t="shared" ca="1" si="40"/>
        <v>0.35300000000000004</v>
      </c>
      <c r="L106" s="14">
        <f t="shared" ca="1" si="40"/>
        <v>7.8179999999999996</v>
      </c>
      <c r="M106" s="14">
        <f ca="1">(ABS(K106)+0.3*ABS(L106))*SIGN(K106)</f>
        <v>2.6983999999999999</v>
      </c>
      <c r="N106" s="14">
        <f ca="1">(ABS(L106)+0.3*ABS(K106))*SIGN(L106)</f>
        <v>7.9238999999999997</v>
      </c>
      <c r="O106" s="14">
        <f ca="1">F106+M106</f>
        <v>2.6263999999999998</v>
      </c>
      <c r="P106" s="14">
        <f ca="1">F106-M106</f>
        <v>-2.7704</v>
      </c>
      <c r="Q106" s="14">
        <f ca="1">F106+N106</f>
        <v>7.8518999999999997</v>
      </c>
      <c r="R106" s="14">
        <f ca="1">F106-N106</f>
        <v>-7.9958999999999998</v>
      </c>
      <c r="AB106"/>
    </row>
    <row r="107" spans="1:28" s="10" customFormat="1" x14ac:dyDescent="0.2">
      <c r="D107" s="12" t="s">
        <v>57</v>
      </c>
      <c r="E107" s="14">
        <f ca="1">E100</f>
        <v>13.195</v>
      </c>
      <c r="F107" s="14">
        <f t="shared" ca="1" si="41"/>
        <v>7.6050000000000004</v>
      </c>
      <c r="G107" s="14">
        <f t="shared" ca="1" si="41"/>
        <v>59.997999999999998</v>
      </c>
      <c r="H107" s="14">
        <f t="shared" ca="1" si="41"/>
        <v>6.0000000000000001E-3</v>
      </c>
      <c r="I107" s="14">
        <f t="shared" ca="1" si="41"/>
        <v>0.10299999999999999</v>
      </c>
      <c r="J107" s="14">
        <f t="shared" ca="1" si="41"/>
        <v>0.23599999999999999</v>
      </c>
      <c r="K107" s="14">
        <f t="shared" ca="1" si="40"/>
        <v>60.100999999999999</v>
      </c>
      <c r="L107" s="14">
        <f t="shared" ca="1" si="40"/>
        <v>0.24199999999999999</v>
      </c>
      <c r="M107" s="14">
        <f ca="1">(ABS(K107)+0.3*ABS(L107))*SIGN(K107)</f>
        <v>60.1736</v>
      </c>
      <c r="N107" s="14">
        <f ca="1">(ABS(L107)+0.3*ABS(K107))*SIGN(L107)</f>
        <v>18.272300000000001</v>
      </c>
      <c r="O107" s="14">
        <f ca="1">F107+M107</f>
        <v>67.778599999999997</v>
      </c>
      <c r="P107" s="14">
        <f ca="1">F107-M107</f>
        <v>-52.568600000000004</v>
      </c>
      <c r="Q107" s="14">
        <f ca="1">F107+N107</f>
        <v>25.877300000000002</v>
      </c>
      <c r="R107" s="14">
        <f ca="1">F107-N107</f>
        <v>-10.667300000000001</v>
      </c>
      <c r="AB107"/>
    </row>
    <row r="108" spans="1:28" s="10" customFormat="1" x14ac:dyDescent="0.2">
      <c r="D108" s="12" t="s">
        <v>12</v>
      </c>
      <c r="E108" s="14">
        <f ca="1">E94+K94</f>
        <v>-549.19399999999996</v>
      </c>
      <c r="F108" s="14">
        <f ca="1">F94+L94</f>
        <v>-353.27000000000004</v>
      </c>
      <c r="G108" s="14">
        <f ca="1">G94</f>
        <v>4.8600000000000003</v>
      </c>
      <c r="H108" s="14">
        <f ca="1">H94</f>
        <v>-0.182</v>
      </c>
      <c r="I108" s="14">
        <f ca="1">I94</f>
        <v>1.9E-2</v>
      </c>
      <c r="J108" s="14">
        <f ca="1">J94</f>
        <v>4.1999999999999996E-2</v>
      </c>
      <c r="K108" s="14">
        <f t="shared" ca="1" si="40"/>
        <v>4.8790000000000004</v>
      </c>
      <c r="L108" s="14">
        <f t="shared" ca="1" si="40"/>
        <v>-0.22399999999999998</v>
      </c>
      <c r="M108" s="14">
        <f ca="1">(ABS(K108)+0.3*ABS(L108))*SIGN(K108)</f>
        <v>4.9462000000000002</v>
      </c>
      <c r="N108" s="14">
        <f ca="1">(ABS(L108)+0.3*ABS(K108))*SIGN(L108)</f>
        <v>-1.6877</v>
      </c>
      <c r="O108" s="14">
        <f ca="1">F108+M108</f>
        <v>-348.32380000000006</v>
      </c>
      <c r="P108" s="14">
        <f ca="1">F108-M108</f>
        <v>-358.21620000000001</v>
      </c>
      <c r="Q108" s="14">
        <f ca="1">F108+N108</f>
        <v>-354.95770000000005</v>
      </c>
      <c r="R108" s="14">
        <f ca="1">F108-N108</f>
        <v>-351.58230000000003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8</v>
      </c>
      <c r="D111" s="1" t="s">
        <v>54</v>
      </c>
      <c r="E111" s="17">
        <f ca="1">E97</f>
        <v>-0.25274999999999997</v>
      </c>
      <c r="F111" s="4">
        <f t="shared" ref="F111:I112" ca="1" si="42">O97</f>
        <v>4.9129218749999994</v>
      </c>
      <c r="G111" s="4">
        <f t="shared" ca="1" si="42"/>
        <v>-5.2076093749999997</v>
      </c>
      <c r="H111" s="18">
        <f t="shared" ca="1" si="42"/>
        <v>14.691003125</v>
      </c>
      <c r="I111" s="18">
        <f t="shared" ca="1" si="42"/>
        <v>-14.985690624999998</v>
      </c>
      <c r="J111" s="4">
        <f>INDEX($N$327:$N$338,MATCH(A113,$L$327:$L$338,-1),1)</f>
        <v>147.63839999999999</v>
      </c>
      <c r="K111" s="17">
        <f ca="1">MAX(ABS(F111),IF(J111="---",0,0.3*J111))</f>
        <v>44.291519999999998</v>
      </c>
      <c r="L111" s="17">
        <f ca="1">MAX(ABS(G111),IF(J111="---",0,0.3*J111))</f>
        <v>44.291519999999998</v>
      </c>
      <c r="M111" s="17">
        <f ca="1">MAX(ABS(H111),J111)</f>
        <v>147.63839999999999</v>
      </c>
      <c r="N111" s="17">
        <f ca="1">MAX(ABS(I111),J111)</f>
        <v>147.63839999999999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0</v>
      </c>
      <c r="R111" s="19">
        <f ca="1">MAX(L111-$Z79*(1-((0.48*$Z78+L113)/(0.48*$Z78))^2),0)/(($F79-2*$F80)*$O$2)*1000</f>
        <v>0</v>
      </c>
      <c r="S111" s="19">
        <f ca="1">MAX(M111-$Z79*(1-((0.48*$Z78+M113)/(0.48*$Z78))^2),0)/(($F79-2*$F80)*$O$2)*1000</f>
        <v>11.913589596125025</v>
      </c>
      <c r="T111" s="19">
        <f ca="1">MAX(N111-$Z79*(1-((0.48*$Z78+N113)/(0.48*$Z78))^2),0)/(($F79-2*$F80)*$O$2)*1000</f>
        <v>11.9584157519034</v>
      </c>
      <c r="U111" s="17">
        <f ca="1">MAX(P111:T111)</f>
        <v>11.9584157519034</v>
      </c>
      <c r="V111" s="47">
        <v>15.7</v>
      </c>
      <c r="W111" s="8">
        <f>2*V111*$O$2/10</f>
        <v>1228.6956521739132</v>
      </c>
      <c r="X111" s="4">
        <f>W111*(F79-2*F80)/200</f>
        <v>135.15652173913045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17.88340625</v>
      </c>
      <c r="F112" s="18">
        <f t="shared" ca="1" si="42"/>
        <v>105.60259687500002</v>
      </c>
      <c r="G112" s="18">
        <f t="shared" ca="1" si="42"/>
        <v>-85.125971875000005</v>
      </c>
      <c r="H112" s="4">
        <f t="shared" ca="1" si="42"/>
        <v>39.180231249999999</v>
      </c>
      <c r="I112" s="4">
        <f t="shared" ca="1" si="42"/>
        <v>-18.70360625</v>
      </c>
      <c r="J112" s="4">
        <f>INDEX($O$327:$O$338,MATCH(A113,$L$327:$L$338,-1),1)</f>
        <v>147.63839999999999</v>
      </c>
      <c r="K112" s="17">
        <f ca="1">MAX(ABS(F112),J112)</f>
        <v>147.63839999999999</v>
      </c>
      <c r="L112" s="17">
        <f ca="1">MAX(ABS(G112),J112)</f>
        <v>147.63839999999999</v>
      </c>
      <c r="M112" s="17">
        <f ca="1">MAX(ABS(H112),IF(J112="---",0,0.3*J112))</f>
        <v>44.291519999999998</v>
      </c>
      <c r="N112" s="17">
        <f ca="1">MAX(ABS(I112),IF(J112="---",0,0.3*J112))</f>
        <v>44.291519999999998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1.8230535005420512</v>
      </c>
      <c r="R112" s="19">
        <f ca="1">MAX(L112-$Z80*(1-((0.48*$Z78+L113)/(0.48*$Z78))^2),0)/(($F78-2*$F80)*$O$2)*1000</f>
        <v>1.7142818558481188</v>
      </c>
      <c r="S112" s="19">
        <f ca="1">MAX(M112-$Z80*(1-((0.48*$Z78+M113)/(0.48*$Z78))^2),0)/(($F78-2*$F80)*$O$2)*1000</f>
        <v>0</v>
      </c>
      <c r="T112" s="19">
        <f ca="1">MAX(N112-$Z80*(1-((0.48*$Z78+N113)/(0.48*$Z78))^2),0)/(($F78-2*$F80)*$O$2)*1000</f>
        <v>0</v>
      </c>
      <c r="U112" s="17">
        <f ca="1">MAX(P112:T112)</f>
        <v>1.8230535005420512</v>
      </c>
      <c r="V112" s="47">
        <v>10.3</v>
      </c>
      <c r="W112" s="8">
        <f>2*V112*$O$2/10</f>
        <v>806.08695652173924</v>
      </c>
      <c r="X112" s="4">
        <f>W112*(F78-2*F80)/200</f>
        <v>249.88695652173917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-531.44899999999996</v>
      </c>
      <c r="F113" s="8">
        <f ca="1">O101</f>
        <v>-334.67380000000003</v>
      </c>
      <c r="G113" s="8">
        <f ca="1">P101</f>
        <v>-344.56619999999998</v>
      </c>
      <c r="H113" s="8">
        <f ca="1">Q101</f>
        <v>-341.30770000000001</v>
      </c>
      <c r="I113" s="8">
        <f ca="1">R101</f>
        <v>-337.9323</v>
      </c>
      <c r="K113" s="17">
        <f ca="1">F113</f>
        <v>-334.67380000000003</v>
      </c>
      <c r="L113" s="17">
        <f ca="1">G113</f>
        <v>-344.56619999999998</v>
      </c>
      <c r="M113" s="17">
        <f ca="1">H113</f>
        <v>-341.30770000000001</v>
      </c>
      <c r="N113" s="17">
        <f ca="1">I113</f>
        <v>-337.9323</v>
      </c>
    </row>
    <row r="114" spans="1:27" x14ac:dyDescent="0.2">
      <c r="D114" s="7" t="s">
        <v>76</v>
      </c>
      <c r="E114" s="4">
        <f ca="1">($Z79+$X111)*(1-ABS((0.48*$Z78+E113)/(0.48*$Z78+$W111))^(1+1/(1+$W111/$Z78)))</f>
        <v>204.3569502661997</v>
      </c>
      <c r="K114" s="4">
        <f ca="1">($Z79+$X111)*(1-ABS((0.48*$Z78+K113)/(0.48*$Z78+$W111))^(1+1/(1+$W111/$Z78)))</f>
        <v>189.07070355254538</v>
      </c>
      <c r="L114" s="4">
        <f ca="1">($Z79+$X111)*(1-ABS((0.48*$Z78+L113)/(0.48*$Z78+$W111))^(1+1/(1+$W111/$Z78)))</f>
        <v>189.88986234810901</v>
      </c>
      <c r="M114" s="4">
        <f ca="1">($Z79+$X111)*(1-ABS((0.48*$Z78+M113)/(0.48*$Z78+$W111))^(1+1/(1+$W111/$Z78)))</f>
        <v>189.62061817999825</v>
      </c>
      <c r="N114" s="4">
        <f ca="1">($Z79+$X111)*(1-ABS((0.48*$Z78+N113)/(0.48*$Z78+$W111))^(1+1/(1+$W111/$Z78)))</f>
        <v>189.34111165598983</v>
      </c>
    </row>
    <row r="115" spans="1:27" x14ac:dyDescent="0.2">
      <c r="D115" s="7" t="s">
        <v>77</v>
      </c>
      <c r="E115" s="4">
        <f ca="1">($Z80+$X112)*(1-ABS((0.48*$Z78+E113)/(0.48*$Z78+$W112))^(1+1/(1+$W112/$Z78)))</f>
        <v>402.00254215260151</v>
      </c>
      <c r="K115" s="4">
        <f ca="1">($Z80+$X112)*(1-ABS((0.48*$Z78+K113)/(0.48*$Z78+$W112))^(1+1/(1+$W112/$Z78)))</f>
        <v>360.39181955513237</v>
      </c>
      <c r="L115" s="4">
        <f ca="1">($Z80+$X112)*(1-ABS((0.48*$Z78+L113)/(0.48*$Z78+$W112))^(1+1/(1+$W112/$Z78)))</f>
        <v>362.63739918889979</v>
      </c>
      <c r="M115" s="4">
        <f ca="1">($Z80+$X112)*(1-ABS((0.48*$Z78+M113)/(0.48*$Z78+$W112))^(1+1/(1+$W112/$Z78)))</f>
        <v>361.89949196556694</v>
      </c>
      <c r="N115" s="4">
        <f ca="1">($Z80+$X112)*(1-ABS((0.48*$Z78+N113)/(0.48*$Z78+$W112))^(1+1/(1+$W112/$Z78)))</f>
        <v>361.13327412533221</v>
      </c>
    </row>
    <row r="116" spans="1:27" x14ac:dyDescent="0.2">
      <c r="A116" t="str">
        <f ca="1">IF(MAX(E116:N116)&gt;1,"non verificato","verificato")</f>
        <v>verificato</v>
      </c>
      <c r="D116" s="1" t="s">
        <v>78</v>
      </c>
      <c r="E116" s="3">
        <f ca="1">ABS(E111/E114)^1.5+ABS(E112/E115)^1.5</f>
        <v>9.4262899615559E-3</v>
      </c>
      <c r="K116" s="3">
        <f ca="1">ABS(K111/K114)^1.5+ABS(K112/K115)^1.5</f>
        <v>0.37558447246553522</v>
      </c>
      <c r="L116" s="3">
        <f ca="1">ABS(L111/L114)^1.5+ABS(L112/L115)^1.5</f>
        <v>0.37241989091354066</v>
      </c>
      <c r="M116" s="3">
        <f ca="1">ABS(M111/M114)^1.5+ABS(M112/M115)^1.5</f>
        <v>0.72983731395344986</v>
      </c>
      <c r="N116" s="3">
        <f ca="1">ABS(N111/N114)^1.5+ABS(N112/N115)^1.5</f>
        <v>0.73149548880785153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0.10475</v>
      </c>
      <c r="F119" s="4">
        <f t="shared" ref="F119:I120" ca="1" si="43">O104</f>
        <v>-1.9162218750000002</v>
      </c>
      <c r="G119" s="4">
        <f t="shared" ca="1" si="43"/>
        <v>1.996909375</v>
      </c>
      <c r="H119" s="18">
        <f t="shared" ca="1" si="43"/>
        <v>-5.7233031250000002</v>
      </c>
      <c r="I119" s="18">
        <f t="shared" ca="1" si="43"/>
        <v>5.803990625</v>
      </c>
      <c r="J119" s="4">
        <f>INDEX($N$327:$N$338,MATCH(A113,$L$327:$L$338,-1)+1,1)</f>
        <v>169.16900000000001</v>
      </c>
      <c r="K119" s="17">
        <f ca="1">MAX(ABS(F119),IF(J119="---",0,0.3*J119))</f>
        <v>50.750700000000002</v>
      </c>
      <c r="L119" s="17">
        <f ca="1">MAX(ABS(G119),IF(J119="---",0,0.3*J119))</f>
        <v>50.750700000000002</v>
      </c>
      <c r="M119" s="17">
        <f ca="1">MAX(ABS(H119),J119)</f>
        <v>169.16900000000001</v>
      </c>
      <c r="N119" s="17">
        <f ca="1">MAX(ABS(I119),J119)</f>
        <v>169.16900000000001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0</v>
      </c>
      <c r="U119" s="17">
        <f ca="1">MAX(P119:T119)</f>
        <v>0</v>
      </c>
      <c r="V119" s="47">
        <v>15.7</v>
      </c>
      <c r="W119" s="8">
        <f>2*V119*$O$2/10</f>
        <v>1228.6956521739132</v>
      </c>
      <c r="X119" s="4">
        <f>W119*(F79-2*F80)/200</f>
        <v>135.15652173913045</v>
      </c>
    </row>
    <row r="120" spans="1:27" x14ac:dyDescent="0.2">
      <c r="D120" s="1" t="s">
        <v>55</v>
      </c>
      <c r="E120" s="17">
        <f ca="1">E105</f>
        <v>-16.424406250000001</v>
      </c>
      <c r="F120" s="18">
        <f t="shared" ca="1" si="43"/>
        <v>-70.623696874999993</v>
      </c>
      <c r="G120" s="18">
        <f t="shared" ca="1" si="43"/>
        <v>51.551071874999998</v>
      </c>
      <c r="H120" s="4">
        <f t="shared" ca="1" si="43"/>
        <v>-28.101431249999997</v>
      </c>
      <c r="I120" s="4">
        <f t="shared" ca="1" si="43"/>
        <v>9.0288062500000006</v>
      </c>
      <c r="J120" s="4">
        <f>INDEX($O$327:$O$338,MATCH(A113,$L$327:$L$338,-1)+1,1)</f>
        <v>197.41150000000005</v>
      </c>
      <c r="K120" s="17">
        <f ca="1">MAX(ABS(F120),J120)</f>
        <v>197.41150000000005</v>
      </c>
      <c r="L120" s="17">
        <f ca="1">MAX(ABS(G120),J120)</f>
        <v>197.41150000000005</v>
      </c>
      <c r="M120" s="17">
        <f ca="1">MAX(ABS(H120),IF(J120="---",0,0.3*J120))</f>
        <v>59.223450000000014</v>
      </c>
      <c r="N120" s="17">
        <f ca="1">MAX(ABS(I120),IF(J120="---",0,0.3*J120))</f>
        <v>59.223450000000014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0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</v>
      </c>
      <c r="U120" s="17">
        <f ca="1">MAX(P120:T120)</f>
        <v>0</v>
      </c>
      <c r="V120" s="47">
        <v>10.3</v>
      </c>
      <c r="W120" s="8">
        <f>2*V120*$O$2/10</f>
        <v>806.08695652173924</v>
      </c>
      <c r="X120" s="4">
        <f>W120*(F78-2*F80)/200</f>
        <v>249.88695652173917</v>
      </c>
    </row>
    <row r="121" spans="1:27" x14ac:dyDescent="0.2">
      <c r="D121" s="1" t="s">
        <v>12</v>
      </c>
      <c r="E121" s="20">
        <f ca="1">E108</f>
        <v>-549.19399999999996</v>
      </c>
      <c r="F121" s="8">
        <f ca="1">O108</f>
        <v>-348.32380000000006</v>
      </c>
      <c r="G121" s="8">
        <f ca="1">P108</f>
        <v>-358.21620000000001</v>
      </c>
      <c r="H121" s="8">
        <f ca="1">Q108</f>
        <v>-354.95770000000005</v>
      </c>
      <c r="I121" s="8">
        <f ca="1">R108</f>
        <v>-351.58230000000003</v>
      </c>
      <c r="K121" s="17">
        <f ca="1">F121</f>
        <v>-348.32380000000006</v>
      </c>
      <c r="L121" s="17">
        <f ca="1">G121</f>
        <v>-358.21620000000001</v>
      </c>
      <c r="M121" s="17">
        <f ca="1">H121</f>
        <v>-354.95770000000005</v>
      </c>
      <c r="N121" s="17">
        <f ca="1">I121</f>
        <v>-351.58230000000003</v>
      </c>
    </row>
    <row r="122" spans="1:27" x14ac:dyDescent="0.2">
      <c r="D122" s="7" t="s">
        <v>76</v>
      </c>
      <c r="E122" s="4">
        <f ca="1">($Z79+$X119)*(1-ABS((0.48*$Z78+E121)/(0.48*$Z78+$W119))^(1+1/(1+$W119/$Z78)))</f>
        <v>205.62896244879164</v>
      </c>
      <c r="K122" s="4">
        <f ca="1">($Z79+$X119)*(1-ABS((0.48*$Z78+K121)/(0.48*$Z78+$W119))^(1+1/(1+$W119/$Z78)))</f>
        <v>190.19963552950739</v>
      </c>
      <c r="L122" s="4">
        <f ca="1">($Z79+$X119)*(1-ABS((0.48*$Z78+L121)/(0.48*$Z78+$W119))^(1+1/(1+$W119/$Z78)))</f>
        <v>191.0115102168443</v>
      </c>
      <c r="M122" s="4">
        <f ca="1">($Z79+$X119)*(1-ABS((0.48*$Z78+M121)/(0.48*$Z78+$W119))^(1+1/(1+$W119/$Z78)))</f>
        <v>190.74466754460775</v>
      </c>
      <c r="N122" s="4">
        <f ca="1">($Z79+$X119)*(1-ABS((0.48*$Z78+N121)/(0.48*$Z78+$W119))^(1+1/(1+$W119/$Z78)))</f>
        <v>190.46764643872882</v>
      </c>
    </row>
    <row r="123" spans="1:27" x14ac:dyDescent="0.2">
      <c r="D123" s="7" t="s">
        <v>77</v>
      </c>
      <c r="E123" s="4">
        <f ca="1">($Z80+$X120)*(1-ABS((0.48*$Z78+E121)/(0.48*$Z78+$W120))^(1+1/(1+$W120/$Z78)))</f>
        <v>405.43376974439354</v>
      </c>
      <c r="K123" s="4">
        <f ca="1">($Z80+$X120)*(1-ABS((0.48*$Z78+K121)/(0.48*$Z78+$W120))^(1+1/(1+$W120/$Z78)))</f>
        <v>363.48616529977699</v>
      </c>
      <c r="L123" s="4">
        <f ca="1">($Z80+$X120)*(1-ABS((0.48*$Z78+L121)/(0.48*$Z78+$W120))^(1+1/(1+$W120/$Z78)))</f>
        <v>365.70955608974032</v>
      </c>
      <c r="M123" s="4">
        <f ca="1">($Z80+$X120)*(1-ABS((0.48*$Z78+M121)/(0.48*$Z78+$W120))^(1+1/(1+$W120/$Z78)))</f>
        <v>364.97896252646615</v>
      </c>
      <c r="N123" s="4">
        <f ca="1">($Z80+$X120)*(1-ABS((0.48*$Z78+N121)/(0.48*$Z78+$W120))^(1+1/(1+$W120/$Z78)))</f>
        <v>364.22031576743638</v>
      </c>
    </row>
    <row r="124" spans="1:27" x14ac:dyDescent="0.2">
      <c r="A124" t="str">
        <f ca="1">IF(MAX(E124:N124)&gt;1,"non verificato","verificato")</f>
        <v>verificato</v>
      </c>
      <c r="D124" s="7" t="s">
        <v>78</v>
      </c>
      <c r="E124" s="3">
        <f ca="1">ABS(E119/E122)^1.5+ABS(E120/E123)^1.5</f>
        <v>8.165195846549728E-3</v>
      </c>
      <c r="K124" s="3">
        <f ca="1">ABS(K119/K122)^1.5+ABS(K120/K123)^1.5</f>
        <v>0.53807737246843879</v>
      </c>
      <c r="L124" s="3">
        <f ca="1">ABS(L119/L122)^1.5+ABS(L120/L123)^1.5</f>
        <v>0.53355506258475693</v>
      </c>
      <c r="M124" s="3">
        <f ca="1">ABS(M119/M122)^1.5+ABS(M120/M123)^1.5</f>
        <v>0.90058725747431967</v>
      </c>
      <c r="N124" s="3">
        <f ca="1">ABS(N119/N122)^1.5+ABS(N120/N123)^1.5</f>
        <v>0.90261440520106495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8</v>
      </c>
      <c r="D127" t="s">
        <v>22</v>
      </c>
      <c r="E127" s="1" t="s">
        <v>23</v>
      </c>
      <c r="F127" s="44">
        <v>70</v>
      </c>
      <c r="G127" t="s">
        <v>24</v>
      </c>
      <c r="H127" t="s">
        <v>25</v>
      </c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30</v>
      </c>
      <c r="G128" t="s">
        <v>24</v>
      </c>
      <c r="H128" t="s">
        <v>33</v>
      </c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107.1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t="s">
        <v>39</v>
      </c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249.9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4">INDEX(O$4:O$27,$W127,1)</f>
        <v>-0.13400000000000001</v>
      </c>
      <c r="F132" s="4">
        <f t="shared" ca="1" si="44"/>
        <v>-5.7000000000000002E-2</v>
      </c>
      <c r="G132" s="4">
        <f t="shared" ca="1" si="44"/>
        <v>0.13700000000000001</v>
      </c>
      <c r="H132" s="4">
        <f t="shared" ca="1" si="44"/>
        <v>13.427</v>
      </c>
      <c r="I132" s="4">
        <f t="shared" ca="1" si="44"/>
        <v>-0.51900000000000002</v>
      </c>
      <c r="J132" s="4">
        <f t="shared" ca="1" si="44"/>
        <v>-1.1850000000000001</v>
      </c>
    </row>
    <row r="133" spans="1:27" x14ac:dyDescent="0.2">
      <c r="D133" s="1" t="s">
        <v>55</v>
      </c>
      <c r="E133" s="4">
        <f t="shared" ref="E133:J133" ca="1" si="45">INDEX(E$4:E$27,$W127,1)</f>
        <v>18.452000000000002</v>
      </c>
      <c r="F133" s="4">
        <f t="shared" ca="1" si="45"/>
        <v>10.824</v>
      </c>
      <c r="G133" s="4">
        <f t="shared" ca="1" si="45"/>
        <v>133.99799999999999</v>
      </c>
      <c r="H133" s="4">
        <f t="shared" ca="1" si="45"/>
        <v>1.6E-2</v>
      </c>
      <c r="I133" s="4">
        <f t="shared" ca="1" si="45"/>
        <v>0.217</v>
      </c>
      <c r="J133" s="4">
        <f t="shared" ca="1" si="45"/>
        <v>0.495</v>
      </c>
    </row>
    <row r="134" spans="1:27" x14ac:dyDescent="0.2">
      <c r="D134" s="1" t="s">
        <v>56</v>
      </c>
      <c r="E134" s="4">
        <f t="shared" ref="E134:J134" ca="1" si="46">INDEX(O$4:O$27,$W127+2,1)</f>
        <v>-6.8000000000000005E-2</v>
      </c>
      <c r="F134" s="4">
        <f t="shared" ca="1" si="46"/>
        <v>-2.4E-2</v>
      </c>
      <c r="G134" s="4">
        <f t="shared" ca="1" si="46"/>
        <v>7.5999999999999998E-2</v>
      </c>
      <c r="H134" s="4">
        <f t="shared" ca="1" si="46"/>
        <v>7.4160000000000004</v>
      </c>
      <c r="I134" s="4">
        <f t="shared" ca="1" si="46"/>
        <v>-0.28299999999999997</v>
      </c>
      <c r="J134" s="4">
        <f t="shared" ca="1" si="46"/>
        <v>-0.64700000000000002</v>
      </c>
    </row>
    <row r="135" spans="1:27" x14ac:dyDescent="0.2">
      <c r="D135" s="1" t="s">
        <v>57</v>
      </c>
      <c r="E135" s="4">
        <f t="shared" ref="E135:J135" ca="1" si="47">INDEX(E$4:E$27,$W127+2,1)</f>
        <v>10.833</v>
      </c>
      <c r="F135" s="4">
        <f t="shared" ca="1" si="47"/>
        <v>6.3049999999999997</v>
      </c>
      <c r="G135" s="4">
        <f t="shared" ca="1" si="47"/>
        <v>84.998000000000005</v>
      </c>
      <c r="H135" s="4">
        <f t="shared" ca="1" si="47"/>
        <v>0.01</v>
      </c>
      <c r="I135" s="4">
        <f t="shared" ca="1" si="47"/>
        <v>0.14000000000000001</v>
      </c>
      <c r="J135" s="4">
        <f t="shared" ca="1" si="47"/>
        <v>0.32</v>
      </c>
      <c r="M135" t="s">
        <v>58</v>
      </c>
    </row>
    <row r="136" spans="1:27" x14ac:dyDescent="0.2">
      <c r="D136" s="1" t="s">
        <v>12</v>
      </c>
      <c r="E136" s="4">
        <f t="shared" ref="E136:J136" ca="1" si="48">INDEX(Y$4:Y$27,$W127+3,1)</f>
        <v>-849.27700000000004</v>
      </c>
      <c r="F136" s="4">
        <f t="shared" ca="1" si="48"/>
        <v>-532.05599999999993</v>
      </c>
      <c r="G136" s="4">
        <f t="shared" ca="1" si="48"/>
        <v>13.593</v>
      </c>
      <c r="H136" s="4">
        <f t="shared" ca="1" si="48"/>
        <v>-0.33800000000000002</v>
      </c>
      <c r="I136" s="4">
        <f t="shared" ca="1" si="48"/>
        <v>3.9E-2</v>
      </c>
      <c r="J136" s="4">
        <f t="shared" ca="1" si="48"/>
        <v>8.8999999999999996E-2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49">INDEX(O$4:O$27,$W127+1,1)</f>
        <v>8.5000000000000006E-2</v>
      </c>
      <c r="F139" s="4">
        <f t="shared" ca="1" si="49"/>
        <v>0.02</v>
      </c>
      <c r="G139" s="4">
        <f t="shared" ca="1" si="49"/>
        <v>-0.106</v>
      </c>
      <c r="H139" s="4">
        <f t="shared" ca="1" si="49"/>
        <v>-10.305</v>
      </c>
      <c r="I139" s="4">
        <f t="shared" ca="1" si="49"/>
        <v>0.38800000000000001</v>
      </c>
      <c r="J139" s="4">
        <f t="shared" ca="1" si="49"/>
        <v>0.88600000000000001</v>
      </c>
    </row>
    <row r="140" spans="1:27" x14ac:dyDescent="0.2">
      <c r="D140" s="1" t="s">
        <v>55</v>
      </c>
      <c r="E140" s="4">
        <f t="shared" ref="E140:J140" ca="1" si="50">INDEX(E$4:E$27,$W127+1,1)</f>
        <v>-16.212</v>
      </c>
      <c r="F140" s="4">
        <f t="shared" ca="1" si="50"/>
        <v>-9.3529999999999998</v>
      </c>
      <c r="G140" s="4">
        <f t="shared" ca="1" si="50"/>
        <v>-137.995</v>
      </c>
      <c r="H140" s="4">
        <f t="shared" ca="1" si="50"/>
        <v>-1.4999999999999999E-2</v>
      </c>
      <c r="I140" s="4">
        <f t="shared" ca="1" si="50"/>
        <v>-0.23200000000000001</v>
      </c>
      <c r="J140" s="4">
        <f t="shared" ca="1" si="50"/>
        <v>-0.53</v>
      </c>
    </row>
    <row r="141" spans="1:27" x14ac:dyDescent="0.2">
      <c r="D141" s="1" t="s">
        <v>56</v>
      </c>
      <c r="E141" s="4">
        <f ca="1">E134</f>
        <v>-6.8000000000000005E-2</v>
      </c>
      <c r="F141" s="4">
        <f t="shared" ref="F141:J143" ca="1" si="51">F134</f>
        <v>-2.4E-2</v>
      </c>
      <c r="G141" s="4">
        <f t="shared" ca="1" si="51"/>
        <v>7.5999999999999998E-2</v>
      </c>
      <c r="H141" s="4">
        <f t="shared" ca="1" si="51"/>
        <v>7.4160000000000004</v>
      </c>
      <c r="I141" s="4">
        <f t="shared" ca="1" si="51"/>
        <v>-0.28299999999999997</v>
      </c>
      <c r="J141" s="4">
        <f t="shared" ca="1" si="51"/>
        <v>-0.64700000000000002</v>
      </c>
    </row>
    <row r="142" spans="1:27" x14ac:dyDescent="0.2">
      <c r="D142" s="1" t="s">
        <v>57</v>
      </c>
      <c r="E142" s="4">
        <f ca="1">E135</f>
        <v>10.833</v>
      </c>
      <c r="F142" s="4">
        <f t="shared" ca="1" si="51"/>
        <v>6.3049999999999997</v>
      </c>
      <c r="G142" s="4">
        <f t="shared" ca="1" si="51"/>
        <v>84.998000000000005</v>
      </c>
      <c r="H142" s="4">
        <f t="shared" ca="1" si="51"/>
        <v>0.01</v>
      </c>
      <c r="I142" s="4">
        <f t="shared" ca="1" si="51"/>
        <v>0.14000000000000001</v>
      </c>
      <c r="J142" s="4">
        <f t="shared" ca="1" si="51"/>
        <v>0.32</v>
      </c>
    </row>
    <row r="143" spans="1:27" x14ac:dyDescent="0.2">
      <c r="D143" s="1" t="s">
        <v>12</v>
      </c>
      <c r="E143" s="4">
        <f ca="1">E136</f>
        <v>-849.27700000000004</v>
      </c>
      <c r="F143" s="4">
        <f t="shared" ca="1" si="51"/>
        <v>-532.05599999999993</v>
      </c>
      <c r="G143" s="4">
        <f t="shared" ca="1" si="51"/>
        <v>13.593</v>
      </c>
      <c r="H143" s="4">
        <f t="shared" ca="1" si="51"/>
        <v>-0.33800000000000002</v>
      </c>
      <c r="I143" s="4">
        <f t="shared" ca="1" si="51"/>
        <v>3.9E-2</v>
      </c>
      <c r="J143" s="4">
        <f t="shared" ca="1" si="51"/>
        <v>8.8999999999999996E-2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2">E132-(E132-E139)/$M129*$M127</f>
        <v>-0.11346875000000001</v>
      </c>
      <c r="F146" s="14">
        <f t="shared" ca="1" si="52"/>
        <v>-4.9781249999999999E-2</v>
      </c>
      <c r="G146" s="14">
        <f t="shared" ca="1" si="52"/>
        <v>0.11421875000000001</v>
      </c>
      <c r="H146" s="14">
        <f t="shared" ca="1" si="52"/>
        <v>11.202124999999999</v>
      </c>
      <c r="I146" s="14">
        <f t="shared" ca="1" si="52"/>
        <v>-0.43396875000000001</v>
      </c>
      <c r="J146" s="14">
        <f t="shared" ca="1" si="52"/>
        <v>-0.99084375000000002</v>
      </c>
      <c r="K146" s="14">
        <f ca="1">(ABS(G146)+ABS(I146))*SIGN(G146)</f>
        <v>0.54818750000000005</v>
      </c>
      <c r="L146" s="14">
        <f ca="1">(ABS(H146)+ABS(J146))*SIGN(H146)</f>
        <v>12.192968749999999</v>
      </c>
      <c r="M146" s="14">
        <f ca="1">(ABS(K146)+0.3*ABS(L146))*SIGN(K146)</f>
        <v>4.2060781249999994</v>
      </c>
      <c r="N146" s="14">
        <f ca="1">(ABS(L146)+0.3*ABS(K146))*SIGN(L146)</f>
        <v>12.357424999999999</v>
      </c>
      <c r="O146" s="14">
        <f ca="1">F146+M146</f>
        <v>4.1562968749999998</v>
      </c>
      <c r="P146" s="14">
        <f ca="1">F146-M146</f>
        <v>-4.2558593749999991</v>
      </c>
      <c r="Q146" s="14">
        <f ca="1">F146+N146</f>
        <v>12.307643749999999</v>
      </c>
      <c r="R146" s="14">
        <f ca="1">F146-N146</f>
        <v>-12.40720625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3">E133-(E133-E140)/$M129*$M127</f>
        <v>15.202250000000001</v>
      </c>
      <c r="F147" s="14">
        <f t="shared" ca="1" si="53"/>
        <v>8.9324062499999997</v>
      </c>
      <c r="G147" s="14">
        <f t="shared" ca="1" si="53"/>
        <v>108.49865624999998</v>
      </c>
      <c r="H147" s="14">
        <f t="shared" ca="1" si="53"/>
        <v>1.3093750000000001E-2</v>
      </c>
      <c r="I147" s="14">
        <f t="shared" ca="1" si="53"/>
        <v>0.17490624999999999</v>
      </c>
      <c r="J147" s="14">
        <f t="shared" ca="1" si="53"/>
        <v>0.39890625000000002</v>
      </c>
      <c r="K147" s="14">
        <f t="shared" ref="K147:L150" ca="1" si="54">(ABS(G147)+ABS(I147))*SIGN(G147)</f>
        <v>108.67356249999999</v>
      </c>
      <c r="L147" s="14">
        <f t="shared" ca="1" si="54"/>
        <v>0.41200000000000003</v>
      </c>
      <c r="M147" s="14">
        <f ca="1">(ABS(K147)+0.3*ABS(L147))*SIGN(K147)</f>
        <v>108.79716249999998</v>
      </c>
      <c r="N147" s="14">
        <f ca="1">(ABS(L147)+0.3*ABS(K147))*SIGN(L147)</f>
        <v>33.014068749999993</v>
      </c>
      <c r="O147" s="14">
        <f ca="1">F147+M147</f>
        <v>117.72956874999998</v>
      </c>
      <c r="P147" s="14">
        <f ca="1">F147-M147</f>
        <v>-99.864756249999985</v>
      </c>
      <c r="Q147" s="14">
        <f ca="1">F147+N147</f>
        <v>41.946474999999992</v>
      </c>
      <c r="R147" s="14">
        <f ca="1">F147-N147</f>
        <v>-24.081662499999993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50" ca="1" si="55">E134</f>
        <v>-6.8000000000000005E-2</v>
      </c>
      <c r="F148" s="14">
        <f t="shared" ca="1" si="55"/>
        <v>-2.4E-2</v>
      </c>
      <c r="G148" s="14">
        <f t="shared" ca="1" si="55"/>
        <v>7.5999999999999998E-2</v>
      </c>
      <c r="H148" s="14">
        <f t="shared" ca="1" si="55"/>
        <v>7.4160000000000004</v>
      </c>
      <c r="I148" s="14">
        <f t="shared" ca="1" si="55"/>
        <v>-0.28299999999999997</v>
      </c>
      <c r="J148" s="14">
        <f t="shared" ca="1" si="55"/>
        <v>-0.64700000000000002</v>
      </c>
      <c r="K148" s="14">
        <f t="shared" ca="1" si="54"/>
        <v>0.35899999999999999</v>
      </c>
      <c r="L148" s="14">
        <f t="shared" ca="1" si="54"/>
        <v>8.0630000000000006</v>
      </c>
      <c r="M148" s="14">
        <f ca="1">(ABS(K148)+0.3*ABS(L148))*SIGN(K148)</f>
        <v>2.7779000000000003</v>
      </c>
      <c r="N148" s="14">
        <f ca="1">(ABS(L148)+0.3*ABS(K148))*SIGN(L148)</f>
        <v>8.1707000000000001</v>
      </c>
      <c r="O148" s="14">
        <f ca="1">F148+M148</f>
        <v>2.7539000000000002</v>
      </c>
      <c r="P148" s="14">
        <f ca="1">F148-M148</f>
        <v>-2.8019000000000003</v>
      </c>
      <c r="Q148" s="14">
        <f ca="1">F148+N148</f>
        <v>8.1467000000000009</v>
      </c>
      <c r="R148" s="14">
        <f ca="1">F148-N148</f>
        <v>-8.1946999999999992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ca="1" si="55"/>
        <v>10.833</v>
      </c>
      <c r="F149" s="14">
        <f t="shared" ca="1" si="55"/>
        <v>6.3049999999999997</v>
      </c>
      <c r="G149" s="14">
        <f t="shared" ca="1" si="55"/>
        <v>84.998000000000005</v>
      </c>
      <c r="H149" s="14">
        <f t="shared" ca="1" si="55"/>
        <v>0.01</v>
      </c>
      <c r="I149" s="14">
        <f t="shared" ca="1" si="55"/>
        <v>0.14000000000000001</v>
      </c>
      <c r="J149" s="14">
        <f t="shared" ca="1" si="55"/>
        <v>0.32</v>
      </c>
      <c r="K149" s="14">
        <f t="shared" ca="1" si="54"/>
        <v>85.138000000000005</v>
      </c>
      <c r="L149" s="14">
        <f t="shared" ca="1" si="54"/>
        <v>0.33</v>
      </c>
      <c r="M149" s="14">
        <f ca="1">(ABS(K149)+0.3*ABS(L149))*SIGN(K149)</f>
        <v>85.237000000000009</v>
      </c>
      <c r="N149" s="14">
        <f ca="1">(ABS(L149)+0.3*ABS(K149))*SIGN(L149)</f>
        <v>25.871399999999998</v>
      </c>
      <c r="O149" s="14">
        <f ca="1">F149+M149</f>
        <v>91.542000000000002</v>
      </c>
      <c r="P149" s="14">
        <f ca="1">F149-M149</f>
        <v>-78.932000000000016</v>
      </c>
      <c r="Q149" s="14">
        <f ca="1">F149+N149</f>
        <v>32.176400000000001</v>
      </c>
      <c r="R149" s="14">
        <f ca="1">F149-N149</f>
        <v>-19.566399999999998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-884.76700000000005</v>
      </c>
      <c r="F150" s="14">
        <f ca="1">F136+L136</f>
        <v>-559.35599999999988</v>
      </c>
      <c r="G150" s="14">
        <f t="shared" ca="1" si="55"/>
        <v>13.593</v>
      </c>
      <c r="H150" s="14">
        <f t="shared" ca="1" si="55"/>
        <v>-0.33800000000000002</v>
      </c>
      <c r="I150" s="14">
        <f t="shared" ca="1" si="55"/>
        <v>3.9E-2</v>
      </c>
      <c r="J150" s="14">
        <f t="shared" ca="1" si="55"/>
        <v>8.8999999999999996E-2</v>
      </c>
      <c r="K150" s="14">
        <f t="shared" ca="1" si="54"/>
        <v>13.632</v>
      </c>
      <c r="L150" s="14">
        <f t="shared" ca="1" si="54"/>
        <v>-0.42700000000000005</v>
      </c>
      <c r="M150" s="14">
        <f ca="1">(ABS(K150)+0.3*ABS(L150))*SIGN(K150)</f>
        <v>13.7601</v>
      </c>
      <c r="N150" s="14">
        <f ca="1">(ABS(L150)+0.3*ABS(K150))*SIGN(L150)</f>
        <v>-4.5166000000000004</v>
      </c>
      <c r="O150" s="14">
        <f ca="1">F150+M150</f>
        <v>-545.59589999999992</v>
      </c>
      <c r="P150" s="14">
        <f ca="1">F150-M150</f>
        <v>-573.11609999999985</v>
      </c>
      <c r="Q150" s="14">
        <f ca="1">F150+N150</f>
        <v>-563.87259999999992</v>
      </c>
      <c r="R150" s="14">
        <f ca="1">F150-N150</f>
        <v>-554.83939999999984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6">E139+(E132-E139)/$M129*$M128</f>
        <v>6.4468750000000005E-2</v>
      </c>
      <c r="F153" s="14">
        <f t="shared" ca="1" si="56"/>
        <v>1.2781250000000001E-2</v>
      </c>
      <c r="G153" s="14">
        <f t="shared" ca="1" si="56"/>
        <v>-8.3218749999999994E-2</v>
      </c>
      <c r="H153" s="14">
        <f t="shared" ca="1" si="56"/>
        <v>-8.0801249999999989</v>
      </c>
      <c r="I153" s="14">
        <f t="shared" ca="1" si="56"/>
        <v>0.30296875000000001</v>
      </c>
      <c r="J153" s="14">
        <f t="shared" ca="1" si="56"/>
        <v>0.69184374999999998</v>
      </c>
      <c r="K153" s="14">
        <f ca="1">(ABS(G153)+ABS(I153))*SIGN(G153)</f>
        <v>-0.38618750000000002</v>
      </c>
      <c r="L153" s="14">
        <f ca="1">(ABS(H153)+ABS(J153))*SIGN(H153)</f>
        <v>-8.7719687499999992</v>
      </c>
      <c r="M153" s="14">
        <f ca="1">(ABS(K153)+0.3*ABS(L153))*SIGN(K153)</f>
        <v>-3.017778125</v>
      </c>
      <c r="N153" s="14">
        <f ca="1">(ABS(L153)+0.3*ABS(K153))*SIGN(L153)</f>
        <v>-8.8878249999999994</v>
      </c>
      <c r="O153" s="14">
        <f ca="1">F153+M153</f>
        <v>-3.0049968749999998</v>
      </c>
      <c r="P153" s="14">
        <f ca="1">F153-M153</f>
        <v>3.0305593750000002</v>
      </c>
      <c r="Q153" s="14">
        <f ca="1">F153+N153</f>
        <v>-8.8750437499999997</v>
      </c>
      <c r="R153" s="14">
        <f ca="1">F153-N153</f>
        <v>8.9006062499999992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57">E140+(E133-E140)/$M129*$M128</f>
        <v>-12.962249999999999</v>
      </c>
      <c r="F154" s="14">
        <f t="shared" ca="1" si="57"/>
        <v>-7.4614062499999996</v>
      </c>
      <c r="G154" s="14">
        <f t="shared" ca="1" si="57"/>
        <v>-112.49565625</v>
      </c>
      <c r="H154" s="14">
        <f t="shared" ca="1" si="57"/>
        <v>-1.209375E-2</v>
      </c>
      <c r="I154" s="14">
        <f t="shared" ca="1" si="57"/>
        <v>-0.18990625</v>
      </c>
      <c r="J154" s="14">
        <f t="shared" ca="1" si="57"/>
        <v>-0.43390625000000005</v>
      </c>
      <c r="K154" s="14">
        <f t="shared" ref="K154:L157" ca="1" si="58">(ABS(G154)+ABS(I154))*SIGN(G154)</f>
        <v>-112.6855625</v>
      </c>
      <c r="L154" s="14">
        <f t="shared" ca="1" si="58"/>
        <v>-0.44600000000000006</v>
      </c>
      <c r="M154" s="14">
        <f ca="1">(ABS(K154)+0.3*ABS(L154))*SIGN(K154)</f>
        <v>-112.8193625</v>
      </c>
      <c r="N154" s="14">
        <f ca="1">(ABS(L154)+0.3*ABS(K154))*SIGN(L154)</f>
        <v>-34.25166875</v>
      </c>
      <c r="O154" s="14">
        <f ca="1">F154+M154</f>
        <v>-120.28076874999999</v>
      </c>
      <c r="P154" s="14">
        <f ca="1">F154-M154</f>
        <v>105.35795625</v>
      </c>
      <c r="Q154" s="14">
        <f ca="1">F154+N154</f>
        <v>-41.713075000000003</v>
      </c>
      <c r="R154" s="14">
        <f ca="1">F154-N154</f>
        <v>26.790262500000001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ca="1">E148</f>
        <v>-6.8000000000000005E-2</v>
      </c>
      <c r="F155" s="14">
        <f t="shared" ref="F155:J156" ca="1" si="59">F148</f>
        <v>-2.4E-2</v>
      </c>
      <c r="G155" s="14">
        <f t="shared" ca="1" si="59"/>
        <v>7.5999999999999998E-2</v>
      </c>
      <c r="H155" s="14">
        <f t="shared" ca="1" si="59"/>
        <v>7.4160000000000004</v>
      </c>
      <c r="I155" s="14">
        <f t="shared" ca="1" si="59"/>
        <v>-0.28299999999999997</v>
      </c>
      <c r="J155" s="14">
        <f t="shared" ca="1" si="59"/>
        <v>-0.64700000000000002</v>
      </c>
      <c r="K155" s="14">
        <f t="shared" ca="1" si="58"/>
        <v>0.35899999999999999</v>
      </c>
      <c r="L155" s="14">
        <f t="shared" ca="1" si="58"/>
        <v>8.0630000000000006</v>
      </c>
      <c r="M155" s="14">
        <f ca="1">(ABS(K155)+0.3*ABS(L155))*SIGN(K155)</f>
        <v>2.7779000000000003</v>
      </c>
      <c r="N155" s="14">
        <f ca="1">(ABS(L155)+0.3*ABS(K155))*SIGN(L155)</f>
        <v>8.1707000000000001</v>
      </c>
      <c r="O155" s="14">
        <f ca="1">F155+M155</f>
        <v>2.7539000000000002</v>
      </c>
      <c r="P155" s="14">
        <f ca="1">F155-M155</f>
        <v>-2.8019000000000003</v>
      </c>
      <c r="Q155" s="14">
        <f ca="1">F155+N155</f>
        <v>8.1467000000000009</v>
      </c>
      <c r="R155" s="14">
        <f ca="1">F155-N155</f>
        <v>-8.1946999999999992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ca="1">E149</f>
        <v>10.833</v>
      </c>
      <c r="F156" s="14">
        <f t="shared" ca="1" si="59"/>
        <v>6.3049999999999997</v>
      </c>
      <c r="G156" s="14">
        <f t="shared" ca="1" si="59"/>
        <v>84.998000000000005</v>
      </c>
      <c r="H156" s="14">
        <f t="shared" ca="1" si="59"/>
        <v>0.01</v>
      </c>
      <c r="I156" s="14">
        <f t="shared" ca="1" si="59"/>
        <v>0.14000000000000001</v>
      </c>
      <c r="J156" s="14">
        <f t="shared" ca="1" si="59"/>
        <v>0.32</v>
      </c>
      <c r="K156" s="14">
        <f t="shared" ca="1" si="58"/>
        <v>85.138000000000005</v>
      </c>
      <c r="L156" s="14">
        <f t="shared" ca="1" si="58"/>
        <v>0.33</v>
      </c>
      <c r="M156" s="14">
        <f ca="1">(ABS(K156)+0.3*ABS(L156))*SIGN(K156)</f>
        <v>85.237000000000009</v>
      </c>
      <c r="N156" s="14">
        <f ca="1">(ABS(L156)+0.3*ABS(K156))*SIGN(L156)</f>
        <v>25.871399999999998</v>
      </c>
      <c r="O156" s="14">
        <f ca="1">F156+M156</f>
        <v>91.542000000000002</v>
      </c>
      <c r="P156" s="14">
        <f ca="1">F156-M156</f>
        <v>-78.932000000000016</v>
      </c>
      <c r="Q156" s="14">
        <f ca="1">F156+N156</f>
        <v>32.176400000000001</v>
      </c>
      <c r="R156" s="14">
        <f ca="1">F156-N156</f>
        <v>-19.566399999999998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-902.51200000000006</v>
      </c>
      <c r="F157" s="14">
        <f ca="1">F143+L143</f>
        <v>-573.00599999999997</v>
      </c>
      <c r="G157" s="14">
        <f ca="1">G143</f>
        <v>13.593</v>
      </c>
      <c r="H157" s="14">
        <f ca="1">H143</f>
        <v>-0.33800000000000002</v>
      </c>
      <c r="I157" s="14">
        <f ca="1">I143</f>
        <v>3.9E-2</v>
      </c>
      <c r="J157" s="14">
        <f ca="1">J143</f>
        <v>8.8999999999999996E-2</v>
      </c>
      <c r="K157" s="14">
        <f t="shared" ca="1" si="58"/>
        <v>13.632</v>
      </c>
      <c r="L157" s="14">
        <f t="shared" ca="1" si="58"/>
        <v>-0.42700000000000005</v>
      </c>
      <c r="M157" s="14">
        <f ca="1">(ABS(K157)+0.3*ABS(L157))*SIGN(K157)</f>
        <v>13.7601</v>
      </c>
      <c r="N157" s="14">
        <f ca="1">(ABS(L157)+0.3*ABS(K157))*SIGN(L157)</f>
        <v>-4.5166000000000004</v>
      </c>
      <c r="O157" s="14">
        <f ca="1">F157+M157</f>
        <v>-559.24590000000001</v>
      </c>
      <c r="P157" s="14">
        <f ca="1">F157-M157</f>
        <v>-586.76609999999994</v>
      </c>
      <c r="Q157" s="14">
        <f ca="1">F157+N157</f>
        <v>-577.52260000000001</v>
      </c>
      <c r="R157" s="14">
        <f ca="1">F157-N157</f>
        <v>-568.48939999999993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8</v>
      </c>
      <c r="D160" s="1" t="s">
        <v>54</v>
      </c>
      <c r="E160" s="17">
        <f ca="1">E146</f>
        <v>-0.11346875000000001</v>
      </c>
      <c r="F160" s="4">
        <f t="shared" ref="F160:I161" ca="1" si="60">O146</f>
        <v>4.1562968749999998</v>
      </c>
      <c r="G160" s="4">
        <f t="shared" ca="1" si="60"/>
        <v>-4.2558593749999991</v>
      </c>
      <c r="H160" s="18">
        <f t="shared" ca="1" si="60"/>
        <v>12.307643749999999</v>
      </c>
      <c r="I160" s="18">
        <f t="shared" ca="1" si="60"/>
        <v>-12.40720625</v>
      </c>
      <c r="J160" s="4">
        <f>INDEX($N$327:$N$338,MATCH(A162,$L$327:$L$338,-1),1)</f>
        <v>138.41099999999997</v>
      </c>
      <c r="K160" s="17">
        <f ca="1">MAX(ABS(F160),IF(J160="---",0,0.3*J160))</f>
        <v>41.523299999999992</v>
      </c>
      <c r="L160" s="17">
        <f ca="1">MAX(ABS(G160),IF(J160="---",0,0.3*J160))</f>
        <v>41.523299999999992</v>
      </c>
      <c r="M160" s="17">
        <f ca="1">MAX(ABS(H160),J160)</f>
        <v>138.41099999999997</v>
      </c>
      <c r="N160" s="17">
        <f ca="1">MAX(ABS(I160),J160)</f>
        <v>138.41099999999997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</v>
      </c>
      <c r="R160" s="19">
        <f ca="1">MAX(L160-$Z128*(1-((0.48*$Z127+L162)/(0.48*$Z127))^2),0)/(($F128-2*$F129)*$O$2)*1000</f>
        <v>0</v>
      </c>
      <c r="S160" s="19">
        <f ca="1">MAX(M160-$Z128*(1-((0.48*$Z127+M162)/(0.48*$Z127))^2),0)/(($F128-2*$F129)*$O$2)*1000</f>
        <v>8.1927958362266224</v>
      </c>
      <c r="T160" s="19">
        <f ca="1">MAX(N160-$Z128*(1-((0.48*$Z127+N162)/(0.48*$Z127))^2),0)/(($F128-2*$F129)*$O$2)*1000</f>
        <v>8.2885393026972114</v>
      </c>
      <c r="U160" s="17">
        <f ca="1">MAX(P160:T160)</f>
        <v>8.2885393026972114</v>
      </c>
      <c r="V160" s="47">
        <v>18.850000000000001</v>
      </c>
      <c r="W160" s="8">
        <f>2*V160*$O$2/10</f>
        <v>1475.2173913043482</v>
      </c>
      <c r="X160" s="4">
        <f>W160*(F128-2*F129)/200</f>
        <v>162.2739130434783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15.202250000000001</v>
      </c>
      <c r="F161" s="18">
        <f t="shared" ca="1" si="60"/>
        <v>117.72956874999998</v>
      </c>
      <c r="G161" s="18">
        <f t="shared" ca="1" si="60"/>
        <v>-99.864756249999985</v>
      </c>
      <c r="H161" s="4">
        <f t="shared" ca="1" si="60"/>
        <v>41.946474999999992</v>
      </c>
      <c r="I161" s="4">
        <f t="shared" ca="1" si="60"/>
        <v>-24.081662499999993</v>
      </c>
      <c r="J161" s="4">
        <f>INDEX($O$327:$O$338,MATCH(A162,$L$327:$L$338,-1),1)</f>
        <v>161.51850000000002</v>
      </c>
      <c r="K161" s="17">
        <f ca="1">MAX(ABS(F161),J161)</f>
        <v>161.51850000000002</v>
      </c>
      <c r="L161" s="17">
        <f ca="1">MAX(ABS(G161),J161)</f>
        <v>161.51850000000002</v>
      </c>
      <c r="M161" s="17">
        <f ca="1">MAX(ABS(H161),IF(J161="---",0,0.3*J161))</f>
        <v>48.455550000000002</v>
      </c>
      <c r="N161" s="17">
        <f ca="1">MAX(ABS(I161),IF(J161="---",0,0.3*J161))</f>
        <v>48.455550000000002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0.2901668645518472</v>
      </c>
      <c r="R161" s="19">
        <f ca="1">MAX(L161-$Z129*(1-((0.48*$Z127+L162)/(0.48*$Z127))^2),0)/(($F127-2*$F129)*$O$2)*1000</f>
        <v>4.8661443403840654E-2</v>
      </c>
      <c r="S161" s="19">
        <f ca="1">MAX(M161-$Z129*(1-((0.48*$Z127+M162)/(0.48*$Z127))^2),0)/(($F127-2*$F129)*$O$2)*1000</f>
        <v>0</v>
      </c>
      <c r="T161" s="19">
        <f ca="1">MAX(N161-$Z129*(1-((0.48*$Z127+N162)/(0.48*$Z127))^2),0)/(($F127-2*$F129)*$O$2)*1000</f>
        <v>0</v>
      </c>
      <c r="U161" s="17">
        <f ca="1">MAX(P161:T161)</f>
        <v>0.2901668645518472</v>
      </c>
      <c r="V161" s="47">
        <v>10.3</v>
      </c>
      <c r="W161" s="8">
        <f>2*V161*$O$2/10</f>
        <v>806.08695652173924</v>
      </c>
      <c r="X161" s="4">
        <f>W161*(F127-2*F129)/200</f>
        <v>249.88695652173917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-884.76700000000005</v>
      </c>
      <c r="F162" s="8">
        <f ca="1">O150</f>
        <v>-545.59589999999992</v>
      </c>
      <c r="G162" s="8">
        <f ca="1">P150</f>
        <v>-573.11609999999985</v>
      </c>
      <c r="H162" s="8">
        <f ca="1">Q150</f>
        <v>-563.87259999999992</v>
      </c>
      <c r="I162" s="8">
        <f ca="1">R150</f>
        <v>-554.83939999999984</v>
      </c>
      <c r="K162" s="17">
        <f ca="1">F162</f>
        <v>-545.59589999999992</v>
      </c>
      <c r="L162" s="17">
        <f ca="1">G162</f>
        <v>-573.11609999999985</v>
      </c>
      <c r="M162" s="17">
        <f ca="1">H162</f>
        <v>-563.87259999999992</v>
      </c>
      <c r="N162" s="17">
        <f ca="1">I162</f>
        <v>-554.83939999999984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252.93547599471512</v>
      </c>
      <c r="K163" s="4">
        <f ca="1">($Z128+$X160)*(1-ABS((0.48*$Z127+K162)/(0.48*$Z127+$W160))^(1+1/(1+$W160/$Z127)))</f>
        <v>232.44353116264418</v>
      </c>
      <c r="L163" s="4">
        <f ca="1">($Z128+$X160)*(1-ABS((0.48*$Z127+L162)/(0.48*$Z127+$W160))^(1+1/(1+$W160/$Z127)))</f>
        <v>234.34517318970288</v>
      </c>
      <c r="M163" s="4">
        <f ca="1">($Z128+$X160)*(1-ABS((0.48*$Z127+M162)/(0.48*$Z127+$W160))^(1+1/(1+$W160/$Z127)))</f>
        <v>233.71094334004155</v>
      </c>
      <c r="N163" s="4">
        <f ca="1">($Z128+$X160)*(1-ABS((0.48*$Z127+N162)/(0.48*$Z127+$W160))^(1+1/(1+$W160/$Z127)))</f>
        <v>233.08674530299152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459.84038362525268</v>
      </c>
      <c r="K164" s="4">
        <f ca="1">($Z129+$X161)*(1-ABS((0.48*$Z127+K162)/(0.48*$Z127+$W161))^(1+1/(1+$W161/$Z127)))</f>
        <v>404.74239403643924</v>
      </c>
      <c r="L164" s="4">
        <f ca="1">($Z129+$X161)*(1-ABS((0.48*$Z127+L162)/(0.48*$Z127+$W161))^(1+1/(1+$W161/$Z127)))</f>
        <v>409.97377483346145</v>
      </c>
      <c r="M164" s="4">
        <f ca="1">($Z129+$X161)*(1-ABS((0.48*$Z127+M162)/(0.48*$Z127+$W161))^(1+1/(1+$W161/$Z127)))</f>
        <v>408.231205776298</v>
      </c>
      <c r="N164" s="4">
        <f ca="1">($Z129+$X161)*(1-ABS((0.48*$Z127+N162)/(0.48*$Z127+$W161))^(1+1/(1+$W161/$Z127)))</f>
        <v>406.51405238260418</v>
      </c>
    </row>
    <row r="165" spans="1:27" x14ac:dyDescent="0.2">
      <c r="A165" t="str">
        <f ca="1">IF(MAX(E165:N165)&gt;1,"non verificato","verificato")</f>
        <v>verificato</v>
      </c>
      <c r="D165" s="1" t="s">
        <v>78</v>
      </c>
      <c r="E165" s="3">
        <f ca="1">ABS(E160/E163)^1.5+ABS(E161/E164)^1.5</f>
        <v>6.0205627628170822E-3</v>
      </c>
      <c r="K165" s="3">
        <f ca="1">ABS(K160/K163)^1.5+ABS(K161/K164)^1.5</f>
        <v>0.32759820325227074</v>
      </c>
      <c r="L165" s="3">
        <f ca="1">ABS(L160/L163)^1.5+ABS(L161/L164)^1.5</f>
        <v>0.32187125713598652</v>
      </c>
      <c r="M165" s="3">
        <f ca="1">ABS(M160/M163)^1.5+ABS(M161/M164)^1.5</f>
        <v>0.49665484733357063</v>
      </c>
      <c r="N165" s="3">
        <f ca="1">ABS(N160/N163)^1.5+ABS(N161/N164)^1.5</f>
        <v>0.49874622231624255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6.4468750000000005E-2</v>
      </c>
      <c r="F168" s="4">
        <f t="shared" ref="F168:I169" ca="1" si="61">O153</f>
        <v>-3.0049968749999998</v>
      </c>
      <c r="G168" s="4">
        <f t="shared" ca="1" si="61"/>
        <v>3.0305593750000002</v>
      </c>
      <c r="H168" s="18">
        <f t="shared" ca="1" si="61"/>
        <v>-8.8750437499999997</v>
      </c>
      <c r="I168" s="18">
        <f t="shared" ca="1" si="61"/>
        <v>8.9006062499999992</v>
      </c>
      <c r="J168" s="4">
        <f>INDEX($N$327:$N$338,MATCH(A162,$L$327:$L$338,-1)+1,1)</f>
        <v>203.11200000000002</v>
      </c>
      <c r="K168" s="17">
        <f ca="1">MAX(ABS(F168),IF(J168="---",0,0.3*J168))</f>
        <v>60.933600000000006</v>
      </c>
      <c r="L168" s="17">
        <f ca="1">MAX(ABS(G168),IF(J168="---",0,0.3*J168))</f>
        <v>60.933600000000006</v>
      </c>
      <c r="M168" s="17">
        <f ca="1">MAX(ABS(H168),J168)</f>
        <v>203.11200000000002</v>
      </c>
      <c r="N168" s="17">
        <f ca="1">MAX(ABS(I168),J168)</f>
        <v>203.11200000000002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0</v>
      </c>
      <c r="U168" s="17">
        <f ca="1">MAX(P168:T168)</f>
        <v>0</v>
      </c>
      <c r="V168" s="47">
        <v>18.850000000000001</v>
      </c>
      <c r="W168" s="8">
        <f>2*V168*$O$2/10</f>
        <v>1475.2173913043482</v>
      </c>
      <c r="X168" s="4">
        <f>W168*(F128-2*F129)/200</f>
        <v>162.2739130434783</v>
      </c>
    </row>
    <row r="169" spans="1:27" x14ac:dyDescent="0.2">
      <c r="D169" s="1" t="s">
        <v>55</v>
      </c>
      <c r="E169" s="17">
        <f ca="1">E154</f>
        <v>-12.962249999999999</v>
      </c>
      <c r="F169" s="18">
        <f t="shared" ca="1" si="61"/>
        <v>-120.28076874999999</v>
      </c>
      <c r="G169" s="18">
        <f t="shared" ca="1" si="61"/>
        <v>105.35795625</v>
      </c>
      <c r="H169" s="4">
        <f t="shared" ca="1" si="61"/>
        <v>-41.713075000000003</v>
      </c>
      <c r="I169" s="4">
        <f t="shared" ca="1" si="61"/>
        <v>26.790262500000001</v>
      </c>
      <c r="J169" s="4">
        <f>INDEX($O$327:$O$338,MATCH(A162,$L$327:$L$338,-1)+1,1)</f>
        <v>236.89120000000003</v>
      </c>
      <c r="K169" s="17">
        <f ca="1">MAX(ABS(F169),J169)</f>
        <v>236.89120000000003</v>
      </c>
      <c r="L169" s="17">
        <f ca="1">MAX(ABS(G169),J169)</f>
        <v>236.89120000000003</v>
      </c>
      <c r="M169" s="17">
        <f ca="1">MAX(ABS(H169),IF(J169="---",0,0.3*J169))</f>
        <v>71.067360000000008</v>
      </c>
      <c r="N169" s="17">
        <f ca="1">MAX(ABS(I169),IF(J169="---",0,0.3*J169))</f>
        <v>71.067360000000008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0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0</v>
      </c>
      <c r="V169" s="47">
        <v>10.3</v>
      </c>
      <c r="W169" s="8">
        <f>2*V169*$O$2/10</f>
        <v>806.08695652173924</v>
      </c>
      <c r="X169" s="4">
        <f>W169*(F127-2*F129)/200</f>
        <v>249.88695652173917</v>
      </c>
    </row>
    <row r="170" spans="1:27" x14ac:dyDescent="0.2">
      <c r="D170" s="1" t="s">
        <v>12</v>
      </c>
      <c r="E170" s="20">
        <f ca="1">E157</f>
        <v>-902.51200000000006</v>
      </c>
      <c r="F170" s="8">
        <f ca="1">O157</f>
        <v>-559.24590000000001</v>
      </c>
      <c r="G170" s="8">
        <f ca="1">P157</f>
        <v>-586.76609999999994</v>
      </c>
      <c r="H170" s="8">
        <f ca="1">Q157</f>
        <v>-577.52260000000001</v>
      </c>
      <c r="I170" s="8">
        <f ca="1">R157</f>
        <v>-568.48939999999993</v>
      </c>
      <c r="K170" s="17">
        <f ca="1">F170</f>
        <v>-559.24590000000001</v>
      </c>
      <c r="L170" s="17">
        <f ca="1">G170</f>
        <v>-586.76609999999994</v>
      </c>
      <c r="M170" s="17">
        <f ca="1">H170</f>
        <v>-577.52260000000001</v>
      </c>
      <c r="N170" s="17">
        <f ca="1">I170</f>
        <v>-568.48939999999993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253.82159669603797</v>
      </c>
      <c r="K171" s="4">
        <f ca="1">($Z128+$X168)*(1-ABS((0.48*$Z127+K170)/(0.48*$Z127+$W168))^(1+1/(1+$W168/$Z127)))</f>
        <v>233.39177845776641</v>
      </c>
      <c r="L171" s="4">
        <f ca="1">($Z128+$X168)*(1-ABS((0.48*$Z127+L170)/(0.48*$Z127+$W168))^(1+1/(1+$W168/$Z127)))</f>
        <v>235.27339075327302</v>
      </c>
      <c r="M171" s="4">
        <f ca="1">($Z128+$X168)*(1-ABS((0.48*$Z127+M170)/(0.48*$Z127+$W168))^(1+1/(1+$W168/$Z127)))</f>
        <v>234.64591220545174</v>
      </c>
      <c r="N171" s="4">
        <f ca="1">($Z128+$X168)*(1-ABS((0.48*$Z127+N170)/(0.48*$Z127+$W168))^(1+1/(1+$W168/$Z127)))</f>
        <v>234.02828859529788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462.14191814269282</v>
      </c>
      <c r="K172" s="4">
        <f ca="1">($Z129+$X169)*(1-ABS((0.48*$Z127+K170)/(0.48*$Z127+$W169))^(1+1/(1+$W169/$Z127)))</f>
        <v>407.3534549800284</v>
      </c>
      <c r="L172" s="4">
        <f ca="1">($Z129+$X169)*(1-ABS((0.48*$Z127+L170)/(0.48*$Z127+$W169))^(1+1/(1+$W169/$Z127)))</f>
        <v>412.52004446197685</v>
      </c>
      <c r="M172" s="4">
        <f ca="1">($Z129+$X169)*(1-ABS((0.48*$Z127+M170)/(0.48*$Z127+$W169))^(1+1/(1+$W169/$Z127)))</f>
        <v>410.79928685038919</v>
      </c>
      <c r="N172" s="4">
        <f ca="1">($Z129+$X169)*(1-ABS((0.48*$Z127+N170)/(0.48*$Z127+$W169))^(1+1/(1+$W169/$Z127)))</f>
        <v>409.10340027771542</v>
      </c>
    </row>
    <row r="173" spans="1:27" x14ac:dyDescent="0.2">
      <c r="A173" t="str">
        <f ca="1">IF(MAX(E173:N173)&gt;1,"non verificato","verificato")</f>
        <v>verificato</v>
      </c>
      <c r="D173" s="7" t="s">
        <v>78</v>
      </c>
      <c r="E173" s="3">
        <f ca="1">ABS(E168/E171)^1.5+ABS(E169/E172)^1.5</f>
        <v>4.7014479407691987E-3</v>
      </c>
      <c r="K173" s="3">
        <f ca="1">ABS(K168/K171)^1.5+ABS(K169/K172)^1.5</f>
        <v>0.57687241964058233</v>
      </c>
      <c r="L173" s="3">
        <f ca="1">ABS(L168/L171)^1.5+ABS(L169/L172)^1.5</f>
        <v>0.56697007918164055</v>
      </c>
      <c r="M173" s="3">
        <f ca="1">ABS(M168/M171)^1.5+ABS(M169/M172)^1.5</f>
        <v>0.87730351959968678</v>
      </c>
      <c r="N173" s="3">
        <f ca="1">ABS(N168/N171)^1.5+ABS(N169/N172)^1.5</f>
        <v>0.88094159655936444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8</v>
      </c>
      <c r="D176" t="s">
        <v>22</v>
      </c>
      <c r="E176" s="1" t="s">
        <v>23</v>
      </c>
      <c r="F176" s="44">
        <v>70</v>
      </c>
      <c r="G176" t="s">
        <v>24</v>
      </c>
      <c r="H176" t="s">
        <v>25</v>
      </c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30</v>
      </c>
      <c r="G177" t="s">
        <v>24</v>
      </c>
      <c r="H177" t="s">
        <v>33</v>
      </c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107.1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t="s">
        <v>39</v>
      </c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249.9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2">INDEX(O$4:O$27,$W176,1)</f>
        <v>-0.223</v>
      </c>
      <c r="F181" s="4">
        <f t="shared" ca="1" si="62"/>
        <v>-0.121</v>
      </c>
      <c r="G181" s="4">
        <f t="shared" ca="1" si="62"/>
        <v>0.13100000000000001</v>
      </c>
      <c r="H181" s="4">
        <f t="shared" ca="1" si="62"/>
        <v>12.545</v>
      </c>
      <c r="I181" s="4">
        <f t="shared" ca="1" si="62"/>
        <v>-0.49299999999999999</v>
      </c>
      <c r="J181" s="4">
        <f t="shared" ca="1" si="62"/>
        <v>-1.127</v>
      </c>
    </row>
    <row r="182" spans="1:27" x14ac:dyDescent="0.2">
      <c r="D182" s="1" t="s">
        <v>55</v>
      </c>
      <c r="E182" s="4">
        <f t="shared" ref="E182:J182" ca="1" si="63">INDEX(E$4:E$27,$W176,1)</f>
        <v>17.045000000000002</v>
      </c>
      <c r="F182" s="4">
        <f t="shared" ca="1" si="63"/>
        <v>9.9209999999999994</v>
      </c>
      <c r="G182" s="4">
        <f t="shared" ca="1" si="63"/>
        <v>174.423</v>
      </c>
      <c r="H182" s="4">
        <f t="shared" ca="1" si="63"/>
        <v>2.1000000000000001E-2</v>
      </c>
      <c r="I182" s="4">
        <f t="shared" ca="1" si="63"/>
        <v>0.27100000000000002</v>
      </c>
      <c r="J182" s="4">
        <f t="shared" ca="1" si="63"/>
        <v>0.61899999999999999</v>
      </c>
    </row>
    <row r="183" spans="1:27" x14ac:dyDescent="0.2">
      <c r="D183" s="1" t="s">
        <v>56</v>
      </c>
      <c r="E183" s="4">
        <f t="shared" ref="E183:J183" ca="1" si="64">INDEX(O$4:O$27,$W176+2,1)</f>
        <v>-0.105</v>
      </c>
      <c r="F183" s="4">
        <f t="shared" ca="1" si="64"/>
        <v>-5.1999999999999998E-2</v>
      </c>
      <c r="G183" s="4">
        <f t="shared" ca="1" si="64"/>
        <v>7.0000000000000007E-2</v>
      </c>
      <c r="H183" s="4">
        <f t="shared" ca="1" si="64"/>
        <v>7.2779999999999996</v>
      </c>
      <c r="I183" s="4">
        <f t="shared" ca="1" si="64"/>
        <v>-0.28399999999999997</v>
      </c>
      <c r="J183" s="4">
        <f t="shared" ca="1" si="64"/>
        <v>-0.64900000000000002</v>
      </c>
    </row>
    <row r="184" spans="1:27" x14ac:dyDescent="0.2">
      <c r="D184" s="1" t="s">
        <v>57</v>
      </c>
      <c r="E184" s="4">
        <f t="shared" ref="E184:J184" ca="1" si="65">INDEX(E$4:E$27,$W176+2,1)</f>
        <v>10.785</v>
      </c>
      <c r="F184" s="4">
        <f t="shared" ca="1" si="65"/>
        <v>6.3140000000000001</v>
      </c>
      <c r="G184" s="4">
        <f t="shared" ca="1" si="65"/>
        <v>105.39700000000001</v>
      </c>
      <c r="H184" s="4">
        <f t="shared" ca="1" si="65"/>
        <v>1.2E-2</v>
      </c>
      <c r="I184" s="4">
        <f t="shared" ca="1" si="65"/>
        <v>0.16700000000000001</v>
      </c>
      <c r="J184" s="4">
        <f t="shared" ca="1" si="65"/>
        <v>0.38100000000000001</v>
      </c>
      <c r="M184" t="s">
        <v>58</v>
      </c>
    </row>
    <row r="185" spans="1:27" x14ac:dyDescent="0.2">
      <c r="D185" s="1" t="s">
        <v>12</v>
      </c>
      <c r="E185" s="4">
        <f t="shared" ref="E185:J185" ca="1" si="66">INDEX(Y$4:Y$27,$W176+3,1)</f>
        <v>-1191.982</v>
      </c>
      <c r="F185" s="4">
        <f t="shared" ca="1" si="66"/>
        <v>-743.3599999999999</v>
      </c>
      <c r="G185" s="4">
        <f t="shared" ca="1" si="66"/>
        <v>25.932000000000002</v>
      </c>
      <c r="H185" s="4">
        <f t="shared" ca="1" si="66"/>
        <v>-0.50900000000000001</v>
      </c>
      <c r="I185" s="4">
        <f t="shared" ca="1" si="66"/>
        <v>6.5000000000000002E-2</v>
      </c>
      <c r="J185" s="4">
        <f t="shared" ca="1" si="66"/>
        <v>0.14899999999999999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67">INDEX(O$4:O$27,$W176+1,1)</f>
        <v>0.114</v>
      </c>
      <c r="F188" s="4">
        <f t="shared" ca="1" si="67"/>
        <v>4.3999999999999997E-2</v>
      </c>
      <c r="G188" s="4">
        <f t="shared" ca="1" si="67"/>
        <v>-9.4E-2</v>
      </c>
      <c r="H188" s="4">
        <f t="shared" ca="1" si="67"/>
        <v>-10.744999999999999</v>
      </c>
      <c r="I188" s="4">
        <f t="shared" ca="1" si="67"/>
        <v>0.41599999999999998</v>
      </c>
      <c r="J188" s="4">
        <f t="shared" ca="1" si="67"/>
        <v>0.95</v>
      </c>
    </row>
    <row r="189" spans="1:27" x14ac:dyDescent="0.2">
      <c r="D189" s="1" t="s">
        <v>55</v>
      </c>
      <c r="E189" s="4">
        <f t="shared" ref="E189:J189" ca="1" si="68">INDEX(E$4:E$27,$W176+1,1)</f>
        <v>-17.466000000000001</v>
      </c>
      <c r="F189" s="4">
        <f t="shared" ca="1" si="68"/>
        <v>-10.282999999999999</v>
      </c>
      <c r="G189" s="4">
        <f t="shared" ca="1" si="68"/>
        <v>-162.846</v>
      </c>
      <c r="H189" s="4">
        <f t="shared" ca="1" si="68"/>
        <v>-1.9E-2</v>
      </c>
      <c r="I189" s="4">
        <f t="shared" ca="1" si="68"/>
        <v>-0.26300000000000001</v>
      </c>
      <c r="J189" s="4">
        <f t="shared" ca="1" si="68"/>
        <v>-0.60099999999999998</v>
      </c>
    </row>
    <row r="190" spans="1:27" x14ac:dyDescent="0.2">
      <c r="D190" s="1" t="s">
        <v>56</v>
      </c>
      <c r="E190" s="4">
        <f ca="1">E183</f>
        <v>-0.105</v>
      </c>
      <c r="F190" s="4">
        <f t="shared" ref="F190:J192" ca="1" si="69">F183</f>
        <v>-5.1999999999999998E-2</v>
      </c>
      <c r="G190" s="4">
        <f t="shared" ca="1" si="69"/>
        <v>7.0000000000000007E-2</v>
      </c>
      <c r="H190" s="4">
        <f t="shared" ca="1" si="69"/>
        <v>7.2779999999999996</v>
      </c>
      <c r="I190" s="4">
        <f t="shared" ca="1" si="69"/>
        <v>-0.28399999999999997</v>
      </c>
      <c r="J190" s="4">
        <f t="shared" ca="1" si="69"/>
        <v>-0.64900000000000002</v>
      </c>
    </row>
    <row r="191" spans="1:27" x14ac:dyDescent="0.2">
      <c r="D191" s="1" t="s">
        <v>57</v>
      </c>
      <c r="E191" s="4">
        <f ca="1">E184</f>
        <v>10.785</v>
      </c>
      <c r="F191" s="4">
        <f t="shared" ca="1" si="69"/>
        <v>6.3140000000000001</v>
      </c>
      <c r="G191" s="4">
        <f t="shared" ca="1" si="69"/>
        <v>105.39700000000001</v>
      </c>
      <c r="H191" s="4">
        <f t="shared" ca="1" si="69"/>
        <v>1.2E-2</v>
      </c>
      <c r="I191" s="4">
        <f t="shared" ca="1" si="69"/>
        <v>0.16700000000000001</v>
      </c>
      <c r="J191" s="4">
        <f t="shared" ca="1" si="69"/>
        <v>0.38100000000000001</v>
      </c>
    </row>
    <row r="192" spans="1:27" x14ac:dyDescent="0.2">
      <c r="D192" s="1" t="s">
        <v>12</v>
      </c>
      <c r="E192" s="4">
        <f ca="1">E185</f>
        <v>-1191.982</v>
      </c>
      <c r="F192" s="4">
        <f t="shared" ca="1" si="69"/>
        <v>-743.3599999999999</v>
      </c>
      <c r="G192" s="4">
        <f t="shared" ca="1" si="69"/>
        <v>25.932000000000002</v>
      </c>
      <c r="H192" s="4">
        <f t="shared" ca="1" si="69"/>
        <v>-0.50900000000000001</v>
      </c>
      <c r="I192" s="4">
        <f t="shared" ca="1" si="69"/>
        <v>6.5000000000000002E-2</v>
      </c>
      <c r="J192" s="4">
        <f t="shared" ca="1" si="69"/>
        <v>0.14899999999999999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0">E181-(E181-E188)/$M178*$M176</f>
        <v>-0.19140625</v>
      </c>
      <c r="F195" s="14">
        <f t="shared" ca="1" si="70"/>
        <v>-0.10553124999999999</v>
      </c>
      <c r="G195" s="14">
        <f t="shared" ca="1" si="70"/>
        <v>0.10990625000000001</v>
      </c>
      <c r="H195" s="14">
        <f t="shared" ca="1" si="70"/>
        <v>10.3615625</v>
      </c>
      <c r="I195" s="14">
        <f t="shared" ca="1" si="70"/>
        <v>-0.40778124999999998</v>
      </c>
      <c r="J195" s="14">
        <f t="shared" ca="1" si="70"/>
        <v>-0.93228124999999995</v>
      </c>
      <c r="K195" s="14">
        <f ca="1">(ABS(G195)+ABS(I195))*SIGN(G195)</f>
        <v>0.51768749999999997</v>
      </c>
      <c r="L195" s="14">
        <f ca="1">(ABS(H195)+ABS(J195))*SIGN(H195)</f>
        <v>11.293843750000001</v>
      </c>
      <c r="M195" s="14">
        <f ca="1">(ABS(K195)+0.3*ABS(L195))*SIGN(K195)</f>
        <v>3.9058406250000002</v>
      </c>
      <c r="N195" s="14">
        <f ca="1">(ABS(L195)+0.3*ABS(K195))*SIGN(L195)</f>
        <v>11.449150000000001</v>
      </c>
      <c r="O195" s="14">
        <f ca="1">F195+M195</f>
        <v>3.8003093750000003</v>
      </c>
      <c r="P195" s="14">
        <f ca="1">F195-M195</f>
        <v>-4.011371875</v>
      </c>
      <c r="Q195" s="14">
        <f ca="1">F195+N195</f>
        <v>11.343618750000001</v>
      </c>
      <c r="R195" s="14">
        <f ca="1">F195-N195</f>
        <v>-11.554681250000002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1">E182-(E182-E189)/$M178*$M176</f>
        <v>13.809593750000001</v>
      </c>
      <c r="F196" s="14">
        <f t="shared" ca="1" si="71"/>
        <v>8.0268749999999986</v>
      </c>
      <c r="G196" s="14">
        <f t="shared" ca="1" si="71"/>
        <v>142.80403125000001</v>
      </c>
      <c r="H196" s="14">
        <f t="shared" ca="1" si="71"/>
        <v>1.7250000000000001E-2</v>
      </c>
      <c r="I196" s="14">
        <f t="shared" ca="1" si="71"/>
        <v>0.22093750000000001</v>
      </c>
      <c r="J196" s="14">
        <f t="shared" ca="1" si="71"/>
        <v>0.50462499999999999</v>
      </c>
      <c r="K196" s="14">
        <f t="shared" ref="K196:L199" ca="1" si="72">(ABS(G196)+ABS(I196))*SIGN(G196)</f>
        <v>143.02496875</v>
      </c>
      <c r="L196" s="14">
        <f t="shared" ca="1" si="72"/>
        <v>0.52187499999999998</v>
      </c>
      <c r="M196" s="14">
        <f ca="1">(ABS(K196)+0.3*ABS(L196))*SIGN(K196)</f>
        <v>143.18153125000001</v>
      </c>
      <c r="N196" s="14">
        <f ca="1">(ABS(L196)+0.3*ABS(K196))*SIGN(L196)</f>
        <v>43.429365625000003</v>
      </c>
      <c r="O196" s="14">
        <f ca="1">F196+M196</f>
        <v>151.20840625</v>
      </c>
      <c r="P196" s="14">
        <f ca="1">F196-M196</f>
        <v>-135.15465625000002</v>
      </c>
      <c r="Q196" s="14">
        <f ca="1">F196+N196</f>
        <v>51.456240625</v>
      </c>
      <c r="R196" s="14">
        <f ca="1">F196-N196</f>
        <v>-35.402490625000006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9" ca="1" si="73">E183</f>
        <v>-0.105</v>
      </c>
      <c r="F197" s="14">
        <f t="shared" ca="1" si="73"/>
        <v>-5.1999999999999998E-2</v>
      </c>
      <c r="G197" s="14">
        <f t="shared" ca="1" si="73"/>
        <v>7.0000000000000007E-2</v>
      </c>
      <c r="H197" s="14">
        <f t="shared" ca="1" si="73"/>
        <v>7.2779999999999996</v>
      </c>
      <c r="I197" s="14">
        <f t="shared" ca="1" si="73"/>
        <v>-0.28399999999999997</v>
      </c>
      <c r="J197" s="14">
        <f t="shared" ca="1" si="73"/>
        <v>-0.64900000000000002</v>
      </c>
      <c r="K197" s="14">
        <f t="shared" ca="1" si="72"/>
        <v>0.35399999999999998</v>
      </c>
      <c r="L197" s="14">
        <f t="shared" ca="1" si="72"/>
        <v>7.9269999999999996</v>
      </c>
      <c r="M197" s="14">
        <f ca="1">(ABS(K197)+0.3*ABS(L197))*SIGN(K197)</f>
        <v>2.7321</v>
      </c>
      <c r="N197" s="14">
        <f ca="1">(ABS(L197)+0.3*ABS(K197))*SIGN(L197)</f>
        <v>8.033199999999999</v>
      </c>
      <c r="O197" s="14">
        <f ca="1">F197+M197</f>
        <v>2.6800999999999999</v>
      </c>
      <c r="P197" s="14">
        <f ca="1">F197-M197</f>
        <v>-2.7841</v>
      </c>
      <c r="Q197" s="14">
        <f ca="1">F197+N197</f>
        <v>7.9811999999999994</v>
      </c>
      <c r="R197" s="14">
        <f ca="1">F197-N197</f>
        <v>-8.0851999999999986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ca="1" si="73"/>
        <v>10.785</v>
      </c>
      <c r="F198" s="14">
        <f t="shared" ca="1" si="73"/>
        <v>6.3140000000000001</v>
      </c>
      <c r="G198" s="14">
        <f t="shared" ca="1" si="73"/>
        <v>105.39700000000001</v>
      </c>
      <c r="H198" s="14">
        <f t="shared" ca="1" si="73"/>
        <v>1.2E-2</v>
      </c>
      <c r="I198" s="14">
        <f t="shared" ca="1" si="73"/>
        <v>0.16700000000000001</v>
      </c>
      <c r="J198" s="14">
        <f t="shared" ca="1" si="73"/>
        <v>0.38100000000000001</v>
      </c>
      <c r="K198" s="14">
        <f t="shared" ca="1" si="72"/>
        <v>105.56400000000001</v>
      </c>
      <c r="L198" s="14">
        <f t="shared" ca="1" si="72"/>
        <v>0.39300000000000002</v>
      </c>
      <c r="M198" s="14">
        <f ca="1">(ABS(K198)+0.3*ABS(L198))*SIGN(K198)</f>
        <v>105.68190000000001</v>
      </c>
      <c r="N198" s="14">
        <f ca="1">(ABS(L198)+0.3*ABS(K198))*SIGN(L198)</f>
        <v>32.062199999999997</v>
      </c>
      <c r="O198" s="14">
        <f ca="1">F198+M198</f>
        <v>111.99590000000001</v>
      </c>
      <c r="P198" s="14">
        <f ca="1">F198-M198</f>
        <v>-99.36790000000002</v>
      </c>
      <c r="Q198" s="14">
        <f ca="1">F198+N198</f>
        <v>38.376199999999997</v>
      </c>
      <c r="R198" s="14">
        <f ca="1">F198-N198</f>
        <v>-25.748199999999997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-1245.2169999999999</v>
      </c>
      <c r="F199" s="14">
        <f ca="1">F185+L185</f>
        <v>-784.31</v>
      </c>
      <c r="G199" s="14">
        <f t="shared" ca="1" si="73"/>
        <v>25.932000000000002</v>
      </c>
      <c r="H199" s="14">
        <f t="shared" ca="1" si="73"/>
        <v>-0.50900000000000001</v>
      </c>
      <c r="I199" s="14">
        <f t="shared" ca="1" si="73"/>
        <v>6.5000000000000002E-2</v>
      </c>
      <c r="J199" s="14">
        <f t="shared" ca="1" si="73"/>
        <v>0.14899999999999999</v>
      </c>
      <c r="K199" s="14">
        <f t="shared" ca="1" si="72"/>
        <v>25.997000000000003</v>
      </c>
      <c r="L199" s="14">
        <f t="shared" ca="1" si="72"/>
        <v>-0.65800000000000003</v>
      </c>
      <c r="M199" s="14">
        <f ca="1">(ABS(K199)+0.3*ABS(L199))*SIGN(K199)</f>
        <v>26.194400000000002</v>
      </c>
      <c r="N199" s="14">
        <f ca="1">(ABS(L199)+0.3*ABS(K199))*SIGN(L199)</f>
        <v>-8.4571000000000005</v>
      </c>
      <c r="O199" s="14">
        <f ca="1">F199+M199</f>
        <v>-758.11559999999997</v>
      </c>
      <c r="P199" s="14">
        <f ca="1">F199-M199</f>
        <v>-810.50439999999992</v>
      </c>
      <c r="Q199" s="14">
        <f ca="1">F199+N199</f>
        <v>-792.76709999999991</v>
      </c>
      <c r="R199" s="14">
        <f ca="1">F199-N199</f>
        <v>-775.85289999999998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4">E188+(E181-E188)/$M178*$M177</f>
        <v>8.240625E-2</v>
      </c>
      <c r="F202" s="14">
        <f t="shared" ca="1" si="74"/>
        <v>2.8531250000000001E-2</v>
      </c>
      <c r="G202" s="14">
        <f t="shared" ca="1" si="74"/>
        <v>-7.2906250000000006E-2</v>
      </c>
      <c r="H202" s="14">
        <f t="shared" ca="1" si="74"/>
        <v>-8.5615624999999991</v>
      </c>
      <c r="I202" s="14">
        <f t="shared" ca="1" si="74"/>
        <v>0.33078124999999997</v>
      </c>
      <c r="J202" s="14">
        <f t="shared" ca="1" si="74"/>
        <v>0.7552812499999999</v>
      </c>
      <c r="K202" s="14">
        <f ca="1">(ABS(G202)+ABS(I202))*SIGN(G202)</f>
        <v>-0.40368749999999998</v>
      </c>
      <c r="L202" s="14">
        <f ca="1">(ABS(H202)+ABS(J202))*SIGN(H202)</f>
        <v>-9.3168437499999985</v>
      </c>
      <c r="M202" s="14">
        <f ca="1">(ABS(K202)+0.3*ABS(L202))*SIGN(K202)</f>
        <v>-3.1987406249999992</v>
      </c>
      <c r="N202" s="14">
        <f ca="1">(ABS(L202)+0.3*ABS(K202))*SIGN(L202)</f>
        <v>-9.437949999999999</v>
      </c>
      <c r="O202" s="14">
        <f ca="1">F202+M202</f>
        <v>-3.1702093749999993</v>
      </c>
      <c r="P202" s="14">
        <f ca="1">F202-M202</f>
        <v>3.2272718749999991</v>
      </c>
      <c r="Q202" s="14">
        <f ca="1">F202+N202</f>
        <v>-9.4094187499999986</v>
      </c>
      <c r="R202" s="14">
        <f ca="1">F202-N202</f>
        <v>9.4664812499999993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75">E189+(E182-E189)/$M178*$M177</f>
        <v>-14.230593750000001</v>
      </c>
      <c r="F203" s="14">
        <f t="shared" ca="1" si="75"/>
        <v>-8.3888749999999987</v>
      </c>
      <c r="G203" s="14">
        <f t="shared" ca="1" si="75"/>
        <v>-131.22703125000001</v>
      </c>
      <c r="H203" s="14">
        <f t="shared" ca="1" si="75"/>
        <v>-1.525E-2</v>
      </c>
      <c r="I203" s="14">
        <f t="shared" ca="1" si="75"/>
        <v>-0.2129375</v>
      </c>
      <c r="J203" s="14">
        <f t="shared" ca="1" si="75"/>
        <v>-0.48662499999999997</v>
      </c>
      <c r="K203" s="14">
        <f t="shared" ref="K203:L206" ca="1" si="76">(ABS(G203)+ABS(I203))*SIGN(G203)</f>
        <v>-131.43996875000002</v>
      </c>
      <c r="L203" s="14">
        <f t="shared" ca="1" si="76"/>
        <v>-0.50187499999999996</v>
      </c>
      <c r="M203" s="14">
        <f ca="1">(ABS(K203)+0.3*ABS(L203))*SIGN(K203)</f>
        <v>-131.59053125000003</v>
      </c>
      <c r="N203" s="14">
        <f ca="1">(ABS(L203)+0.3*ABS(K203))*SIGN(L203)</f>
        <v>-39.933865625000003</v>
      </c>
      <c r="O203" s="14">
        <f ca="1">F203+M203</f>
        <v>-139.97940625000001</v>
      </c>
      <c r="P203" s="14">
        <f ca="1">F203-M203</f>
        <v>123.20165625000003</v>
      </c>
      <c r="Q203" s="14">
        <f ca="1">F203+N203</f>
        <v>-48.322740625000002</v>
      </c>
      <c r="R203" s="14">
        <f ca="1">F203-N203</f>
        <v>31.544990625000004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ca="1">E197</f>
        <v>-0.105</v>
      </c>
      <c r="F204" s="14">
        <f t="shared" ref="F204:J205" ca="1" si="77">F197</f>
        <v>-5.1999999999999998E-2</v>
      </c>
      <c r="G204" s="14">
        <f t="shared" ca="1" si="77"/>
        <v>7.0000000000000007E-2</v>
      </c>
      <c r="H204" s="14">
        <f t="shared" ca="1" si="77"/>
        <v>7.2779999999999996</v>
      </c>
      <c r="I204" s="14">
        <f t="shared" ca="1" si="77"/>
        <v>-0.28399999999999997</v>
      </c>
      <c r="J204" s="14">
        <f t="shared" ca="1" si="77"/>
        <v>-0.64900000000000002</v>
      </c>
      <c r="K204" s="14">
        <f t="shared" ca="1" si="76"/>
        <v>0.35399999999999998</v>
      </c>
      <c r="L204" s="14">
        <f t="shared" ca="1" si="76"/>
        <v>7.9269999999999996</v>
      </c>
      <c r="M204" s="14">
        <f ca="1">(ABS(K204)+0.3*ABS(L204))*SIGN(K204)</f>
        <v>2.7321</v>
      </c>
      <c r="N204" s="14">
        <f ca="1">(ABS(L204)+0.3*ABS(K204))*SIGN(L204)</f>
        <v>8.033199999999999</v>
      </c>
      <c r="O204" s="14">
        <f ca="1">F204+M204</f>
        <v>2.6800999999999999</v>
      </c>
      <c r="P204" s="14">
        <f ca="1">F204-M204</f>
        <v>-2.7841</v>
      </c>
      <c r="Q204" s="14">
        <f ca="1">F204+N204</f>
        <v>7.9811999999999994</v>
      </c>
      <c r="R204" s="14">
        <f ca="1">F204-N204</f>
        <v>-8.0851999999999986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ca="1">E198</f>
        <v>10.785</v>
      </c>
      <c r="F205" s="14">
        <f t="shared" ca="1" si="77"/>
        <v>6.3140000000000001</v>
      </c>
      <c r="G205" s="14">
        <f t="shared" ca="1" si="77"/>
        <v>105.39700000000001</v>
      </c>
      <c r="H205" s="14">
        <f t="shared" ca="1" si="77"/>
        <v>1.2E-2</v>
      </c>
      <c r="I205" s="14">
        <f t="shared" ca="1" si="77"/>
        <v>0.16700000000000001</v>
      </c>
      <c r="J205" s="14">
        <f t="shared" ca="1" si="77"/>
        <v>0.38100000000000001</v>
      </c>
      <c r="K205" s="14">
        <f t="shared" ca="1" si="76"/>
        <v>105.56400000000001</v>
      </c>
      <c r="L205" s="14">
        <f t="shared" ca="1" si="76"/>
        <v>0.39300000000000002</v>
      </c>
      <c r="M205" s="14">
        <f ca="1">(ABS(K205)+0.3*ABS(L205))*SIGN(K205)</f>
        <v>105.68190000000001</v>
      </c>
      <c r="N205" s="14">
        <f ca="1">(ABS(L205)+0.3*ABS(K205))*SIGN(L205)</f>
        <v>32.062199999999997</v>
      </c>
      <c r="O205" s="14">
        <f ca="1">F205+M205</f>
        <v>111.99590000000001</v>
      </c>
      <c r="P205" s="14">
        <f ca="1">F205-M205</f>
        <v>-99.36790000000002</v>
      </c>
      <c r="Q205" s="14">
        <f ca="1">F205+N205</f>
        <v>38.376199999999997</v>
      </c>
      <c r="R205" s="14">
        <f ca="1">F205-N205</f>
        <v>-25.748199999999997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-1262.962</v>
      </c>
      <c r="F206" s="14">
        <f ca="1">F192+L192</f>
        <v>-797.95999999999992</v>
      </c>
      <c r="G206" s="14">
        <f ca="1">G192</f>
        <v>25.932000000000002</v>
      </c>
      <c r="H206" s="14">
        <f ca="1">H192</f>
        <v>-0.50900000000000001</v>
      </c>
      <c r="I206" s="14">
        <f ca="1">I192</f>
        <v>6.5000000000000002E-2</v>
      </c>
      <c r="J206" s="14">
        <f ca="1">J192</f>
        <v>0.14899999999999999</v>
      </c>
      <c r="K206" s="14">
        <f t="shared" ca="1" si="76"/>
        <v>25.997000000000003</v>
      </c>
      <c r="L206" s="14">
        <f t="shared" ca="1" si="76"/>
        <v>-0.65800000000000003</v>
      </c>
      <c r="M206" s="14">
        <f ca="1">(ABS(K206)+0.3*ABS(L206))*SIGN(K206)</f>
        <v>26.194400000000002</v>
      </c>
      <c r="N206" s="14">
        <f ca="1">(ABS(L206)+0.3*ABS(K206))*SIGN(L206)</f>
        <v>-8.4571000000000005</v>
      </c>
      <c r="O206" s="14">
        <f ca="1">F206+M206</f>
        <v>-771.76559999999995</v>
      </c>
      <c r="P206" s="14">
        <f ca="1">F206-M206</f>
        <v>-824.1543999999999</v>
      </c>
      <c r="Q206" s="14">
        <f ca="1">F206+N206</f>
        <v>-806.41709999999989</v>
      </c>
      <c r="R206" s="14">
        <f ca="1">F206-N206</f>
        <v>-789.50289999999995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8</v>
      </c>
      <c r="D209" s="1" t="s">
        <v>54</v>
      </c>
      <c r="E209" s="17">
        <f ca="1">E195</f>
        <v>-0.19140625</v>
      </c>
      <c r="F209" s="4">
        <f t="shared" ref="F209:I210" ca="1" si="78">O195</f>
        <v>3.8003093750000003</v>
      </c>
      <c r="G209" s="4">
        <f t="shared" ca="1" si="78"/>
        <v>-4.011371875</v>
      </c>
      <c r="H209" s="18">
        <f t="shared" ca="1" si="78"/>
        <v>11.343618750000001</v>
      </c>
      <c r="I209" s="18">
        <f t="shared" ca="1" si="78"/>
        <v>-11.554681250000002</v>
      </c>
      <c r="J209" s="4">
        <f>INDEX($N$327:$N$338,MATCH(A211,$L$327:$L$338,-1),1)</f>
        <v>159.58799999999997</v>
      </c>
      <c r="K209" s="17">
        <f ca="1">MAX(ABS(F209),IF(J209="---",0,0.3*J209))</f>
        <v>47.87639999999999</v>
      </c>
      <c r="L209" s="17">
        <f ca="1">MAX(ABS(G209),IF(J209="---",0,0.3*J209))</f>
        <v>47.87639999999999</v>
      </c>
      <c r="M209" s="17">
        <f ca="1">MAX(ABS(H209),J209)</f>
        <v>159.58799999999997</v>
      </c>
      <c r="N209" s="17">
        <f ca="1">MAX(ABS(I209),J209)</f>
        <v>159.58799999999997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</v>
      </c>
      <c r="R209" s="19">
        <f ca="1">MAX(L209-$Z177*(1-((0.48*$Z176+L211)/(0.48*$Z176))^2),0)/(($F177-2*$F178)*$O$2)*1000</f>
        <v>0</v>
      </c>
      <c r="S209" s="19">
        <f ca="1">MAX(M209-$Z177*(1-((0.48*$Z176+M211)/(0.48*$Z176))^2),0)/(($F177-2*$F178)*$O$2)*1000</f>
        <v>8.5589413612425229</v>
      </c>
      <c r="T209" s="19">
        <f ca="1">MAX(N209-$Z177*(1-((0.48*$Z176+N211)/(0.48*$Z176))^2),0)/(($F177-2*$F178)*$O$2)*1000</f>
        <v>8.6917890249351224</v>
      </c>
      <c r="U209" s="17">
        <f ca="1">MAX(P209:T209)</f>
        <v>8.6917890249351224</v>
      </c>
      <c r="V209" s="47">
        <v>18.850000000000001</v>
      </c>
      <c r="W209" s="8">
        <f>2*V209*$O$2/10</f>
        <v>1475.2173913043482</v>
      </c>
      <c r="X209" s="4">
        <f>W209*(F177-2*F178)/200</f>
        <v>162.2739130434783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13.809593750000001</v>
      </c>
      <c r="F210" s="18">
        <f t="shared" ca="1" si="78"/>
        <v>151.20840625</v>
      </c>
      <c r="G210" s="18">
        <f t="shared" ca="1" si="78"/>
        <v>-135.15465625000002</v>
      </c>
      <c r="H210" s="4">
        <f t="shared" ca="1" si="78"/>
        <v>51.456240625</v>
      </c>
      <c r="I210" s="4">
        <f t="shared" ca="1" si="78"/>
        <v>-35.402490625000006</v>
      </c>
      <c r="J210" s="4">
        <f>INDEX($O$327:$O$338,MATCH(A211,$L$327:$L$338,-1),1)</f>
        <v>186.12879999999996</v>
      </c>
      <c r="K210" s="17">
        <f ca="1">MAX(ABS(F210),J210)</f>
        <v>186.12879999999996</v>
      </c>
      <c r="L210" s="17">
        <f ca="1">MAX(ABS(G210),J210)</f>
        <v>186.12879999999996</v>
      </c>
      <c r="M210" s="17">
        <f ca="1">MAX(ABS(H210),IF(J210="---",0,0.3*J210))</f>
        <v>55.838639999999984</v>
      </c>
      <c r="N210" s="17">
        <f ca="1">MAX(ABS(I210),IF(J210="---",0,0.3*J210))</f>
        <v>55.838639999999984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0</v>
      </c>
      <c r="R210" s="19">
        <f ca="1">MAX(L210-$Z178*(1-((0.48*$Z176+L211)/(0.48*$Z176))^2),0)/(($F176-2*$F178)*$O$2)*1000</f>
        <v>0</v>
      </c>
      <c r="S210" s="19">
        <f ca="1">MAX(M210-$Z178*(1-((0.48*$Z176+M211)/(0.48*$Z176))^2),0)/(($F176-2*$F178)*$O$2)*1000</f>
        <v>0</v>
      </c>
      <c r="T210" s="19">
        <f ca="1">MAX(N210-$Z178*(1-((0.48*$Z176+N211)/(0.48*$Z176))^2),0)/(($F176-2*$F178)*$O$2)*1000</f>
        <v>0</v>
      </c>
      <c r="U210" s="17">
        <f ca="1">MAX(P210:T210)</f>
        <v>0</v>
      </c>
      <c r="V210" s="47">
        <v>10.3</v>
      </c>
      <c r="W210" s="8">
        <f>2*V210*$O$2/10</f>
        <v>806.08695652173924</v>
      </c>
      <c r="X210" s="4">
        <f>W210*(F176-2*F178)/200</f>
        <v>249.88695652173917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-1245.2169999999999</v>
      </c>
      <c r="F211" s="8">
        <f ca="1">O199</f>
        <v>-758.11559999999997</v>
      </c>
      <c r="G211" s="8">
        <f ca="1">P199</f>
        <v>-810.50439999999992</v>
      </c>
      <c r="H211" s="8">
        <f ca="1">Q199</f>
        <v>-792.76709999999991</v>
      </c>
      <c r="I211" s="8">
        <f ca="1">R199</f>
        <v>-775.85289999999998</v>
      </c>
      <c r="K211" s="17">
        <f ca="1">F211</f>
        <v>-758.11559999999997</v>
      </c>
      <c r="L211" s="17">
        <f ca="1">G211</f>
        <v>-810.50439999999992</v>
      </c>
      <c r="M211" s="17">
        <f ca="1">H211</f>
        <v>-792.76709999999991</v>
      </c>
      <c r="N211" s="17">
        <f ca="1">I211</f>
        <v>-775.85289999999998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266.70353424756138</v>
      </c>
      <c r="K212" s="4">
        <f ca="1">($Z177+$X209)*(1-ABS((0.48*$Z176+K211)/(0.48*$Z176+$W209))^(1+1/(1+$W209/$Z176)))</f>
        <v>246.05450502230127</v>
      </c>
      <c r="L212" s="4">
        <f ca="1">($Z177+$X209)*(1-ABS((0.48*$Z176+L211)/(0.48*$Z176+$W209))^(1+1/(1+$W209/$Z176)))</f>
        <v>249.01713132773887</v>
      </c>
      <c r="M212" s="4">
        <f ca="1">($Z177+$X209)*(1-ABS((0.48*$Z176+M211)/(0.48*$Z176+$W209))^(1+1/(1+$W209/$Z176)))</f>
        <v>248.0321508566947</v>
      </c>
      <c r="N212" s="4">
        <f ca="1">($Z177+$X209)*(1-ABS((0.48*$Z176+N211)/(0.48*$Z176+$W209))^(1+1/(1+$W209/$Z176)))</f>
        <v>247.07558761695867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494.08231878437078</v>
      </c>
      <c r="K213" s="4">
        <f ca="1">($Z178+$X210)*(1-ABS((0.48*$Z176+K211)/(0.48*$Z176+$W210))^(1+1/(1+$W210/$Z176)))</f>
        <v>441.69662934078593</v>
      </c>
      <c r="L213" s="4">
        <f ca="1">($Z178+$X210)*(1-ABS((0.48*$Z176+L211)/(0.48*$Z176+$W210))^(1+1/(1+$W210/$Z176)))</f>
        <v>449.56293576181889</v>
      </c>
      <c r="M213" s="4">
        <f ca="1">($Z178+$X210)*(1-ABS((0.48*$Z176+M211)/(0.48*$Z176+$W210))^(1+1/(1+$W210/$Z176)))</f>
        <v>446.95609773747049</v>
      </c>
      <c r="N213" s="4">
        <f ca="1">($Z178+$X210)*(1-ABS((0.48*$Z176+N211)/(0.48*$Z176+$W210))^(1+1/(1+$W210/$Z176)))</f>
        <v>444.41628389490683</v>
      </c>
    </row>
    <row r="214" spans="1:27" x14ac:dyDescent="0.2">
      <c r="A214" t="str">
        <f ca="1">IF(MAX(E214:N214)&gt;1,"non verificato","verificato")</f>
        <v>verificato</v>
      </c>
      <c r="D214" s="1" t="s">
        <v>78</v>
      </c>
      <c r="E214" s="3">
        <f ca="1">ABS(E209/E212)^1.5+ABS(E210/E213)^1.5</f>
        <v>4.6919743611342464E-3</v>
      </c>
      <c r="K214" s="3">
        <f ca="1">ABS(K209/K212)^1.5+ABS(K210/K213)^1.5</f>
        <v>0.35937767389934094</v>
      </c>
      <c r="L214" s="3">
        <f ca="1">ABS(L209/L212)^1.5+ABS(L210/L213)^1.5</f>
        <v>0.35070234361916974</v>
      </c>
      <c r="M214" s="3">
        <f ca="1">ABS(M209/M212)^1.5+ABS(M210/M213)^1.5</f>
        <v>0.56026291928198191</v>
      </c>
      <c r="N214" s="3">
        <f ca="1">ABS(N209/N212)^1.5+ABS(N210/N213)^1.5</f>
        <v>0.56364208005026917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8.240625E-2</v>
      </c>
      <c r="F217" s="4">
        <f t="shared" ref="F217:I218" ca="1" si="79">O202</f>
        <v>-3.1702093749999993</v>
      </c>
      <c r="G217" s="4">
        <f t="shared" ca="1" si="79"/>
        <v>3.2272718749999991</v>
      </c>
      <c r="H217" s="18">
        <f t="shared" ca="1" si="79"/>
        <v>-9.4094187499999986</v>
      </c>
      <c r="I217" s="18">
        <f t="shared" ca="1" si="79"/>
        <v>9.4664812499999993</v>
      </c>
      <c r="J217" s="4">
        <f>INDEX($N$327:$N$338,MATCH(A211,$L$327:$L$338,-1)+1,1)</f>
        <v>217.61999999999998</v>
      </c>
      <c r="K217" s="17">
        <f ca="1">MAX(ABS(F217),IF(J217="---",0,0.3*J217))</f>
        <v>65.285999999999987</v>
      </c>
      <c r="L217" s="17">
        <f ca="1">MAX(ABS(G217),IF(J217="---",0,0.3*J217))</f>
        <v>65.285999999999987</v>
      </c>
      <c r="M217" s="17">
        <f ca="1">MAX(ABS(H217),J217)</f>
        <v>217.61999999999998</v>
      </c>
      <c r="N217" s="17">
        <f ca="1">MAX(ABS(I217),J217)</f>
        <v>217.61999999999998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0</v>
      </c>
      <c r="U217" s="17">
        <f ca="1">MAX(P217:T217)</f>
        <v>0</v>
      </c>
      <c r="V217" s="47">
        <v>18.850000000000001</v>
      </c>
      <c r="W217" s="8">
        <f>2*V217*$O$2/10</f>
        <v>1475.2173913043482</v>
      </c>
      <c r="X217" s="4">
        <f>W217*(F177-2*F178)/200</f>
        <v>162.2739130434783</v>
      </c>
    </row>
    <row r="218" spans="1:27" x14ac:dyDescent="0.2">
      <c r="D218" s="1" t="s">
        <v>55</v>
      </c>
      <c r="E218" s="17">
        <f ca="1">E203</f>
        <v>-14.230593750000001</v>
      </c>
      <c r="F218" s="18">
        <f t="shared" ca="1" si="79"/>
        <v>-139.97940625000001</v>
      </c>
      <c r="G218" s="18">
        <f t="shared" ca="1" si="79"/>
        <v>123.20165625000003</v>
      </c>
      <c r="H218" s="4">
        <f t="shared" ca="1" si="79"/>
        <v>-48.322740625000002</v>
      </c>
      <c r="I218" s="4">
        <f t="shared" ca="1" si="79"/>
        <v>31.544990625000004</v>
      </c>
      <c r="J218" s="4">
        <f>INDEX($O$327:$O$338,MATCH(A211,$L$327:$L$338,-1)+1,1)</f>
        <v>274.48199999999997</v>
      </c>
      <c r="K218" s="17">
        <f ca="1">MAX(ABS(F218),J218)</f>
        <v>274.48199999999997</v>
      </c>
      <c r="L218" s="17">
        <f ca="1">MAX(ABS(G218),J218)</f>
        <v>274.48199999999997</v>
      </c>
      <c r="M218" s="17">
        <f ca="1">MAX(ABS(H218),IF(J218="---",0,0.3*J218))</f>
        <v>82.344599999999986</v>
      </c>
      <c r="N218" s="17">
        <f ca="1">MAX(ABS(I218),IF(J218="---",0,0.3*J218))</f>
        <v>82.344599999999986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</v>
      </c>
      <c r="V218" s="47">
        <v>10.3</v>
      </c>
      <c r="W218" s="8">
        <f>2*V218*$O$2/10</f>
        <v>806.08695652173924</v>
      </c>
      <c r="X218" s="4">
        <f>W218*(F176-2*F178)/200</f>
        <v>249.88695652173917</v>
      </c>
    </row>
    <row r="219" spans="1:27" x14ac:dyDescent="0.2">
      <c r="D219" s="1" t="s">
        <v>12</v>
      </c>
      <c r="E219" s="20">
        <f ca="1">E206</f>
        <v>-1262.962</v>
      </c>
      <c r="F219" s="8">
        <f ca="1">O206</f>
        <v>-771.76559999999995</v>
      </c>
      <c r="G219" s="8">
        <f ca="1">P206</f>
        <v>-824.1543999999999</v>
      </c>
      <c r="H219" s="8">
        <f ca="1">Q206</f>
        <v>-806.41709999999989</v>
      </c>
      <c r="I219" s="8">
        <f ca="1">R206</f>
        <v>-789.50289999999995</v>
      </c>
      <c r="K219" s="17">
        <f ca="1">F219</f>
        <v>-771.76559999999995</v>
      </c>
      <c r="L219" s="17">
        <f ca="1">G219</f>
        <v>-824.1543999999999</v>
      </c>
      <c r="M219" s="17">
        <f ca="1">H219</f>
        <v>-806.41709999999989</v>
      </c>
      <c r="N219" s="17">
        <f ca="1">I219</f>
        <v>-789.50289999999995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267.1218968193358</v>
      </c>
      <c r="K220" s="4">
        <f ca="1">($Z177+$X217)*(1-ABS((0.48*$Z176+K219)/(0.48*$Z176+$W217))^(1+1/(1+$W217/$Z176)))</f>
        <v>246.84191954487554</v>
      </c>
      <c r="L220" s="4">
        <f ca="1">($Z177+$X217)*(1-ABS((0.48*$Z176+L219)/(0.48*$Z176+$W217))^(1+1/(1+$W217/$Z176)))</f>
        <v>249.76239003994786</v>
      </c>
      <c r="M220" s="4">
        <f ca="1">($Z177+$X217)*(1-ABS((0.48*$Z176+M219)/(0.48*$Z176+$W217))^(1+1/(1+$W217/$Z176)))</f>
        <v>248.7918118069351</v>
      </c>
      <c r="N220" s="4">
        <f ca="1">($Z177+$X217)*(1-ABS((0.48*$Z176+N219)/(0.48*$Z176+$W217))^(1+1/(1+$W217/$Z176)))</f>
        <v>247.84885743519189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495.03382634983871</v>
      </c>
      <c r="K221" s="4">
        <f ca="1">($Z178+$X218)*(1-ABS((0.48*$Z176+K219)/(0.48*$Z176+$W218))^(1+1/(1+$W218/$Z176)))</f>
        <v>443.79467340109841</v>
      </c>
      <c r="L221" s="4">
        <f ca="1">($Z178+$X218)*(1-ABS((0.48*$Z176+L219)/(0.48*$Z176+$W218))^(1+1/(1+$W218/$Z176)))</f>
        <v>451.52941555798213</v>
      </c>
      <c r="M221" s="4">
        <f ca="1">($Z178+$X218)*(1-ABS((0.48*$Z176+M219)/(0.48*$Z176+$W218))^(1+1/(1+$W218/$Z176)))</f>
        <v>448.9673811394519</v>
      </c>
      <c r="N221" s="4">
        <f ca="1">($Z178+$X218)*(1-ABS((0.48*$Z176+N219)/(0.48*$Z176+$W218))^(1+1/(1+$W218/$Z176)))</f>
        <v>446.47004123809216</v>
      </c>
    </row>
    <row r="222" spans="1:27" x14ac:dyDescent="0.2">
      <c r="A222" t="str">
        <f ca="1">IF(MAX(E222:N222)&gt;1,"non verificato","verificato")</f>
        <v>verificato</v>
      </c>
      <c r="D222" s="7" t="s">
        <v>78</v>
      </c>
      <c r="E222" s="3">
        <f ca="1">ABS(E217/E220)^1.5+ABS(E218/E221)^1.5</f>
        <v>4.8793813413953741E-3</v>
      </c>
      <c r="K222" s="3">
        <f ca="1">ABS(K217/K220)^1.5+ABS(K218/K221)^1.5</f>
        <v>0.62242427363889441</v>
      </c>
      <c r="L222" s="3">
        <f ca="1">ABS(L217/L220)^1.5+ABS(L218/L221)^1.5</f>
        <v>0.60760098685052544</v>
      </c>
      <c r="M222" s="3">
        <f ca="1">ABS(M217/M220)^1.5+ABS(M218/M221)^1.5</f>
        <v>0.89662397805031513</v>
      </c>
      <c r="N222" s="3">
        <f ca="1">ABS(N217/N220)^1.5+ABS(N218/N221)^1.5</f>
        <v>0.90195699554745545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8</v>
      </c>
      <c r="D225" t="s">
        <v>22</v>
      </c>
      <c r="E225" s="1" t="s">
        <v>23</v>
      </c>
      <c r="F225" s="44">
        <v>70</v>
      </c>
      <c r="G225" t="s">
        <v>24</v>
      </c>
      <c r="H225" t="s">
        <v>25</v>
      </c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30</v>
      </c>
      <c r="G226" t="s">
        <v>24</v>
      </c>
      <c r="H226" t="s">
        <v>33</v>
      </c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107.1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t="s">
        <v>39</v>
      </c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249.9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t="shared" ref="E230:J230" ca="1" si="80">INDEX(O$4:O$27,$W225,1)</f>
        <v>-0.255</v>
      </c>
      <c r="F230" s="4">
        <f t="shared" ca="1" si="80"/>
        <v>-0.14099999999999999</v>
      </c>
      <c r="G230" s="4">
        <f t="shared" ca="1" si="80"/>
        <v>0.16600000000000001</v>
      </c>
      <c r="H230" s="4">
        <f t="shared" ca="1" si="80"/>
        <v>13.24</v>
      </c>
      <c r="I230" s="4">
        <f t="shared" ca="1" si="80"/>
        <v>-0.51300000000000001</v>
      </c>
      <c r="J230" s="4">
        <f t="shared" ca="1" si="80"/>
        <v>-1.173</v>
      </c>
    </row>
    <row r="231" spans="1:27" x14ac:dyDescent="0.2">
      <c r="D231" s="1" t="s">
        <v>55</v>
      </c>
      <c r="E231" s="4">
        <f t="shared" ref="E231:J231" ca="1" si="81">INDEX(E$4:E$27,$W225,1)</f>
        <v>26.027000000000001</v>
      </c>
      <c r="F231" s="4">
        <f t="shared" ca="1" si="81"/>
        <v>15.738</v>
      </c>
      <c r="G231" s="4">
        <f t="shared" ca="1" si="81"/>
        <v>193.10300000000001</v>
      </c>
      <c r="H231" s="4">
        <f t="shared" ca="1" si="81"/>
        <v>2.4E-2</v>
      </c>
      <c r="I231" s="4">
        <f t="shared" ca="1" si="81"/>
        <v>0.27600000000000002</v>
      </c>
      <c r="J231" s="4">
        <f t="shared" ca="1" si="81"/>
        <v>0.63200000000000001</v>
      </c>
    </row>
    <row r="232" spans="1:27" x14ac:dyDescent="0.2">
      <c r="D232" s="1" t="s">
        <v>56</v>
      </c>
      <c r="E232" s="4">
        <f t="shared" ref="E232:J232" ca="1" si="82">INDEX(O$4:O$27,$W225+2,1)</f>
        <v>-0.105</v>
      </c>
      <c r="F232" s="4">
        <f t="shared" ca="1" si="82"/>
        <v>-4.9000000000000002E-2</v>
      </c>
      <c r="G232" s="4">
        <f t="shared" ca="1" si="82"/>
        <v>9.5000000000000001E-2</v>
      </c>
      <c r="H232" s="4">
        <f t="shared" ca="1" si="82"/>
        <v>7.5179999999999998</v>
      </c>
      <c r="I232" s="4">
        <f t="shared" ca="1" si="82"/>
        <v>-0.26900000000000002</v>
      </c>
      <c r="J232" s="4">
        <f t="shared" ca="1" si="82"/>
        <v>-0.61499999999999999</v>
      </c>
    </row>
    <row r="233" spans="1:27" x14ac:dyDescent="0.2">
      <c r="D233" s="1" t="s">
        <v>57</v>
      </c>
      <c r="E233" s="4">
        <f t="shared" ref="E233:J233" ca="1" si="83">INDEX(E$4:E$27,$W225+2,1)</f>
        <v>17.794</v>
      </c>
      <c r="F233" s="4">
        <f t="shared" ca="1" si="83"/>
        <v>10.827</v>
      </c>
      <c r="G233" s="4">
        <f t="shared" ca="1" si="83"/>
        <v>117.39</v>
      </c>
      <c r="H233" s="4">
        <f t="shared" ca="1" si="83"/>
        <v>1.6E-2</v>
      </c>
      <c r="I233" s="4">
        <f t="shared" ca="1" si="83"/>
        <v>0.17100000000000001</v>
      </c>
      <c r="J233" s="4">
        <f t="shared" ca="1" si="83"/>
        <v>0.39100000000000001</v>
      </c>
      <c r="M233" t="s">
        <v>58</v>
      </c>
    </row>
    <row r="234" spans="1:27" x14ac:dyDescent="0.2">
      <c r="D234" s="1" t="s">
        <v>12</v>
      </c>
      <c r="E234" s="4">
        <f t="shared" ref="E234:J234" ca="1" si="84">INDEX(Y$4:Y$27,$W225+3,1)</f>
        <v>-1536.6769999999999</v>
      </c>
      <c r="F234" s="4">
        <f t="shared" ca="1" si="84"/>
        <v>-955.67699999999991</v>
      </c>
      <c r="G234" s="4">
        <f t="shared" ca="1" si="84"/>
        <v>41.066000000000003</v>
      </c>
      <c r="H234" s="4">
        <f t="shared" ca="1" si="84"/>
        <v>-0.68799999999999994</v>
      </c>
      <c r="I234" s="4">
        <f t="shared" ca="1" si="84"/>
        <v>9.5000000000000001E-2</v>
      </c>
      <c r="J234" s="4">
        <f t="shared" ca="1" si="84"/>
        <v>0.217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5">INDEX(O$4:O$27,$W225+1,1)</f>
        <v>8.2000000000000003E-2</v>
      </c>
      <c r="F237" s="4">
        <f t="shared" ca="1" si="85"/>
        <v>1.4999999999999999E-2</v>
      </c>
      <c r="G237" s="4">
        <f t="shared" ca="1" si="85"/>
        <v>-0.13800000000000001</v>
      </c>
      <c r="H237" s="4">
        <f t="shared" ca="1" si="85"/>
        <v>-10.818</v>
      </c>
      <c r="I237" s="4">
        <f t="shared" ca="1" si="85"/>
        <v>0.34799999999999998</v>
      </c>
      <c r="J237" s="4">
        <f t="shared" ca="1" si="85"/>
        <v>0.79500000000000004</v>
      </c>
    </row>
    <row r="238" spans="1:27" x14ac:dyDescent="0.2">
      <c r="D238" s="1" t="s">
        <v>55</v>
      </c>
      <c r="E238" s="4">
        <f t="shared" ref="E238:J238" ca="1" si="86">INDEX(E$4:E$27,$W225+1,1)</f>
        <v>-30.914000000000001</v>
      </c>
      <c r="F238" s="4">
        <f t="shared" ca="1" si="86"/>
        <v>-18.908999999999999</v>
      </c>
      <c r="G238" s="4">
        <f t="shared" ca="1" si="86"/>
        <v>-182.54300000000001</v>
      </c>
      <c r="H238" s="4">
        <f t="shared" ca="1" si="86"/>
        <v>-2.5999999999999999E-2</v>
      </c>
      <c r="I238" s="4">
        <f t="shared" ca="1" si="86"/>
        <v>-0.27100000000000002</v>
      </c>
      <c r="J238" s="4">
        <f t="shared" ca="1" si="86"/>
        <v>-0.61899999999999999</v>
      </c>
    </row>
    <row r="239" spans="1:27" x14ac:dyDescent="0.2">
      <c r="D239" s="1" t="s">
        <v>56</v>
      </c>
      <c r="E239" s="4">
        <f ca="1">E232</f>
        <v>-0.105</v>
      </c>
      <c r="F239" s="4">
        <f t="shared" ref="F239:J241" ca="1" si="87">F232</f>
        <v>-4.9000000000000002E-2</v>
      </c>
      <c r="G239" s="4">
        <f t="shared" ca="1" si="87"/>
        <v>9.5000000000000001E-2</v>
      </c>
      <c r="H239" s="4">
        <f t="shared" ca="1" si="87"/>
        <v>7.5179999999999998</v>
      </c>
      <c r="I239" s="4">
        <f t="shared" ca="1" si="87"/>
        <v>-0.26900000000000002</v>
      </c>
      <c r="J239" s="4">
        <f t="shared" ca="1" si="87"/>
        <v>-0.61499999999999999</v>
      </c>
    </row>
    <row r="240" spans="1:27" x14ac:dyDescent="0.2">
      <c r="D240" s="1" t="s">
        <v>57</v>
      </c>
      <c r="E240" s="4">
        <f ca="1">E233</f>
        <v>17.794</v>
      </c>
      <c r="F240" s="4">
        <f t="shared" ca="1" si="87"/>
        <v>10.827</v>
      </c>
      <c r="G240" s="4">
        <f t="shared" ca="1" si="87"/>
        <v>117.39</v>
      </c>
      <c r="H240" s="4">
        <f t="shared" ca="1" si="87"/>
        <v>1.6E-2</v>
      </c>
      <c r="I240" s="4">
        <f t="shared" ca="1" si="87"/>
        <v>0.17100000000000001</v>
      </c>
      <c r="J240" s="4">
        <f t="shared" ca="1" si="87"/>
        <v>0.39100000000000001</v>
      </c>
    </row>
    <row r="241" spans="1:27" x14ac:dyDescent="0.2">
      <c r="D241" s="1" t="s">
        <v>12</v>
      </c>
      <c r="E241" s="4">
        <f ca="1">E234</f>
        <v>-1536.6769999999999</v>
      </c>
      <c r="F241" s="4">
        <f t="shared" ca="1" si="87"/>
        <v>-955.67699999999991</v>
      </c>
      <c r="G241" s="4">
        <f t="shared" ca="1" si="87"/>
        <v>41.066000000000003</v>
      </c>
      <c r="H241" s="4">
        <f t="shared" ca="1" si="87"/>
        <v>-0.68799999999999994</v>
      </c>
      <c r="I241" s="4">
        <f t="shared" ca="1" si="87"/>
        <v>9.5000000000000001E-2</v>
      </c>
      <c r="J241" s="4">
        <f t="shared" ca="1" si="87"/>
        <v>0.217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88">E230-(E230-E237)/$M227*$M225</f>
        <v>-0.22340625</v>
      </c>
      <c r="F244" s="14">
        <f t="shared" ca="1" si="88"/>
        <v>-0.12637499999999999</v>
      </c>
      <c r="G244" s="14">
        <f t="shared" ca="1" si="88"/>
        <v>0.13750000000000001</v>
      </c>
      <c r="H244" s="14">
        <f t="shared" ca="1" si="88"/>
        <v>10.984562499999999</v>
      </c>
      <c r="I244" s="14">
        <f t="shared" ca="1" si="88"/>
        <v>-0.43228125000000001</v>
      </c>
      <c r="J244" s="14">
        <f t="shared" ca="1" si="88"/>
        <v>-0.98850000000000005</v>
      </c>
      <c r="K244" s="14">
        <f ca="1">(ABS(G244)+ABS(I244))*SIGN(G244)</f>
        <v>0.56978125000000002</v>
      </c>
      <c r="L244" s="14">
        <f ca="1">(ABS(H244)+ABS(J244))*SIGN(H244)</f>
        <v>11.973062499999999</v>
      </c>
      <c r="M244" s="14">
        <f ca="1">(ABS(K244)+0.3*ABS(L244))*SIGN(K244)</f>
        <v>4.1616999999999997</v>
      </c>
      <c r="N244" s="14">
        <f ca="1">(ABS(L244)+0.3*ABS(K244))*SIGN(L244)</f>
        <v>12.143996874999999</v>
      </c>
      <c r="O244" s="14">
        <f ca="1">F244+M244</f>
        <v>4.0353249999999994</v>
      </c>
      <c r="P244" s="14">
        <f ca="1">F244-M244</f>
        <v>-4.2880750000000001</v>
      </c>
      <c r="Q244" s="14">
        <f ca="1">F244+N244</f>
        <v>12.017621875</v>
      </c>
      <c r="R244" s="14">
        <f ca="1">F244-N244</f>
        <v>-12.270371874999999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89">E231-(E231-E238)/$M227*$M225</f>
        <v>20.688781250000002</v>
      </c>
      <c r="F245" s="14">
        <f t="shared" ca="1" si="89"/>
        <v>12.48984375</v>
      </c>
      <c r="G245" s="14">
        <f t="shared" ca="1" si="89"/>
        <v>157.88618750000001</v>
      </c>
      <c r="H245" s="14">
        <f t="shared" ca="1" si="89"/>
        <v>1.93125E-2</v>
      </c>
      <c r="I245" s="14">
        <f t="shared" ca="1" si="89"/>
        <v>0.22471875000000002</v>
      </c>
      <c r="J245" s="14">
        <f t="shared" ca="1" si="89"/>
        <v>0.51471875</v>
      </c>
      <c r="K245" s="14">
        <f t="shared" ref="K245:L248" ca="1" si="90">(ABS(G245)+ABS(I245))*SIGN(G245)</f>
        <v>158.11090625</v>
      </c>
      <c r="L245" s="14">
        <f t="shared" ca="1" si="90"/>
        <v>0.53403124999999996</v>
      </c>
      <c r="M245" s="14">
        <f ca="1">(ABS(K245)+0.3*ABS(L245))*SIGN(K245)</f>
        <v>158.27111562499999</v>
      </c>
      <c r="N245" s="14">
        <f ca="1">(ABS(L245)+0.3*ABS(K245))*SIGN(L245)</f>
        <v>47.967303124999994</v>
      </c>
      <c r="O245" s="14">
        <f ca="1">F245+M245</f>
        <v>170.760959375</v>
      </c>
      <c r="P245" s="14">
        <f ca="1">F245-M245</f>
        <v>-145.78127187499999</v>
      </c>
      <c r="Q245" s="14">
        <f ca="1">F245+N245</f>
        <v>60.457146874999992</v>
      </c>
      <c r="R245" s="14">
        <f ca="1">F245-N245</f>
        <v>-35.477459374999995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1">E232</f>
        <v>-0.105</v>
      </c>
      <c r="F246" s="14">
        <f t="shared" ca="1" si="91"/>
        <v>-4.9000000000000002E-2</v>
      </c>
      <c r="G246" s="14">
        <f t="shared" ca="1" si="91"/>
        <v>9.5000000000000001E-2</v>
      </c>
      <c r="H246" s="14">
        <f t="shared" ca="1" si="91"/>
        <v>7.5179999999999998</v>
      </c>
      <c r="I246" s="14">
        <f t="shared" ca="1" si="91"/>
        <v>-0.26900000000000002</v>
      </c>
      <c r="J246" s="14">
        <f t="shared" ca="1" si="91"/>
        <v>-0.61499999999999999</v>
      </c>
      <c r="K246" s="14">
        <f t="shared" ca="1" si="90"/>
        <v>0.36399999999999999</v>
      </c>
      <c r="L246" s="14">
        <f t="shared" ca="1" si="90"/>
        <v>8.1329999999999991</v>
      </c>
      <c r="M246" s="14">
        <f ca="1">(ABS(K246)+0.3*ABS(L246))*SIGN(K246)</f>
        <v>2.8038999999999996</v>
      </c>
      <c r="N246" s="14">
        <f ca="1">(ABS(L246)+0.3*ABS(K246))*SIGN(L246)</f>
        <v>8.2421999999999986</v>
      </c>
      <c r="O246" s="14">
        <f ca="1">F246+M246</f>
        <v>2.7548999999999997</v>
      </c>
      <c r="P246" s="14">
        <f ca="1">F246-M246</f>
        <v>-2.8528999999999995</v>
      </c>
      <c r="Q246" s="14">
        <f ca="1">F246+N246</f>
        <v>8.1931999999999992</v>
      </c>
      <c r="R246" s="14">
        <f ca="1">F246-N246</f>
        <v>-8.2911999999999981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1"/>
        <v>17.794</v>
      </c>
      <c r="F247" s="14">
        <f t="shared" ca="1" si="91"/>
        <v>10.827</v>
      </c>
      <c r="G247" s="14">
        <f t="shared" ca="1" si="91"/>
        <v>117.39</v>
      </c>
      <c r="H247" s="14">
        <f t="shared" ca="1" si="91"/>
        <v>1.6E-2</v>
      </c>
      <c r="I247" s="14">
        <f t="shared" ca="1" si="91"/>
        <v>0.17100000000000001</v>
      </c>
      <c r="J247" s="14">
        <f t="shared" ca="1" si="91"/>
        <v>0.39100000000000001</v>
      </c>
      <c r="K247" s="14">
        <f t="shared" ca="1" si="90"/>
        <v>117.56100000000001</v>
      </c>
      <c r="L247" s="14">
        <f t="shared" ca="1" si="90"/>
        <v>0.40700000000000003</v>
      </c>
      <c r="M247" s="14">
        <f ca="1">(ABS(K247)+0.3*ABS(L247))*SIGN(K247)</f>
        <v>117.68310000000001</v>
      </c>
      <c r="N247" s="14">
        <f ca="1">(ABS(L247)+0.3*ABS(K247))*SIGN(L247)</f>
        <v>35.675300000000007</v>
      </c>
      <c r="O247" s="14">
        <f ca="1">F247+M247</f>
        <v>128.51010000000002</v>
      </c>
      <c r="P247" s="14">
        <f ca="1">F247-M247</f>
        <v>-106.85610000000001</v>
      </c>
      <c r="Q247" s="14">
        <f ca="1">F247+N247</f>
        <v>46.502300000000005</v>
      </c>
      <c r="R247" s="14">
        <f ca="1">F247-N247</f>
        <v>-24.848300000000009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-1607.6569999999999</v>
      </c>
      <c r="F248" s="14">
        <f ca="1">F234+L234</f>
        <v>-1010.2769999999999</v>
      </c>
      <c r="G248" s="14">
        <f t="shared" ca="1" si="91"/>
        <v>41.066000000000003</v>
      </c>
      <c r="H248" s="14">
        <f t="shared" ca="1" si="91"/>
        <v>-0.68799999999999994</v>
      </c>
      <c r="I248" s="14">
        <f t="shared" ca="1" si="91"/>
        <v>9.5000000000000001E-2</v>
      </c>
      <c r="J248" s="14">
        <f t="shared" ca="1" si="91"/>
        <v>0.217</v>
      </c>
      <c r="K248" s="14">
        <f t="shared" ca="1" si="90"/>
        <v>41.161000000000001</v>
      </c>
      <c r="L248" s="14">
        <f t="shared" ca="1" si="90"/>
        <v>-0.90499999999999992</v>
      </c>
      <c r="M248" s="14">
        <f ca="1">(ABS(K248)+0.3*ABS(L248))*SIGN(K248)</f>
        <v>41.432500000000005</v>
      </c>
      <c r="N248" s="14">
        <f ca="1">(ABS(L248)+0.3*ABS(K248))*SIGN(L248)</f>
        <v>-13.253299999999999</v>
      </c>
      <c r="O248" s="14">
        <f ca="1">F248+M248</f>
        <v>-968.84449999999993</v>
      </c>
      <c r="P248" s="14">
        <f ca="1">F248-M248</f>
        <v>-1051.7094999999999</v>
      </c>
      <c r="Q248" s="14">
        <f ca="1">F248+N248</f>
        <v>-1023.5302999999999</v>
      </c>
      <c r="R248" s="14">
        <f ca="1">F248-N248</f>
        <v>-997.02369999999996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2">E237+(E230-E237)/$M227*$M226</f>
        <v>5.040625E-2</v>
      </c>
      <c r="F251" s="14">
        <f t="shared" ca="1" si="92"/>
        <v>3.7500000000000207E-4</v>
      </c>
      <c r="G251" s="14">
        <f t="shared" ca="1" si="92"/>
        <v>-0.10950000000000001</v>
      </c>
      <c r="H251" s="14">
        <f t="shared" ca="1" si="92"/>
        <v>-8.5625624999999985</v>
      </c>
      <c r="I251" s="14">
        <f t="shared" ca="1" si="92"/>
        <v>0.26728124999999997</v>
      </c>
      <c r="J251" s="14">
        <f t="shared" ca="1" si="92"/>
        <v>0.61050000000000004</v>
      </c>
      <c r="K251" s="14">
        <f ca="1">(ABS(G251)+ABS(I251))*SIGN(G251)</f>
        <v>-0.37678124999999996</v>
      </c>
      <c r="L251" s="14">
        <f ca="1">(ABS(H251)+ABS(J251))*SIGN(H251)</f>
        <v>-9.1730624999999986</v>
      </c>
      <c r="M251" s="14">
        <f ca="1">(ABS(K251)+0.3*ABS(L251))*SIGN(K251)</f>
        <v>-3.1286999999999994</v>
      </c>
      <c r="N251" s="14">
        <f ca="1">(ABS(L251)+0.3*ABS(K251))*SIGN(L251)</f>
        <v>-9.2860968749999984</v>
      </c>
      <c r="O251" s="14">
        <f ca="1">F251+M251</f>
        <v>-3.1283249999999994</v>
      </c>
      <c r="P251" s="14">
        <f ca="1">F251-M251</f>
        <v>3.1290749999999994</v>
      </c>
      <c r="Q251" s="14">
        <f ca="1">F251+N251</f>
        <v>-9.2857218749999983</v>
      </c>
      <c r="R251" s="14">
        <f ca="1">F251-N251</f>
        <v>9.2864718749999984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3">E238+(E231-E238)/$M227*$M226</f>
        <v>-25.575781250000002</v>
      </c>
      <c r="F252" s="14">
        <f t="shared" ca="1" si="93"/>
        <v>-15.66084375</v>
      </c>
      <c r="G252" s="14">
        <f t="shared" ca="1" si="93"/>
        <v>-147.3261875</v>
      </c>
      <c r="H252" s="14">
        <f t="shared" ca="1" si="93"/>
        <v>-2.1312499999999998E-2</v>
      </c>
      <c r="I252" s="14">
        <f t="shared" ca="1" si="93"/>
        <v>-0.21971875000000002</v>
      </c>
      <c r="J252" s="14">
        <f t="shared" ca="1" si="93"/>
        <v>-0.50171874999999999</v>
      </c>
      <c r="K252" s="14">
        <f t="shared" ref="K252:L255" ca="1" si="94">(ABS(G252)+ABS(I252))*SIGN(G252)</f>
        <v>-147.54590625</v>
      </c>
      <c r="L252" s="14">
        <f t="shared" ca="1" si="94"/>
        <v>-0.52303124999999995</v>
      </c>
      <c r="M252" s="14">
        <f ca="1">(ABS(K252)+0.3*ABS(L252))*SIGN(K252)</f>
        <v>-147.702815625</v>
      </c>
      <c r="N252" s="14">
        <f ca="1">(ABS(L252)+0.3*ABS(K252))*SIGN(L252)</f>
        <v>-44.786803124999999</v>
      </c>
      <c r="O252" s="14">
        <f ca="1">F252+M252</f>
        <v>-163.363659375</v>
      </c>
      <c r="P252" s="14">
        <f ca="1">F252-M252</f>
        <v>132.041971875</v>
      </c>
      <c r="Q252" s="14">
        <f ca="1">F252+N252</f>
        <v>-60.447646874999997</v>
      </c>
      <c r="R252" s="14">
        <f ca="1">F252-N252</f>
        <v>29.125959375000001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-0.105</v>
      </c>
      <c r="F253" s="14">
        <f t="shared" ref="F253:J254" ca="1" si="95">F246</f>
        <v>-4.9000000000000002E-2</v>
      </c>
      <c r="G253" s="14">
        <f t="shared" ca="1" si="95"/>
        <v>9.5000000000000001E-2</v>
      </c>
      <c r="H253" s="14">
        <f t="shared" ca="1" si="95"/>
        <v>7.5179999999999998</v>
      </c>
      <c r="I253" s="14">
        <f t="shared" ca="1" si="95"/>
        <v>-0.26900000000000002</v>
      </c>
      <c r="J253" s="14">
        <f t="shared" ca="1" si="95"/>
        <v>-0.61499999999999999</v>
      </c>
      <c r="K253" s="14">
        <f t="shared" ca="1" si="94"/>
        <v>0.36399999999999999</v>
      </c>
      <c r="L253" s="14">
        <f t="shared" ca="1" si="94"/>
        <v>8.1329999999999991</v>
      </c>
      <c r="M253" s="14">
        <f ca="1">(ABS(K253)+0.3*ABS(L253))*SIGN(K253)</f>
        <v>2.8038999999999996</v>
      </c>
      <c r="N253" s="14">
        <f ca="1">(ABS(L253)+0.3*ABS(K253))*SIGN(L253)</f>
        <v>8.2421999999999986</v>
      </c>
      <c r="O253" s="14">
        <f ca="1">F253+M253</f>
        <v>2.7548999999999997</v>
      </c>
      <c r="P253" s="14">
        <f ca="1">F253-M253</f>
        <v>-2.8528999999999995</v>
      </c>
      <c r="Q253" s="14">
        <f ca="1">F253+N253</f>
        <v>8.1931999999999992</v>
      </c>
      <c r="R253" s="14">
        <f ca="1">F253-N253</f>
        <v>-8.2911999999999981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17.794</v>
      </c>
      <c r="F254" s="14">
        <f t="shared" ca="1" si="95"/>
        <v>10.827</v>
      </c>
      <c r="G254" s="14">
        <f t="shared" ca="1" si="95"/>
        <v>117.39</v>
      </c>
      <c r="H254" s="14">
        <f t="shared" ca="1" si="95"/>
        <v>1.6E-2</v>
      </c>
      <c r="I254" s="14">
        <f t="shared" ca="1" si="95"/>
        <v>0.17100000000000001</v>
      </c>
      <c r="J254" s="14">
        <f t="shared" ca="1" si="95"/>
        <v>0.39100000000000001</v>
      </c>
      <c r="K254" s="14">
        <f t="shared" ca="1" si="94"/>
        <v>117.56100000000001</v>
      </c>
      <c r="L254" s="14">
        <f t="shared" ca="1" si="94"/>
        <v>0.40700000000000003</v>
      </c>
      <c r="M254" s="14">
        <f ca="1">(ABS(K254)+0.3*ABS(L254))*SIGN(K254)</f>
        <v>117.68310000000001</v>
      </c>
      <c r="N254" s="14">
        <f ca="1">(ABS(L254)+0.3*ABS(K254))*SIGN(L254)</f>
        <v>35.675300000000007</v>
      </c>
      <c r="O254" s="14">
        <f ca="1">F254+M254</f>
        <v>128.51010000000002</v>
      </c>
      <c r="P254" s="14">
        <f ca="1">F254-M254</f>
        <v>-106.85610000000001</v>
      </c>
      <c r="Q254" s="14">
        <f ca="1">F254+N254</f>
        <v>46.502300000000005</v>
      </c>
      <c r="R254" s="14">
        <f ca="1">F254-N254</f>
        <v>-24.848300000000009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-1625.4019999999998</v>
      </c>
      <c r="F255" s="14">
        <f ca="1">F241+L241</f>
        <v>-1023.9269999999999</v>
      </c>
      <c r="G255" s="14">
        <f ca="1">G241</f>
        <v>41.066000000000003</v>
      </c>
      <c r="H255" s="14">
        <f ca="1">H241</f>
        <v>-0.68799999999999994</v>
      </c>
      <c r="I255" s="14">
        <f ca="1">I241</f>
        <v>9.5000000000000001E-2</v>
      </c>
      <c r="J255" s="14">
        <f ca="1">J241</f>
        <v>0.217</v>
      </c>
      <c r="K255" s="14">
        <f t="shared" ca="1" si="94"/>
        <v>41.161000000000001</v>
      </c>
      <c r="L255" s="14">
        <f t="shared" ca="1" si="94"/>
        <v>-0.90499999999999992</v>
      </c>
      <c r="M255" s="14">
        <f ca="1">(ABS(K255)+0.3*ABS(L255))*SIGN(K255)</f>
        <v>41.432500000000005</v>
      </c>
      <c r="N255" s="14">
        <f ca="1">(ABS(L255)+0.3*ABS(K255))*SIGN(L255)</f>
        <v>-13.253299999999999</v>
      </c>
      <c r="O255" s="14">
        <f ca="1">F255+M255</f>
        <v>-982.4944999999999</v>
      </c>
      <c r="P255" s="14">
        <f ca="1">F255-M255</f>
        <v>-1065.3595</v>
      </c>
      <c r="Q255" s="14">
        <f ca="1">F255+N255</f>
        <v>-1037.1803</v>
      </c>
      <c r="R255" s="14">
        <f ca="1">F255-N255</f>
        <v>-1010.6736999999999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8</v>
      </c>
      <c r="D258" s="1" t="s">
        <v>54</v>
      </c>
      <c r="E258" s="17">
        <f ca="1">E244</f>
        <v>-0.22340625</v>
      </c>
      <c r="F258" s="4">
        <f t="shared" ref="F258:I259" ca="1" si="96">O244</f>
        <v>4.0353249999999994</v>
      </c>
      <c r="G258" s="4">
        <f t="shared" ca="1" si="96"/>
        <v>-4.2880750000000001</v>
      </c>
      <c r="H258" s="18">
        <f t="shared" ca="1" si="96"/>
        <v>12.017621875</v>
      </c>
      <c r="I258" s="18">
        <f t="shared" ca="1" si="96"/>
        <v>-12.270371874999999</v>
      </c>
      <c r="J258" s="4">
        <f>INDEX($N$327:$N$338,MATCH(A260,$L$327:$L$338,-1),1)</f>
        <v>145.08000000000001</v>
      </c>
      <c r="K258" s="17">
        <f ca="1">MAX(ABS(F258),IF(J258="---",0,0.3*J258))</f>
        <v>43.524000000000001</v>
      </c>
      <c r="L258" s="17">
        <f ca="1">MAX(ABS(G258),IF(J258="---",0,0.3*J258))</f>
        <v>43.524000000000001</v>
      </c>
      <c r="M258" s="17">
        <f ca="1">MAX(ABS(H258),J258)</f>
        <v>145.08000000000001</v>
      </c>
      <c r="N258" s="17">
        <f ca="1">MAX(ABS(I258),J258)</f>
        <v>145.08000000000001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</v>
      </c>
      <c r="R258" s="19">
        <f ca="1">MAX(L258-$Z226*(1-((0.48*$Z225+L260)/(0.48*$Z225))^2),0)/(($F226-2*$F227)*$O$2)*1000</f>
        <v>0</v>
      </c>
      <c r="S258" s="19">
        <f ca="1">MAX(M258-$Z226*(1-((0.48*$Z225+M260)/(0.48*$Z225))^2),0)/(($F226-2*$F227)*$O$2)*1000</f>
        <v>5.4099035467638767</v>
      </c>
      <c r="T258" s="19">
        <f ca="1">MAX(N258-$Z226*(1-((0.48*$Z225+N260)/(0.48*$Z225))^2),0)/(($F226-2*$F227)*$O$2)*1000</f>
        <v>5.545007516530557</v>
      </c>
      <c r="U258" s="17">
        <f ca="1">MAX(P258:T258)</f>
        <v>5.545007516530557</v>
      </c>
      <c r="V258" s="47">
        <v>18.850000000000001</v>
      </c>
      <c r="W258" s="8">
        <f>2*V258*$O$2/10</f>
        <v>1475.2173913043482</v>
      </c>
      <c r="X258" s="4">
        <f>W258*(F226-2*F227)/200</f>
        <v>162.2739130434783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20.688781250000002</v>
      </c>
      <c r="F259" s="18">
        <f t="shared" ca="1" si="96"/>
        <v>170.760959375</v>
      </c>
      <c r="G259" s="18">
        <f t="shared" ca="1" si="96"/>
        <v>-145.78127187499999</v>
      </c>
      <c r="H259" s="4">
        <f t="shared" ca="1" si="96"/>
        <v>60.457146874999992</v>
      </c>
      <c r="I259" s="4">
        <f t="shared" ca="1" si="96"/>
        <v>-35.477459374999995</v>
      </c>
      <c r="J259" s="4">
        <f>INDEX($O$327:$O$338,MATCH(A260,$L$327:$L$338,-1),1)</f>
        <v>182.988</v>
      </c>
      <c r="K259" s="17">
        <f ca="1">MAX(ABS(F259),J259)</f>
        <v>182.988</v>
      </c>
      <c r="L259" s="17">
        <f ca="1">MAX(ABS(G259),J259)</f>
        <v>182.988</v>
      </c>
      <c r="M259" s="17">
        <f ca="1">MAX(ABS(H259),IF(J259="---",0,0.3*J259))</f>
        <v>60.457146874999992</v>
      </c>
      <c r="N259" s="17">
        <f ca="1">MAX(ABS(I259),IF(J259="---",0,0.3*J259))</f>
        <v>54.8964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0</v>
      </c>
      <c r="R259" s="19">
        <f ca="1">MAX(L259-$Z227*(1-((0.48*$Z225+L260)/(0.48*$Z225))^2),0)/(($F225-2*$F227)*$O$2)*1000</f>
        <v>0</v>
      </c>
      <c r="S259" s="19">
        <f ca="1">MAX(M259-$Z227*(1-((0.48*$Z225+M260)/(0.48*$Z225))^2),0)/(($F225-2*$F227)*$O$2)*1000</f>
        <v>0</v>
      </c>
      <c r="T259" s="19">
        <f ca="1">MAX(N259-$Z227*(1-((0.48*$Z225+N260)/(0.48*$Z225))^2),0)/(($F225-2*$F227)*$O$2)*1000</f>
        <v>0</v>
      </c>
      <c r="U259" s="17">
        <f ca="1">MAX(P259:T259)</f>
        <v>0</v>
      </c>
      <c r="V259" s="47">
        <v>10.3</v>
      </c>
      <c r="W259" s="8">
        <f>2*V259*$O$2/10</f>
        <v>806.08695652173924</v>
      </c>
      <c r="X259" s="4">
        <f>W259*(F225-2*F227)/200</f>
        <v>249.88695652173917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-1607.6569999999999</v>
      </c>
      <c r="F260" s="8">
        <f ca="1">O248</f>
        <v>-968.84449999999993</v>
      </c>
      <c r="G260" s="8">
        <f ca="1">P248</f>
        <v>-1051.7094999999999</v>
      </c>
      <c r="H260" s="8">
        <f ca="1">Q248</f>
        <v>-1023.5302999999999</v>
      </c>
      <c r="I260" s="8">
        <f ca="1">R248</f>
        <v>-997.02369999999996</v>
      </c>
      <c r="K260" s="17">
        <f ca="1">F260</f>
        <v>-968.84449999999993</v>
      </c>
      <c r="L260" s="17">
        <f ca="1">G260</f>
        <v>-1051.7094999999999</v>
      </c>
      <c r="M260" s="17">
        <f ca="1">H260</f>
        <v>-1023.5302999999999</v>
      </c>
      <c r="N260" s="17">
        <f ca="1">I260</f>
        <v>-997.02369999999996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266.77929765246688</v>
      </c>
      <c r="K261" s="4">
        <f ca="1">($Z226+$X258)*(1-ABS((0.48*$Z225+K260)/(0.48*$Z225+$W258))^(1+1/(1+$W258/$Z225)))</f>
        <v>256.95694494959201</v>
      </c>
      <c r="L261" s="4">
        <f ca="1">($Z226+$X258)*(1-ABS((0.48*$Z225+L260)/(0.48*$Z225+$W258))^(1+1/(1+$W258/$Z225)))</f>
        <v>260.46559677686332</v>
      </c>
      <c r="M261" s="4">
        <f ca="1">($Z226+$X258)*(1-ABS((0.48*$Z225+M260)/(0.48*$Z225+$W258))^(1+1/(1+$W258/$Z225)))</f>
        <v>259.32487324969964</v>
      </c>
      <c r="N261" s="4">
        <f ca="1">($Z226+$X258)*(1-ABS((0.48*$Z225+N260)/(0.48*$Z225+$W258))^(1+1/(1+$W258/$Z225)))</f>
        <v>258.20216971688035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494.2554695263147</v>
      </c>
      <c r="K262" s="4">
        <f ca="1">($Z227+$X259)*(1-ABS((0.48*$Z225+K260)/(0.48*$Z225+$W259))^(1+1/(1+$W259/$Z225)))</f>
        <v>470.20715536911496</v>
      </c>
      <c r="L262" s="4">
        <f ca="1">($Z227+$X259)*(1-ABS((0.48*$Z225+L260)/(0.48*$Z225+$W259))^(1+1/(1+$W259/$Z225)))</f>
        <v>479.0593329062022</v>
      </c>
      <c r="M262" s="4">
        <f ca="1">($Z227+$X259)*(1-ABS((0.48*$Z225+M260)/(0.48*$Z225+$W259))^(1+1/(1+$W259/$Z225)))</f>
        <v>476.20451349384172</v>
      </c>
      <c r="N262" s="4">
        <f ca="1">($Z227+$X259)*(1-ABS((0.48*$Z225+N260)/(0.48*$Z225+$W259))^(1+1/(1+$W259/$Z225)))</f>
        <v>473.3722059911118</v>
      </c>
    </row>
    <row r="263" spans="1:27" x14ac:dyDescent="0.2">
      <c r="A263" t="str">
        <f ca="1">IF(MAX(E263:N263)&gt;1,"non verificato","verificato")</f>
        <v>verificato</v>
      </c>
      <c r="D263" s="1" t="s">
        <v>78</v>
      </c>
      <c r="E263" s="3">
        <f ca="1">ABS(E258/E261)^1.5+ABS(E259/E262)^1.5</f>
        <v>8.5882033900444195E-3</v>
      </c>
      <c r="K263" s="3">
        <f ca="1">ABS(K258/K261)^1.5+ABS(K259/K262)^1.5</f>
        <v>0.31248403780053147</v>
      </c>
      <c r="L263" s="3">
        <f ca="1">ABS(L258/L261)^1.5+ABS(L259/L262)^1.5</f>
        <v>0.30438236134519703</v>
      </c>
      <c r="M263" s="3">
        <f ca="1">ABS(M258/M261)^1.5+ABS(M259/M262)^1.5</f>
        <v>0.46368712160781278</v>
      </c>
      <c r="N263" s="3">
        <f ca="1">ABS(N258/N261)^1.5+ABS(N259/N262)^1.5</f>
        <v>0.46067586654490522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5.040625E-2</v>
      </c>
      <c r="F266" s="4">
        <f t="shared" ref="F266:I267" ca="1" si="97">O251</f>
        <v>-3.1283249999999994</v>
      </c>
      <c r="G266" s="4">
        <f t="shared" ca="1" si="97"/>
        <v>3.1290749999999994</v>
      </c>
      <c r="H266" s="18">
        <f t="shared" ca="1" si="97"/>
        <v>-9.2857218749999983</v>
      </c>
      <c r="I266" s="18">
        <f t="shared" ca="1" si="97"/>
        <v>9.2864718749999984</v>
      </c>
      <c r="J266" s="4">
        <f>INDEX($N$327:$N$338,MATCH(A260,$L$327:$L$338,-1)+1,1)</f>
        <v>235.755</v>
      </c>
      <c r="K266" s="17">
        <f ca="1">MAX(ABS(F266),IF(J266="---",0,0.3*J266))</f>
        <v>70.726500000000001</v>
      </c>
      <c r="L266" s="17">
        <f ca="1">MAX(ABS(G266),IF(J266="---",0,0.3*J266))</f>
        <v>70.726500000000001</v>
      </c>
      <c r="M266" s="17">
        <f ca="1">MAX(ABS(H266),J266)</f>
        <v>235.755</v>
      </c>
      <c r="N266" s="17">
        <f ca="1">MAX(ABS(I266),J266)</f>
        <v>235.755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0</v>
      </c>
      <c r="U266" s="17">
        <f ca="1">MAX(P266:T266)</f>
        <v>0</v>
      </c>
      <c r="V266" s="47">
        <v>18.850000000000001</v>
      </c>
      <c r="W266" s="8">
        <f>2*V266*$O$2/10</f>
        <v>1475.2173913043482</v>
      </c>
      <c r="X266" s="4">
        <f>W266*(F226-2*F227)/200</f>
        <v>162.2739130434783</v>
      </c>
    </row>
    <row r="267" spans="1:27" x14ac:dyDescent="0.2">
      <c r="D267" s="1" t="s">
        <v>55</v>
      </c>
      <c r="E267" s="17">
        <f ca="1">E252</f>
        <v>-25.575781250000002</v>
      </c>
      <c r="F267" s="18">
        <f t="shared" ca="1" si="97"/>
        <v>-163.363659375</v>
      </c>
      <c r="G267" s="18">
        <f t="shared" ca="1" si="97"/>
        <v>132.041971875</v>
      </c>
      <c r="H267" s="4">
        <f t="shared" ca="1" si="97"/>
        <v>-60.447646874999997</v>
      </c>
      <c r="I267" s="4">
        <f t="shared" ca="1" si="97"/>
        <v>29.125959375000001</v>
      </c>
      <c r="J267" s="4">
        <f>INDEX($O$327:$O$338,MATCH(A260,$L$327:$L$338,-1)+1,1)</f>
        <v>314.25549999999998</v>
      </c>
      <c r="K267" s="17">
        <f ca="1">MAX(ABS(F267),J267)</f>
        <v>314.25549999999998</v>
      </c>
      <c r="L267" s="17">
        <f ca="1">MAX(ABS(G267),J267)</f>
        <v>314.25549999999998</v>
      </c>
      <c r="M267" s="17">
        <f ca="1">MAX(ABS(H267),IF(J267="---",0,0.3*J267))</f>
        <v>94.276649999999989</v>
      </c>
      <c r="N267" s="17">
        <f ca="1">MAX(ABS(I267),IF(J267="---",0,0.3*J267))</f>
        <v>94.276649999999989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0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0</v>
      </c>
      <c r="V267" s="47">
        <v>10.3</v>
      </c>
      <c r="W267" s="8">
        <f>2*V267*$O$2/10</f>
        <v>806.08695652173924</v>
      </c>
      <c r="X267" s="4">
        <f>W267*(F225-2*F227)/200</f>
        <v>249.88695652173917</v>
      </c>
    </row>
    <row r="268" spans="1:27" x14ac:dyDescent="0.2">
      <c r="D268" s="1" t="s">
        <v>12</v>
      </c>
      <c r="E268" s="20">
        <f ca="1">E255</f>
        <v>-1625.4019999999998</v>
      </c>
      <c r="F268" s="8">
        <f ca="1">O255</f>
        <v>-982.4944999999999</v>
      </c>
      <c r="G268" s="8">
        <f ca="1">P255</f>
        <v>-1065.3595</v>
      </c>
      <c r="H268" s="8">
        <f ca="1">Q255</f>
        <v>-1037.1803</v>
      </c>
      <c r="I268" s="8">
        <f ca="1">R255</f>
        <v>-1010.6736999999999</v>
      </c>
      <c r="K268" s="17">
        <f ca="1">F268</f>
        <v>-982.4944999999999</v>
      </c>
      <c r="L268" s="17">
        <f ca="1">G268</f>
        <v>-1065.3595</v>
      </c>
      <c r="M268" s="17">
        <f ca="1">H268</f>
        <v>-1037.1803</v>
      </c>
      <c r="N268" s="17">
        <f ca="1">I268</f>
        <v>-1010.6736999999999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266.3377347702106</v>
      </c>
      <c r="K269" s="4">
        <f ca="1">($Z226+$X266)*(1-ABS((0.48*$Z225+K268)/(0.48*$Z225+$W266))^(1+1/(1+$W266/$Z225)))</f>
        <v>257.56671319989198</v>
      </c>
      <c r="L269" s="4">
        <f ca="1">($Z226+$X266)*(1-ABS((0.48*$Z225+L268)/(0.48*$Z225+$W266))^(1+1/(1+$W266/$Z225)))</f>
        <v>260.99821165625474</v>
      </c>
      <c r="M269" s="4">
        <f ca="1">($Z226+$X266)*(1-ABS((0.48*$Z225+M268)/(0.48*$Z225+$W266))^(1+1/(1+$W266/$Z225)))</f>
        <v>259.88431342343449</v>
      </c>
      <c r="N269" s="4">
        <f ca="1">($Z226+$X266)*(1-ABS((0.48*$Z225+N268)/(0.48*$Z225+$W266))^(1+1/(1+$W266/$Z225)))</f>
        <v>258.78627283616419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493.24156411403845</v>
      </c>
      <c r="K270" s="4">
        <f ca="1">($Z227+$X267)*(1-ABS((0.48*$Z225+K268)/(0.48*$Z225+$W267))^(1+1/(1+$W267/$Z225)))</f>
        <v>471.75999482961049</v>
      </c>
      <c r="L270" s="4">
        <f ca="1">($Z227+$X267)*(1-ABS((0.48*$Z225+L268)/(0.48*$Z225+$W267))^(1+1/(1+$W267/$Z225)))</f>
        <v>480.38360945604393</v>
      </c>
      <c r="M270" s="4">
        <f ca="1">($Z227+$X267)*(1-ABS((0.48*$Z225+M268)/(0.48*$Z225+$W267))^(1+1/(1+$W267/$Z225)))</f>
        <v>477.60763500892773</v>
      </c>
      <c r="N270" s="4">
        <f ca="1">($Z227+$X267)*(1-ABS((0.48*$Z225+N268)/(0.48*$Z225+$W267))^(1+1/(1+$W267/$Z225)))</f>
        <v>474.84841062653311</v>
      </c>
    </row>
    <row r="271" spans="1:27" x14ac:dyDescent="0.2">
      <c r="A271" t="str">
        <f ca="1">IF(MAX(E271:N271)&gt;1,"non verificato","verificato")</f>
        <v>verificato</v>
      </c>
      <c r="D271" s="7" t="s">
        <v>78</v>
      </c>
      <c r="E271" s="3">
        <f ca="1">ABS(E266/E269)^1.5+ABS(E267/E270)^1.5</f>
        <v>1.1809992407836986E-2</v>
      </c>
      <c r="K271" s="3">
        <f ca="1">ABS(K266/K269)^1.5+ABS(K267/K270)^1.5</f>
        <v>0.68757179644665023</v>
      </c>
      <c r="L271" s="3">
        <f ca="1">ABS(L266/L269)^1.5+ABS(L267/L270)^1.5</f>
        <v>0.67016948258815956</v>
      </c>
      <c r="M271" s="3">
        <f ca="1">ABS(M266/M269)^1.5+ABS(M267/M270)^1.5</f>
        <v>0.95171491845411849</v>
      </c>
      <c r="N271" s="3">
        <f ca="1">ABS(N266/N269)^1.5+ABS(N267/N270)^1.5</f>
        <v>0.95798533584317558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8</v>
      </c>
      <c r="D274" t="s">
        <v>22</v>
      </c>
      <c r="E274" s="1" t="s">
        <v>23</v>
      </c>
      <c r="F274" s="44">
        <v>70</v>
      </c>
      <c r="G274" t="s">
        <v>24</v>
      </c>
      <c r="H274" t="s">
        <v>25</v>
      </c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30</v>
      </c>
      <c r="G275" t="s">
        <v>24</v>
      </c>
      <c r="H275" t="s">
        <v>33</v>
      </c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107.1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t="s">
        <v>39</v>
      </c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249.9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98">INDEX(O$4:O$27,$W274,1)</f>
        <v>-0.40600000000000003</v>
      </c>
      <c r="F279" s="4">
        <f t="shared" ca="1" si="98"/>
        <v>-0.25600000000000001</v>
      </c>
      <c r="G279" s="4">
        <f t="shared" ca="1" si="98"/>
        <v>0.14299999999999999</v>
      </c>
      <c r="H279" s="4">
        <f t="shared" ca="1" si="98"/>
        <v>14.989000000000001</v>
      </c>
      <c r="I279" s="4">
        <f t="shared" ca="1" si="98"/>
        <v>-0.69899999999999995</v>
      </c>
      <c r="J279" s="4">
        <f t="shared" ca="1" si="98"/>
        <v>-1.5980000000000001</v>
      </c>
    </row>
    <row r="280" spans="1:27" x14ac:dyDescent="0.2">
      <c r="D280" s="1" t="s">
        <v>55</v>
      </c>
      <c r="E280" s="4">
        <f t="shared" ref="E280:J280" ca="1" si="99">INDEX(E$4:E$27,$W274,1)</f>
        <v>23.498000000000001</v>
      </c>
      <c r="F280" s="4">
        <f t="shared" ca="1" si="99"/>
        <v>14.476000000000001</v>
      </c>
      <c r="G280" s="4">
        <f t="shared" ca="1" si="99"/>
        <v>204.15600000000001</v>
      </c>
      <c r="H280" s="4">
        <f t="shared" ca="1" si="99"/>
        <v>8.0000000000000002E-3</v>
      </c>
      <c r="I280" s="4">
        <f t="shared" ca="1" si="99"/>
        <v>0.28499999999999998</v>
      </c>
      <c r="J280" s="4">
        <f t="shared" ca="1" si="99"/>
        <v>0.65300000000000002</v>
      </c>
    </row>
    <row r="281" spans="1:27" x14ac:dyDescent="0.2">
      <c r="D281" s="1" t="s">
        <v>56</v>
      </c>
      <c r="E281" s="4">
        <f t="shared" ref="E281:J281" ca="1" si="100">INDEX(O$4:O$27,$W274+2,1)</f>
        <v>-3.1E-2</v>
      </c>
      <c r="F281" s="4">
        <f t="shared" ca="1" si="100"/>
        <v>-1.0999999999999999E-2</v>
      </c>
      <c r="G281" s="4">
        <f t="shared" ca="1" si="100"/>
        <v>0.17799999999999999</v>
      </c>
      <c r="H281" s="4">
        <f t="shared" ca="1" si="100"/>
        <v>17.373999999999999</v>
      </c>
      <c r="I281" s="4">
        <f t="shared" ca="1" si="100"/>
        <v>-0.754</v>
      </c>
      <c r="J281" s="4">
        <f t="shared" ca="1" si="100"/>
        <v>-1.7230000000000001</v>
      </c>
    </row>
    <row r="282" spans="1:27" x14ac:dyDescent="0.2">
      <c r="D282" s="1" t="s">
        <v>57</v>
      </c>
      <c r="E282" s="4">
        <f t="shared" ref="E282:J282" ca="1" si="101">INDEX(E$4:E$27,$W274+2,1)</f>
        <v>8.7850000000000001</v>
      </c>
      <c r="F282" s="4">
        <f t="shared" ca="1" si="101"/>
        <v>5.4109999999999996</v>
      </c>
      <c r="G282" s="4">
        <f t="shared" ca="1" si="101"/>
        <v>141.208</v>
      </c>
      <c r="H282" s="4">
        <f t="shared" ca="1" si="101"/>
        <v>7.0000000000000001E-3</v>
      </c>
      <c r="I282" s="4">
        <f t="shared" ca="1" si="101"/>
        <v>0.19900000000000001</v>
      </c>
      <c r="J282" s="4">
        <f t="shared" ca="1" si="101"/>
        <v>0.45500000000000002</v>
      </c>
      <c r="M282" t="s">
        <v>58</v>
      </c>
    </row>
    <row r="283" spans="1:27" x14ac:dyDescent="0.2">
      <c r="D283" s="1" t="s">
        <v>12</v>
      </c>
      <c r="E283" s="4">
        <f t="shared" ref="E283:J283" ca="1" si="102">INDEX(Y$4:Y$27,$W274+3,1)</f>
        <v>-1887.4469999999999</v>
      </c>
      <c r="F283" s="4">
        <f t="shared" ca="1" si="102"/>
        <v>-1171.3779999999999</v>
      </c>
      <c r="G283" s="4">
        <f t="shared" ca="1" si="102"/>
        <v>60.088000000000001</v>
      </c>
      <c r="H283" s="4">
        <f t="shared" ca="1" si="102"/>
        <v>-0.88300000000000001</v>
      </c>
      <c r="I283" s="4">
        <f t="shared" ca="1" si="102"/>
        <v>0.13</v>
      </c>
      <c r="J283" s="4">
        <f t="shared" ca="1" si="102"/>
        <v>0.29799999999999999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3">INDEX(O$4:O$27,$W274+1,1)</f>
        <v>-0.29199999999999998</v>
      </c>
      <c r="F286" s="4">
        <f t="shared" ca="1" si="103"/>
        <v>-0.214</v>
      </c>
      <c r="G286" s="4">
        <f t="shared" ca="1" si="103"/>
        <v>-0.51600000000000001</v>
      </c>
      <c r="H286" s="4">
        <f t="shared" ca="1" si="103"/>
        <v>-49.292999999999999</v>
      </c>
      <c r="I286" s="4">
        <f t="shared" ca="1" si="103"/>
        <v>2.09</v>
      </c>
      <c r="J286" s="4">
        <f t="shared" ca="1" si="103"/>
        <v>4.7770000000000001</v>
      </c>
    </row>
    <row r="287" spans="1:27" x14ac:dyDescent="0.2">
      <c r="D287" s="1" t="s">
        <v>55</v>
      </c>
      <c r="E287" s="4">
        <f t="shared" ref="E287:J287" ca="1" si="104">INDEX(E$4:E$27,$W274+1,1)</f>
        <v>-9.0060000000000002</v>
      </c>
      <c r="F287" s="4">
        <f t="shared" ca="1" si="104"/>
        <v>-5.5439999999999996</v>
      </c>
      <c r="G287" s="4">
        <f t="shared" ca="1" si="104"/>
        <v>-318.315</v>
      </c>
      <c r="H287" s="4">
        <f t="shared" ca="1" si="104"/>
        <v>-1.9E-2</v>
      </c>
      <c r="I287" s="4">
        <f t="shared" ca="1" si="104"/>
        <v>-0.45</v>
      </c>
      <c r="J287" s="4">
        <f t="shared" ca="1" si="104"/>
        <v>-1.0289999999999999</v>
      </c>
    </row>
    <row r="288" spans="1:27" x14ac:dyDescent="0.2">
      <c r="D288" s="1" t="s">
        <v>56</v>
      </c>
      <c r="E288" s="4">
        <f ca="1">E281</f>
        <v>-3.1E-2</v>
      </c>
      <c r="F288" s="4">
        <f t="shared" ref="F288:J290" ca="1" si="105">F281</f>
        <v>-1.0999999999999999E-2</v>
      </c>
      <c r="G288" s="4">
        <f t="shared" ca="1" si="105"/>
        <v>0.17799999999999999</v>
      </c>
      <c r="H288" s="4">
        <f t="shared" ca="1" si="105"/>
        <v>17.373999999999999</v>
      </c>
      <c r="I288" s="4">
        <f t="shared" ca="1" si="105"/>
        <v>-0.754</v>
      </c>
      <c r="J288" s="4">
        <f t="shared" ca="1" si="105"/>
        <v>-1.7230000000000001</v>
      </c>
    </row>
    <row r="289" spans="1:27" x14ac:dyDescent="0.2">
      <c r="D289" s="1" t="s">
        <v>57</v>
      </c>
      <c r="E289" s="4">
        <f ca="1">E282</f>
        <v>8.7850000000000001</v>
      </c>
      <c r="F289" s="4">
        <f t="shared" ca="1" si="105"/>
        <v>5.4109999999999996</v>
      </c>
      <c r="G289" s="4">
        <f t="shared" ca="1" si="105"/>
        <v>141.208</v>
      </c>
      <c r="H289" s="4">
        <f t="shared" ca="1" si="105"/>
        <v>7.0000000000000001E-3</v>
      </c>
      <c r="I289" s="4">
        <f t="shared" ca="1" si="105"/>
        <v>0.19900000000000001</v>
      </c>
      <c r="J289" s="4">
        <f t="shared" ca="1" si="105"/>
        <v>0.45500000000000002</v>
      </c>
    </row>
    <row r="290" spans="1:27" x14ac:dyDescent="0.2">
      <c r="D290" s="1" t="s">
        <v>12</v>
      </c>
      <c r="E290" s="4">
        <f ca="1">E283</f>
        <v>-1887.4469999999999</v>
      </c>
      <c r="F290" s="4">
        <f t="shared" ca="1" si="105"/>
        <v>-1171.3779999999999</v>
      </c>
      <c r="G290" s="4">
        <f t="shared" ca="1" si="105"/>
        <v>60.088000000000001</v>
      </c>
      <c r="H290" s="4">
        <f t="shared" ca="1" si="105"/>
        <v>-0.88300000000000001</v>
      </c>
      <c r="I290" s="4">
        <f t="shared" ca="1" si="105"/>
        <v>0.13</v>
      </c>
      <c r="J290" s="4">
        <f t="shared" ca="1" si="105"/>
        <v>0.29799999999999999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06">E279-(E279-E286)/$M276*$M274</f>
        <v>-0.39675675675675676</v>
      </c>
      <c r="F293" s="14">
        <f t="shared" ca="1" si="106"/>
        <v>-0.2525945945945946</v>
      </c>
      <c r="G293" s="14">
        <f t="shared" ca="1" si="106"/>
        <v>8.9567567567567549E-2</v>
      </c>
      <c r="H293" s="14">
        <f t="shared" ca="1" si="106"/>
        <v>9.7769459459459469</v>
      </c>
      <c r="I293" s="14">
        <f t="shared" ca="1" si="106"/>
        <v>-0.47286486486486484</v>
      </c>
      <c r="J293" s="14">
        <f t="shared" ca="1" si="106"/>
        <v>-1.0811081081081082</v>
      </c>
      <c r="K293" s="14">
        <f ca="1">(ABS(G293)+ABS(I293))*SIGN(G293)</f>
        <v>0.56243243243243235</v>
      </c>
      <c r="L293" s="14">
        <f ca="1">(ABS(H293)+ABS(J293))*SIGN(H293)</f>
        <v>10.858054054054055</v>
      </c>
      <c r="M293" s="14">
        <f ca="1">(ABS(K293)+0.3*ABS(L293))*SIGN(K293)</f>
        <v>3.8198486486486485</v>
      </c>
      <c r="N293" s="14">
        <f ca="1">(ABS(L293)+0.3*ABS(K293))*SIGN(L293)</f>
        <v>11.026783783783785</v>
      </c>
      <c r="O293" s="14">
        <f ca="1">F293+M293</f>
        <v>3.5672540540540538</v>
      </c>
      <c r="P293" s="14">
        <f ca="1">F293-M293</f>
        <v>-4.0724432432432431</v>
      </c>
      <c r="Q293" s="14">
        <f ca="1">F293+N293</f>
        <v>10.77418918918919</v>
      </c>
      <c r="R293" s="14">
        <f ca="1">F293-N293</f>
        <v>-11.279378378378379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07">E280-(E280-E287)/$M276*$M274</f>
        <v>20.862540540540543</v>
      </c>
      <c r="F294" s="14">
        <f t="shared" ca="1" si="107"/>
        <v>12.852756756756758</v>
      </c>
      <c r="G294" s="14">
        <f t="shared" ca="1" si="107"/>
        <v>161.7934864864865</v>
      </c>
      <c r="H294" s="14">
        <f t="shared" ca="1" si="107"/>
        <v>5.8108108108108104E-3</v>
      </c>
      <c r="I294" s="14">
        <f t="shared" ca="1" si="107"/>
        <v>0.22540540540540538</v>
      </c>
      <c r="J294" s="14">
        <f t="shared" ca="1" si="107"/>
        <v>0.51662162162162162</v>
      </c>
      <c r="K294" s="14">
        <f t="shared" ref="K294:L297" ca="1" si="108">(ABS(G294)+ABS(I294))*SIGN(G294)</f>
        <v>162.01889189189191</v>
      </c>
      <c r="L294" s="14">
        <f t="shared" ca="1" si="108"/>
        <v>0.52243243243243243</v>
      </c>
      <c r="M294" s="14">
        <f ca="1">(ABS(K294)+0.3*ABS(L294))*SIGN(K294)</f>
        <v>162.17562162162164</v>
      </c>
      <c r="N294" s="14">
        <f ca="1">(ABS(L294)+0.3*ABS(K294))*SIGN(L294)</f>
        <v>49.128100000000003</v>
      </c>
      <c r="O294" s="14">
        <f ca="1">F294+M294</f>
        <v>175.02837837837839</v>
      </c>
      <c r="P294" s="14">
        <f ca="1">F294-M294</f>
        <v>-149.3228648648649</v>
      </c>
      <c r="Q294" s="14">
        <f ca="1">F294+N294</f>
        <v>61.980856756756765</v>
      </c>
      <c r="R294" s="14">
        <f ca="1">F294-N294</f>
        <v>-36.275343243243242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09">E281</f>
        <v>-3.1E-2</v>
      </c>
      <c r="F295" s="14">
        <f t="shared" ca="1" si="109"/>
        <v>-1.0999999999999999E-2</v>
      </c>
      <c r="G295" s="14">
        <f t="shared" ca="1" si="109"/>
        <v>0.17799999999999999</v>
      </c>
      <c r="H295" s="14">
        <f t="shared" ca="1" si="109"/>
        <v>17.373999999999999</v>
      </c>
      <c r="I295" s="14">
        <f t="shared" ca="1" si="109"/>
        <v>-0.754</v>
      </c>
      <c r="J295" s="14">
        <f t="shared" ca="1" si="109"/>
        <v>-1.7230000000000001</v>
      </c>
      <c r="K295" s="14">
        <f t="shared" ca="1" si="108"/>
        <v>0.93199999999999994</v>
      </c>
      <c r="L295" s="14">
        <f t="shared" ca="1" si="108"/>
        <v>19.096999999999998</v>
      </c>
      <c r="M295" s="14">
        <f ca="1">(ABS(K295)+0.3*ABS(L295))*SIGN(K295)</f>
        <v>6.6610999999999994</v>
      </c>
      <c r="N295" s="14">
        <f ca="1">(ABS(L295)+0.3*ABS(K295))*SIGN(L295)</f>
        <v>19.376599999999996</v>
      </c>
      <c r="O295" s="14">
        <f ca="1">F295+M295</f>
        <v>6.6500999999999992</v>
      </c>
      <c r="P295" s="14">
        <f ca="1">F295-M295</f>
        <v>-6.6720999999999995</v>
      </c>
      <c r="Q295" s="14">
        <f ca="1">F295+N295</f>
        <v>19.365599999999997</v>
      </c>
      <c r="R295" s="14">
        <f ca="1">F295-N295</f>
        <v>-19.387599999999996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09"/>
        <v>8.7850000000000001</v>
      </c>
      <c r="F296" s="14">
        <f t="shared" ca="1" si="109"/>
        <v>5.4109999999999996</v>
      </c>
      <c r="G296" s="14">
        <f t="shared" ca="1" si="109"/>
        <v>141.208</v>
      </c>
      <c r="H296" s="14">
        <f t="shared" ca="1" si="109"/>
        <v>7.0000000000000001E-3</v>
      </c>
      <c r="I296" s="14">
        <f t="shared" ca="1" si="109"/>
        <v>0.19900000000000001</v>
      </c>
      <c r="J296" s="14">
        <f t="shared" ca="1" si="109"/>
        <v>0.45500000000000002</v>
      </c>
      <c r="K296" s="14">
        <f t="shared" ca="1" si="108"/>
        <v>141.40700000000001</v>
      </c>
      <c r="L296" s="14">
        <f t="shared" ca="1" si="108"/>
        <v>0.46200000000000002</v>
      </c>
      <c r="M296" s="14">
        <f ca="1">(ABS(K296)+0.3*ABS(L296))*SIGN(K296)</f>
        <v>141.54560000000001</v>
      </c>
      <c r="N296" s="14">
        <f ca="1">(ABS(L296)+0.3*ABS(K296))*SIGN(L296)</f>
        <v>42.884100000000004</v>
      </c>
      <c r="O296" s="14">
        <f ca="1">F296+M296</f>
        <v>146.95660000000001</v>
      </c>
      <c r="P296" s="14">
        <f ca="1">F296-M296</f>
        <v>-136.13460000000001</v>
      </c>
      <c r="Q296" s="14">
        <f ca="1">F296+N296</f>
        <v>48.295100000000005</v>
      </c>
      <c r="R296" s="14">
        <f ca="1">F296-N296</f>
        <v>-37.473100000000002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-2003.472</v>
      </c>
      <c r="F297" s="14">
        <f ca="1">F283+L283</f>
        <v>-1260.6279999999999</v>
      </c>
      <c r="G297" s="14">
        <f t="shared" ca="1" si="109"/>
        <v>60.088000000000001</v>
      </c>
      <c r="H297" s="14">
        <f t="shared" ca="1" si="109"/>
        <v>-0.88300000000000001</v>
      </c>
      <c r="I297" s="14">
        <f t="shared" ca="1" si="109"/>
        <v>0.13</v>
      </c>
      <c r="J297" s="14">
        <f t="shared" ca="1" si="109"/>
        <v>0.29799999999999999</v>
      </c>
      <c r="K297" s="14">
        <f t="shared" ca="1" si="108"/>
        <v>60.218000000000004</v>
      </c>
      <c r="L297" s="14">
        <f t="shared" ca="1" si="108"/>
        <v>-1.181</v>
      </c>
      <c r="M297" s="14">
        <f ca="1">(ABS(K297)+0.3*ABS(L297))*SIGN(K297)</f>
        <v>60.572300000000006</v>
      </c>
      <c r="N297" s="14">
        <f ca="1">(ABS(L297)+0.3*ABS(K297))*SIGN(L297)</f>
        <v>-19.246400000000001</v>
      </c>
      <c r="O297" s="14">
        <f ca="1">F297+M297</f>
        <v>-1200.0556999999999</v>
      </c>
      <c r="P297" s="14">
        <f ca="1">F297-M297</f>
        <v>-1321.2003</v>
      </c>
      <c r="Q297" s="14">
        <f ca="1">F297+N297</f>
        <v>-1279.8743999999999</v>
      </c>
      <c r="R297" s="14">
        <f ca="1">F297-N297</f>
        <v>-1241.3815999999999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0">E286+(E279-E286)/$M276*$M275</f>
        <v>-0.29199999999999998</v>
      </c>
      <c r="F300" s="14">
        <f t="shared" ca="1" si="110"/>
        <v>-0.214</v>
      </c>
      <c r="G300" s="14">
        <f t="shared" ca="1" si="110"/>
        <v>-0.51600000000000001</v>
      </c>
      <c r="H300" s="14">
        <f t="shared" ca="1" si="110"/>
        <v>-49.292999999999999</v>
      </c>
      <c r="I300" s="14">
        <f t="shared" ca="1" si="110"/>
        <v>2.09</v>
      </c>
      <c r="J300" s="14">
        <f t="shared" ca="1" si="110"/>
        <v>4.7770000000000001</v>
      </c>
      <c r="K300" s="14">
        <f ca="1">(ABS(G300)+ABS(I300))*SIGN(G300)</f>
        <v>-2.6059999999999999</v>
      </c>
      <c r="L300" s="14">
        <f ca="1">(ABS(H300)+ABS(J300))*SIGN(H300)</f>
        <v>-54.07</v>
      </c>
      <c r="M300" s="14">
        <f ca="1">(ABS(K300)+0.3*ABS(L300))*SIGN(K300)</f>
        <v>-18.826999999999998</v>
      </c>
      <c r="N300" s="14">
        <f ca="1">(ABS(L300)+0.3*ABS(K300))*SIGN(L300)</f>
        <v>-54.851799999999997</v>
      </c>
      <c r="O300" s="14">
        <f ca="1">F300+M300</f>
        <v>-19.040999999999997</v>
      </c>
      <c r="P300" s="14">
        <f ca="1">F300-M300</f>
        <v>18.613</v>
      </c>
      <c r="Q300" s="14">
        <f ca="1">F300+N300</f>
        <v>-55.065799999999996</v>
      </c>
      <c r="R300" s="14">
        <f ca="1">F300-N300</f>
        <v>54.637799999999999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1">E287+(E280-E287)/$M276*$M275</f>
        <v>-9.0060000000000002</v>
      </c>
      <c r="F301" s="14">
        <f t="shared" ca="1" si="111"/>
        <v>-5.5439999999999996</v>
      </c>
      <c r="G301" s="14">
        <f t="shared" ca="1" si="111"/>
        <v>-318.315</v>
      </c>
      <c r="H301" s="14">
        <f t="shared" ca="1" si="111"/>
        <v>-1.9E-2</v>
      </c>
      <c r="I301" s="14">
        <f t="shared" ca="1" si="111"/>
        <v>-0.45</v>
      </c>
      <c r="J301" s="14">
        <f t="shared" ca="1" si="111"/>
        <v>-1.0289999999999999</v>
      </c>
      <c r="K301" s="14">
        <f t="shared" ref="K301:L304" ca="1" si="112">(ABS(G301)+ABS(I301))*SIGN(G301)</f>
        <v>-318.76499999999999</v>
      </c>
      <c r="L301" s="14">
        <f t="shared" ca="1" si="112"/>
        <v>-1.0479999999999998</v>
      </c>
      <c r="M301" s="14">
        <f ca="1">(ABS(K301)+0.3*ABS(L301))*SIGN(K301)</f>
        <v>-319.07939999999996</v>
      </c>
      <c r="N301" s="14">
        <f ca="1">(ABS(L301)+0.3*ABS(K301))*SIGN(L301)</f>
        <v>-96.677499999999995</v>
      </c>
      <c r="O301" s="14">
        <f ca="1">F301+M301</f>
        <v>-324.62339999999995</v>
      </c>
      <c r="P301" s="14">
        <f ca="1">F301-M301</f>
        <v>313.53539999999998</v>
      </c>
      <c r="Q301" s="14">
        <f ca="1">F301+N301</f>
        <v>-102.22149999999999</v>
      </c>
      <c r="R301" s="14">
        <f ca="1">F301-N301</f>
        <v>91.133499999999998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-3.1E-2</v>
      </c>
      <c r="F302" s="14">
        <f t="shared" ref="F302:J303" ca="1" si="113">F295</f>
        <v>-1.0999999999999999E-2</v>
      </c>
      <c r="G302" s="14">
        <f t="shared" ca="1" si="113"/>
        <v>0.17799999999999999</v>
      </c>
      <c r="H302" s="14">
        <f t="shared" ca="1" si="113"/>
        <v>17.373999999999999</v>
      </c>
      <c r="I302" s="14">
        <f t="shared" ca="1" si="113"/>
        <v>-0.754</v>
      </c>
      <c r="J302" s="14">
        <f t="shared" ca="1" si="113"/>
        <v>-1.7230000000000001</v>
      </c>
      <c r="K302" s="14">
        <f t="shared" ca="1" si="112"/>
        <v>0.93199999999999994</v>
      </c>
      <c r="L302" s="14">
        <f t="shared" ca="1" si="112"/>
        <v>19.096999999999998</v>
      </c>
      <c r="M302" s="14">
        <f ca="1">(ABS(K302)+0.3*ABS(L302))*SIGN(K302)</f>
        <v>6.6610999999999994</v>
      </c>
      <c r="N302" s="14">
        <f ca="1">(ABS(L302)+0.3*ABS(K302))*SIGN(L302)</f>
        <v>19.376599999999996</v>
      </c>
      <c r="O302" s="14">
        <f ca="1">F302+M302</f>
        <v>6.6500999999999992</v>
      </c>
      <c r="P302" s="14">
        <f ca="1">F302-M302</f>
        <v>-6.6720999999999995</v>
      </c>
      <c r="Q302" s="14">
        <f ca="1">F302+N302</f>
        <v>19.365599999999997</v>
      </c>
      <c r="R302" s="14">
        <f ca="1">F302-N302</f>
        <v>-19.387599999999996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8.7850000000000001</v>
      </c>
      <c r="F303" s="14">
        <f t="shared" ca="1" si="113"/>
        <v>5.4109999999999996</v>
      </c>
      <c r="G303" s="14">
        <f t="shared" ca="1" si="113"/>
        <v>141.208</v>
      </c>
      <c r="H303" s="14">
        <f t="shared" ca="1" si="113"/>
        <v>7.0000000000000001E-3</v>
      </c>
      <c r="I303" s="14">
        <f t="shared" ca="1" si="113"/>
        <v>0.19900000000000001</v>
      </c>
      <c r="J303" s="14">
        <f t="shared" ca="1" si="113"/>
        <v>0.45500000000000002</v>
      </c>
      <c r="K303" s="14">
        <f t="shared" ca="1" si="112"/>
        <v>141.40700000000001</v>
      </c>
      <c r="L303" s="14">
        <f t="shared" ca="1" si="112"/>
        <v>0.46200000000000002</v>
      </c>
      <c r="M303" s="14">
        <f ca="1">(ABS(K303)+0.3*ABS(L303))*SIGN(K303)</f>
        <v>141.54560000000001</v>
      </c>
      <c r="N303" s="14">
        <f ca="1">(ABS(L303)+0.3*ABS(K303))*SIGN(L303)</f>
        <v>42.884100000000004</v>
      </c>
      <c r="O303" s="14">
        <f ca="1">F303+M303</f>
        <v>146.95660000000001</v>
      </c>
      <c r="P303" s="14">
        <f ca="1">F303-M303</f>
        <v>-136.13460000000001</v>
      </c>
      <c r="Q303" s="14">
        <f ca="1">F303+N303</f>
        <v>48.295100000000005</v>
      </c>
      <c r="R303" s="14">
        <f ca="1">F303-N303</f>
        <v>-37.473100000000002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-2026.6769999999999</v>
      </c>
      <c r="F304" s="14">
        <f ca="1">F290+L290</f>
        <v>-1278.4779999999998</v>
      </c>
      <c r="G304" s="14">
        <f ca="1">G290</f>
        <v>60.088000000000001</v>
      </c>
      <c r="H304" s="14">
        <f ca="1">H290</f>
        <v>-0.88300000000000001</v>
      </c>
      <c r="I304" s="14">
        <f ca="1">I290</f>
        <v>0.13</v>
      </c>
      <c r="J304" s="14">
        <f ca="1">J290</f>
        <v>0.29799999999999999</v>
      </c>
      <c r="K304" s="14">
        <f t="shared" ca="1" si="112"/>
        <v>60.218000000000004</v>
      </c>
      <c r="L304" s="14">
        <f t="shared" ca="1" si="112"/>
        <v>-1.181</v>
      </c>
      <c r="M304" s="14">
        <f ca="1">(ABS(K304)+0.3*ABS(L304))*SIGN(K304)</f>
        <v>60.572300000000006</v>
      </c>
      <c r="N304" s="14">
        <f ca="1">(ABS(L304)+0.3*ABS(K304))*SIGN(L304)</f>
        <v>-19.246400000000001</v>
      </c>
      <c r="O304" s="14">
        <f ca="1">F304+M304</f>
        <v>-1217.9056999999998</v>
      </c>
      <c r="P304" s="14">
        <f ca="1">F304-M304</f>
        <v>-1339.0502999999999</v>
      </c>
      <c r="Q304" s="14">
        <f ca="1">F304+N304</f>
        <v>-1297.7243999999998</v>
      </c>
      <c r="R304" s="14">
        <f ca="1">F304-N304</f>
        <v>-1259.2315999999998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8</v>
      </c>
      <c r="D307" s="1" t="s">
        <v>54</v>
      </c>
      <c r="E307" s="17">
        <f ca="1">E293</f>
        <v>-0.39675675675675676</v>
      </c>
      <c r="F307" s="4">
        <f t="shared" ref="F307:I308" ca="1" si="114">O293</f>
        <v>3.5672540540540538</v>
      </c>
      <c r="G307" s="4">
        <f t="shared" ca="1" si="114"/>
        <v>-4.0724432432432431</v>
      </c>
      <c r="H307" s="18">
        <f t="shared" ca="1" si="114"/>
        <v>10.77418918918919</v>
      </c>
      <c r="I307" s="18">
        <f t="shared" ca="1" si="114"/>
        <v>-11.279378378378379</v>
      </c>
      <c r="J307" s="4">
        <f>INDEX($N$327:$N$338,MATCH(A309,$L$327:$L$338,-1),1)</f>
        <v>126.94499999999999</v>
      </c>
      <c r="K307" s="17">
        <f ca="1">MAX(ABS(F307),IF(J307="---",0,0.3*J307))</f>
        <v>38.083499999999994</v>
      </c>
      <c r="L307" s="17">
        <f ca="1">MAX(ABS(G307),IF(J307="---",0,0.3*J307))</f>
        <v>38.083499999999994</v>
      </c>
      <c r="M307" s="17">
        <f ca="1">MAX(ABS(H307),J307)</f>
        <v>126.94499999999999</v>
      </c>
      <c r="N307" s="17">
        <f ca="1">MAX(ABS(I307),J307)</f>
        <v>126.94499999999999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0</v>
      </c>
      <c r="S307" s="19">
        <f ca="1">MAX(M307-$Z275*(1-((0.48*$Z274+M309)/(0.48*$Z274))^2),0)/(($F275-2*$F276)*$O$2)*1000</f>
        <v>2.4390888527165786</v>
      </c>
      <c r="T307" s="19">
        <f ca="1">MAX(N307-$Z275*(1-((0.48*$Z274+N309)/(0.48*$Z274))^2),0)/(($F275-2*$F276)*$O$2)*1000</f>
        <v>2.5177007008177568</v>
      </c>
      <c r="U307" s="17">
        <f ca="1">MAX(P307:T307)</f>
        <v>2.5177007008177568</v>
      </c>
      <c r="V307" s="47">
        <v>18.850000000000001</v>
      </c>
      <c r="W307" s="8">
        <f>2*V307*$O$2/10</f>
        <v>1475.2173913043482</v>
      </c>
      <c r="X307" s="4">
        <f>W307*(F275-2*F276)/200</f>
        <v>162.2739130434783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20.862540540540543</v>
      </c>
      <c r="F308" s="18">
        <f t="shared" ca="1" si="114"/>
        <v>175.02837837837839</v>
      </c>
      <c r="G308" s="18">
        <f t="shared" ca="1" si="114"/>
        <v>-149.3228648648649</v>
      </c>
      <c r="H308" s="4">
        <f t="shared" ca="1" si="114"/>
        <v>61.980856756756765</v>
      </c>
      <c r="I308" s="4">
        <f t="shared" ca="1" si="114"/>
        <v>-36.275343243243242</v>
      </c>
      <c r="J308" s="4">
        <f>INDEX($O$327:$O$338,MATCH(A309,$L$327:$L$338,-1),1)</f>
        <v>169.21449999999999</v>
      </c>
      <c r="K308" s="17">
        <f ca="1">MAX(ABS(F308),J308)</f>
        <v>175.02837837837839</v>
      </c>
      <c r="L308" s="17">
        <f ca="1">MAX(ABS(G308),J308)</f>
        <v>169.21449999999999</v>
      </c>
      <c r="M308" s="17">
        <f ca="1">MAX(ABS(H308),IF(J308="---",0,0.3*J308))</f>
        <v>61.980856756756765</v>
      </c>
      <c r="N308" s="17">
        <f ca="1">MAX(ABS(I308),IF(J308="---",0,0.3*J308))</f>
        <v>50.764349999999993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0</v>
      </c>
      <c r="R308" s="19">
        <f ca="1">MAX(L308-$Z276*(1-((0.48*$Z274+L309)/(0.48*$Z274))^2),0)/(($F274-2*$F276)*$O$2)*1000</f>
        <v>0</v>
      </c>
      <c r="S308" s="19">
        <f ca="1">MAX(M308-$Z276*(1-((0.48*$Z274+M309)/(0.48*$Z274))^2),0)/(($F274-2*$F276)*$O$2)*1000</f>
        <v>0</v>
      </c>
      <c r="T308" s="19">
        <f ca="1">MAX(N308-$Z276*(1-((0.48*$Z274+N309)/(0.48*$Z274))^2),0)/(($F274-2*$F276)*$O$2)*1000</f>
        <v>0</v>
      </c>
      <c r="U308" s="17">
        <f ca="1">MAX(P308:T308)</f>
        <v>0</v>
      </c>
      <c r="V308" s="47">
        <v>10.3</v>
      </c>
      <c r="W308" s="8">
        <f>2*V308*$O$2/10</f>
        <v>806.08695652173924</v>
      </c>
      <c r="X308" s="4">
        <f>W308*(F274-2*F276)/200</f>
        <v>249.88695652173917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-2003.472</v>
      </c>
      <c r="F309" s="8">
        <f ca="1">O297</f>
        <v>-1200.0556999999999</v>
      </c>
      <c r="G309" s="8">
        <f ca="1">P297</f>
        <v>-1321.2003</v>
      </c>
      <c r="H309" s="8">
        <f ca="1">Q297</f>
        <v>-1279.8743999999999</v>
      </c>
      <c r="I309" s="8">
        <f ca="1">R297</f>
        <v>-1241.3815999999999</v>
      </c>
      <c r="K309" s="17">
        <f ca="1">F309</f>
        <v>-1200.0556999999999</v>
      </c>
      <c r="L309" s="17">
        <f ca="1">G309</f>
        <v>-1321.2003</v>
      </c>
      <c r="M309" s="17">
        <f ca="1">H309</f>
        <v>-1279.8743999999999</v>
      </c>
      <c r="N309" s="17">
        <f ca="1">I309</f>
        <v>-1241.3815999999999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251.27565893526329</v>
      </c>
      <c r="K310" s="4">
        <f ca="1">($Z275+$X307)*(1-ABS((0.48*$Z274+K309)/(0.48*$Z274+$W307))^(1+1/(1+$W307/$Z274)))</f>
        <v>265.51405908273114</v>
      </c>
      <c r="L310" s="4">
        <f ca="1">($Z275+$X307)*(1-ABS((0.48*$Z274+L309)/(0.48*$Z274+$W307))^(1+1/(1+$W307/$Z274)))</f>
        <v>268.28448003349467</v>
      </c>
      <c r="M310" s="4">
        <f ca="1">($Z275+$X307)*(1-ABS((0.48*$Z274+M309)/(0.48*$Z274+$W307))^(1+1/(1+$W307/$Z274)))</f>
        <v>267.49360615390242</v>
      </c>
      <c r="N310" s="4">
        <f ca="1">($Z275+$X307)*(1-ABS((0.48*$Z274+N309)/(0.48*$Z274+$W307))^(1+1/(1+$W307/$Z274)))</f>
        <v>266.60938776080582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455.50591882259391</v>
      </c>
      <c r="K311" s="4">
        <f ca="1">($Z276+$X308)*(1-ABS((0.48*$Z274+K309)/(0.48*$Z274+$W308))^(1+1/(1+$W308/$Z274)))</f>
        <v>491.32305499089409</v>
      </c>
      <c r="L311" s="4">
        <f ca="1">($Z276+$X308)*(1-ABS((0.48*$Z274+L309)/(0.48*$Z274+$W308))^(1+1/(1+$W308/$Z274)))</f>
        <v>497.60298184379025</v>
      </c>
      <c r="M311" s="4">
        <f ca="1">($Z276+$X308)*(1-ABS((0.48*$Z274+M309)/(0.48*$Z274+$W308))^(1+1/(1+$W308/$Z274)))</f>
        <v>495.8687971296286</v>
      </c>
      <c r="N311" s="4">
        <f ca="1">($Z276+$X308)*(1-ABS((0.48*$Z274+N309)/(0.48*$Z274+$W308))^(1+1/(1+$W308/$Z274)))</f>
        <v>493.86667020630921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9.8646307643166804E-3</v>
      </c>
      <c r="K312" s="3">
        <f ca="1">ABS(K307/K310)^1.5+ABS(K308/K311)^1.5</f>
        <v>0.26694563600014037</v>
      </c>
      <c r="L312" s="3">
        <f ca="1">ABS(L307/L310)^1.5+ABS(L308/L311)^1.5</f>
        <v>0.25178672656436879</v>
      </c>
      <c r="M312" s="3">
        <f ca="1">ABS(M307/M310)^1.5+ABS(M308/M311)^1.5</f>
        <v>0.37112012396202104</v>
      </c>
      <c r="N312" s="3">
        <f ca="1">ABS(N307/N310)^1.5+ABS(N308/N311)^1.5</f>
        <v>0.3615118146875721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-0.29199999999999998</v>
      </c>
      <c r="F315" s="4">
        <f t="shared" ref="F315:I316" ca="1" si="115">O300</f>
        <v>-19.040999999999997</v>
      </c>
      <c r="G315" s="4">
        <f t="shared" ca="1" si="115"/>
        <v>18.613</v>
      </c>
      <c r="H315" s="18">
        <f t="shared" ca="1" si="115"/>
        <v>-55.065799999999996</v>
      </c>
      <c r="I315" s="18">
        <f t="shared" ca="1" si="115"/>
        <v>54.637799999999999</v>
      </c>
      <c r="J315" s="4" t="str">
        <f>INDEX($N$327:$N$338,MATCH(A309,$L$327:$L$338,-1)+1,1)</f>
        <v>---</v>
      </c>
      <c r="K315" s="17">
        <f ca="1">MAX(ABS(F315),IF(J315="---",0,0.3*J315))</f>
        <v>19.040999999999997</v>
      </c>
      <c r="L315" s="17">
        <f ca="1">MAX(ABS(G315),IF(J315="---",0,0.3*J315))</f>
        <v>18.613</v>
      </c>
      <c r="M315" s="17">
        <f ca="1">MAX(ABS(H315),J315)</f>
        <v>55.065799999999996</v>
      </c>
      <c r="N315" s="17">
        <f ca="1">MAX(ABS(I315),J315)</f>
        <v>54.637799999999999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0</v>
      </c>
      <c r="U315" s="17">
        <f ca="1">MAX(P315:T315)</f>
        <v>0</v>
      </c>
      <c r="V315" s="47">
        <v>18.850000000000001</v>
      </c>
      <c r="W315" s="8">
        <f>2*V315*$O$2/10</f>
        <v>1475.2173913043482</v>
      </c>
      <c r="X315" s="4">
        <f>W315*(F275-2*F276)/200</f>
        <v>162.2739130434783</v>
      </c>
    </row>
    <row r="316" spans="1:27" x14ac:dyDescent="0.2">
      <c r="D316" s="1" t="s">
        <v>55</v>
      </c>
      <c r="E316" s="17">
        <f ca="1">E301</f>
        <v>-9.0060000000000002</v>
      </c>
      <c r="F316" s="18">
        <f t="shared" ca="1" si="115"/>
        <v>-324.62339999999995</v>
      </c>
      <c r="G316" s="18">
        <f t="shared" ca="1" si="115"/>
        <v>313.53539999999998</v>
      </c>
      <c r="H316" s="4">
        <f t="shared" ca="1" si="115"/>
        <v>-102.22149999999999</v>
      </c>
      <c r="I316" s="4">
        <f t="shared" ca="1" si="115"/>
        <v>91.133499999999998</v>
      </c>
      <c r="J316" s="4" t="str">
        <f>INDEX($O$327:$O$338,MATCH(A309,$L$327:$L$338,-1)+1,1)</f>
        <v>---</v>
      </c>
      <c r="K316" s="17">
        <f ca="1">MAX(ABS(F316),J316)</f>
        <v>324.62339999999995</v>
      </c>
      <c r="L316" s="17">
        <f ca="1">MAX(ABS(G316),J316)</f>
        <v>313.53539999999998</v>
      </c>
      <c r="M316" s="17">
        <f ca="1">MAX(ABS(H316),IF(J316="---",0,0.3*J316))</f>
        <v>102.22149999999999</v>
      </c>
      <c r="N316" s="17">
        <f ca="1">MAX(ABS(I316),IF(J316="---",0,0.3*J316))</f>
        <v>91.133499999999998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2.6629306789813194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2.6629306789813194</v>
      </c>
      <c r="V316" s="47">
        <v>10.3</v>
      </c>
      <c r="W316" s="8">
        <f>2*V316*$O$2/10</f>
        <v>806.08695652173924</v>
      </c>
      <c r="X316" s="4">
        <f>W316*(F274-2*F276)/200</f>
        <v>249.88695652173917</v>
      </c>
    </row>
    <row r="317" spans="1:27" x14ac:dyDescent="0.2">
      <c r="D317" s="1" t="s">
        <v>12</v>
      </c>
      <c r="E317" s="20">
        <f ca="1">E304</f>
        <v>-2026.6769999999999</v>
      </c>
      <c r="F317" s="8">
        <f ca="1">O304</f>
        <v>-1217.9056999999998</v>
      </c>
      <c r="G317" s="8">
        <f ca="1">P304</f>
        <v>-1339.0502999999999</v>
      </c>
      <c r="H317" s="8">
        <f ca="1">Q304</f>
        <v>-1297.7243999999998</v>
      </c>
      <c r="I317" s="8">
        <f ca="1">R304</f>
        <v>-1259.2315999999998</v>
      </c>
      <c r="K317" s="17">
        <f ca="1">F317</f>
        <v>-1217.9056999999998</v>
      </c>
      <c r="L317" s="17">
        <f ca="1">G317</f>
        <v>-1339.0502999999999</v>
      </c>
      <c r="M317" s="17">
        <f ca="1">H317</f>
        <v>-1297.7243999999998</v>
      </c>
      <c r="N317" s="17">
        <f ca="1">I317</f>
        <v>-1259.2315999999998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250.04167065489273</v>
      </c>
      <c r="K318" s="4">
        <f ca="1">($Z275+$X315)*(1-ABS((0.48*$Z274+K317)/(0.48*$Z274+$W315))^(1+1/(1+$W315/$Z274)))</f>
        <v>266.00506362468252</v>
      </c>
      <c r="L318" s="4">
        <f ca="1">($Z275+$X315)*(1-ABS((0.48*$Z274+L317)/(0.48*$Z274+$W315))^(1+1/(1+$W315/$Z274)))</f>
        <v>268.57098157567265</v>
      </c>
      <c r="M318" s="4">
        <f ca="1">($Z275+$X315)*(1-ABS((0.48*$Z274+M317)/(0.48*$Z274+$W315))^(1+1/(1+$W315/$Z274)))</f>
        <v>267.8562300821194</v>
      </c>
      <c r="N318" s="4">
        <f ca="1">($Z275+$X315)*(1-ABS((0.48*$Z274+N317)/(0.48*$Z274+$W315))^(1+1/(1+$W315/$Z274)))</f>
        <v>267.03632481652267</v>
      </c>
      <c r="T318" t="s">
        <v>137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452.2649872197814</v>
      </c>
      <c r="K319" s="4">
        <f ca="1">($Z276+$X316)*(1-ABS((0.48*$Z274+K317)/(0.48*$Z274+$W316))^(1+1/(1+$W316/$Z274)))</f>
        <v>492.47065406621783</v>
      </c>
      <c r="L319" s="4">
        <f ca="1">($Z276+$X316)*(1-ABS((0.48*$Z274+L317)/(0.48*$Z274+$W316))^(1+1/(1+$W316/$Z274)))</f>
        <v>498.21178018837742</v>
      </c>
      <c r="M319" s="4">
        <f ca="1">($Z276+$X316)*(1-ABS((0.48*$Z274+M317)/(0.48*$Z274+$W316))^(1+1/(1+$W316/$Z274)))</f>
        <v>496.6721078671867</v>
      </c>
      <c r="N319" s="4">
        <f ca="1">($Z276+$X316)*(1-ABS((0.48*$Z274+N317)/(0.48*$Z274+$W316))^(1+1/(1+$W316/$Z274)))</f>
        <v>494.8401536511858</v>
      </c>
    </row>
    <row r="320" spans="1:27" x14ac:dyDescent="0.2">
      <c r="A320" t="str">
        <f ca="1">IF(MAX(E320:N320)&gt;1,"non verificato","verificato")</f>
        <v>verificato</v>
      </c>
      <c r="D320" s="7" t="s">
        <v>78</v>
      </c>
      <c r="E320" s="3">
        <f ca="1">ABS(E315/E318)^1.5+ABS(E316/E319)^1.5</f>
        <v>2.8499214718309429E-3</v>
      </c>
      <c r="K320" s="3">
        <f ca="1">ABS(K315/K318)^1.5+ABS(K316/K319)^1.5</f>
        <v>0.55433053302572644</v>
      </c>
      <c r="L320" s="3">
        <f ca="1">ABS(L315/L318)^1.5+ABS(L316/L319)^1.5</f>
        <v>0.51748410435704684</v>
      </c>
      <c r="M320" s="3">
        <f ca="1">ABS(M315/M318)^1.5+ABS(M316/M319)^1.5</f>
        <v>0.1865819646684781</v>
      </c>
      <c r="N320" s="3">
        <f ca="1">ABS(N315/N318)^1.5+ABS(N316/N319)^1.5</f>
        <v>0.17158671663909814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236.6</v>
      </c>
      <c r="F328" s="7" t="s">
        <v>87</v>
      </c>
      <c r="G328" s="48">
        <v>236.6</v>
      </c>
      <c r="H328" s="6" t="s">
        <v>45</v>
      </c>
      <c r="I328" s="50">
        <v>0.52</v>
      </c>
      <c r="M328" s="6" t="s">
        <v>60</v>
      </c>
      <c r="N328" s="19">
        <f>IF(I328="","",G328*$H$325*I328)</f>
        <v>159.94159999999999</v>
      </c>
      <c r="O328" s="19">
        <f>IF(I328="","",E328*$H$325*I328)</f>
        <v>159.94159999999999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147.63839999999999</v>
      </c>
      <c r="O329" s="19">
        <f>IF(I330="","",IF(I328="","---",E328*$H$325*I329))</f>
        <v>147.63839999999999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276.10000000000002</v>
      </c>
      <c r="F330" s="7" t="s">
        <v>87</v>
      </c>
      <c r="G330" s="48">
        <v>236.6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169.16900000000001</v>
      </c>
      <c r="O330" s="19">
        <f>IF(I330="","",E330*$H$325*I330)</f>
        <v>197.41150000000005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138.41099999999997</v>
      </c>
      <c r="O331" s="19">
        <f>IF(I332="","",IF(I330="","---",E330*$H$325*I331))</f>
        <v>161.51850000000002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325.39999999999998</v>
      </c>
      <c r="F332" s="7" t="s">
        <v>87</v>
      </c>
      <c r="G332" s="48">
        <v>279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203.11200000000002</v>
      </c>
      <c r="O332" s="19">
        <f>IF(I332="","",E332*$H$325*I332)</f>
        <v>236.89120000000003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159.58799999999997</v>
      </c>
      <c r="O333" s="19">
        <f>IF(I334="","",IF(I332="","---",E332*$H$325*I333))</f>
        <v>186.12879999999996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351.9</v>
      </c>
      <c r="F334" s="7" t="s">
        <v>87</v>
      </c>
      <c r="G334" s="48">
        <v>279</v>
      </c>
      <c r="H334" s="6" t="s">
        <v>45</v>
      </c>
      <c r="I334" s="51">
        <v>0.6</v>
      </c>
      <c r="M334" s="6" t="s">
        <v>60</v>
      </c>
      <c r="N334" s="19">
        <f>IF(I334="","",G334*$H$325*I334)</f>
        <v>217.61999999999998</v>
      </c>
      <c r="O334" s="19">
        <f>IF(I334="","",E334*$H$325*I334)</f>
        <v>274.48199999999997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145.08000000000001</v>
      </c>
      <c r="O335" s="19">
        <f>IF(I336="","",IF(I334="","---",E334*$H$325*I335))</f>
        <v>182.988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371.9</v>
      </c>
      <c r="F336" s="7" t="s">
        <v>87</v>
      </c>
      <c r="G336" s="48">
        <v>279</v>
      </c>
      <c r="H336" s="6" t="s">
        <v>45</v>
      </c>
      <c r="I336" s="50">
        <v>0.65</v>
      </c>
      <c r="M336" s="6" t="s">
        <v>60</v>
      </c>
      <c r="N336" s="19">
        <f>IF(I336="","",G336*$H$325*I336)</f>
        <v>235.755</v>
      </c>
      <c r="O336" s="19">
        <f>IF(I336="","",E336*$H$325*I336)</f>
        <v>314.25549999999998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126.94499999999999</v>
      </c>
      <c r="O337" s="19">
        <f>IF(I336="","---",E336*$H$325*I337)</f>
        <v>169.21449999999999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120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-118.3</v>
      </c>
      <c r="G342" s="89">
        <v>-118.3</v>
      </c>
      <c r="H342" s="131">
        <f>IF((ABS(G342)+F343)&gt;(ABS(F342)+G343),(ABS(G342)+F343),(ABS(F342)+G343))</f>
        <v>236.6</v>
      </c>
      <c r="I342" s="89">
        <v>-118.3</v>
      </c>
      <c r="J342" s="89">
        <v>-118.3</v>
      </c>
      <c r="K342" s="131">
        <f>IF((ABS(J342)+I343)&gt;(ABS(I342)+J343),(ABS(J342)+I343),(ABS(I342)+J343))</f>
        <v>236.6</v>
      </c>
    </row>
    <row r="343" spans="4:15" x14ac:dyDescent="0.2">
      <c r="D343" s="122"/>
      <c r="E343" s="90" t="s">
        <v>117</v>
      </c>
      <c r="F343" s="89">
        <v>118.3</v>
      </c>
      <c r="G343" s="89">
        <v>118.3</v>
      </c>
      <c r="H343" s="132"/>
      <c r="I343" s="89">
        <v>118.3</v>
      </c>
      <c r="J343" s="89">
        <v>118.3</v>
      </c>
      <c r="K343" s="132"/>
    </row>
    <row r="344" spans="4:15" x14ac:dyDescent="0.2">
      <c r="D344" s="122">
        <v>4</v>
      </c>
      <c r="E344" s="90" t="s">
        <v>116</v>
      </c>
      <c r="F344" s="89">
        <v>-157.80000000000001</v>
      </c>
      <c r="G344" s="89">
        <v>-157.80000000000001</v>
      </c>
      <c r="H344" s="131">
        <f>IF((ABS(G344)+F345)&gt;(ABS(F344)+G345),(ABS(G344)+F345),(ABS(F344)+G345))</f>
        <v>276.10000000000002</v>
      </c>
      <c r="I344" s="89">
        <v>-118.3</v>
      </c>
      <c r="J344" s="89">
        <v>-118.3</v>
      </c>
      <c r="K344" s="131">
        <f>IF((ABS(J344)+I345)&gt;(ABS(I344)+J345),(ABS(J344)+I345),(ABS(I344)+J345))</f>
        <v>236.6</v>
      </c>
    </row>
    <row r="345" spans="4:15" x14ac:dyDescent="0.2">
      <c r="D345" s="122"/>
      <c r="E345" s="90" t="s">
        <v>117</v>
      </c>
      <c r="F345" s="89">
        <v>118.3</v>
      </c>
      <c r="G345" s="89">
        <v>118.3</v>
      </c>
      <c r="H345" s="132"/>
      <c r="I345" s="89">
        <v>118.3</v>
      </c>
      <c r="J345" s="89">
        <v>118.3</v>
      </c>
      <c r="K345" s="132"/>
    </row>
    <row r="346" spans="4:15" x14ac:dyDescent="0.2">
      <c r="D346" s="122">
        <v>3</v>
      </c>
      <c r="E346" s="90" t="s">
        <v>116</v>
      </c>
      <c r="F346" s="89">
        <v>-185.9</v>
      </c>
      <c r="G346" s="89">
        <v>-185.9</v>
      </c>
      <c r="H346" s="131">
        <f>IF((ABS(G346)+F347)&gt;(ABS(F346)+G347),(ABS(G346)+F347),(ABS(F346)+G347))</f>
        <v>325.39999999999998</v>
      </c>
      <c r="I346" s="89">
        <v>-139.5</v>
      </c>
      <c r="J346" s="89">
        <v>-139.5</v>
      </c>
      <c r="K346" s="133">
        <f>IF((ABS(J346)+I347)&gt;(ABS(I346)+J347),(ABS(J346)+I347),(ABS(I346)+J347))</f>
        <v>279</v>
      </c>
    </row>
    <row r="347" spans="4:15" x14ac:dyDescent="0.2">
      <c r="D347" s="122"/>
      <c r="E347" s="90" t="s">
        <v>117</v>
      </c>
      <c r="F347" s="89">
        <v>139.5</v>
      </c>
      <c r="G347" s="92">
        <v>139.5</v>
      </c>
      <c r="H347" s="132"/>
      <c r="I347" s="89">
        <v>139.5</v>
      </c>
      <c r="J347" s="89">
        <v>139.5</v>
      </c>
      <c r="K347" s="134"/>
    </row>
    <row r="348" spans="4:15" x14ac:dyDescent="0.2">
      <c r="D348" s="122">
        <v>2</v>
      </c>
      <c r="E348" s="90" t="s">
        <v>116</v>
      </c>
      <c r="F348" s="89">
        <v>-212.4</v>
      </c>
      <c r="G348" s="89">
        <v>-212.4</v>
      </c>
      <c r="H348" s="131">
        <f>IF((ABS(G348)+F349)&gt;(ABS(F348)+G349),(ABS(G348)+F349),(ABS(F348)+G349))</f>
        <v>351.9</v>
      </c>
      <c r="I348" s="89">
        <v>-139.5</v>
      </c>
      <c r="J348" s="89">
        <v>-139.5</v>
      </c>
      <c r="K348" s="131">
        <f>IF((ABS(J348)+I349)&gt;(ABS(I348)+J349),(ABS(J348)+I349),(ABS(I348)+J349))</f>
        <v>279</v>
      </c>
    </row>
    <row r="349" spans="4:15" x14ac:dyDescent="0.2">
      <c r="D349" s="122"/>
      <c r="E349" s="90" t="s">
        <v>117</v>
      </c>
      <c r="F349" s="89">
        <v>139.5</v>
      </c>
      <c r="G349" s="92">
        <v>139.5</v>
      </c>
      <c r="H349" s="132"/>
      <c r="I349" s="89">
        <v>139.5</v>
      </c>
      <c r="J349" s="89">
        <v>139.5</v>
      </c>
      <c r="K349" s="132"/>
    </row>
    <row r="350" spans="4:15" x14ac:dyDescent="0.2">
      <c r="D350" s="122">
        <v>1</v>
      </c>
      <c r="E350" s="90" t="s">
        <v>116</v>
      </c>
      <c r="F350" s="89">
        <v>-232.4</v>
      </c>
      <c r="G350" s="89">
        <v>-212.4</v>
      </c>
      <c r="H350" s="131">
        <f>IF((ABS(G350)+F351)&gt;(ABS(F350)+G351),(ABS(G350)+F351),(ABS(F350)+G351))</f>
        <v>371.9</v>
      </c>
      <c r="I350" s="89">
        <v>-139.5</v>
      </c>
      <c r="J350" s="89">
        <v>-139.5</v>
      </c>
      <c r="K350" s="131">
        <f>IF((ABS(J350)+I351)&gt;(ABS(I350)+J351),(ABS(J350)+I351),(ABS(I350)+J351))</f>
        <v>279</v>
      </c>
    </row>
    <row r="351" spans="4:15" x14ac:dyDescent="0.2">
      <c r="D351" s="122"/>
      <c r="E351" s="90" t="s">
        <v>117</v>
      </c>
      <c r="F351" s="89">
        <v>139.5</v>
      </c>
      <c r="G351" s="92">
        <v>139.5</v>
      </c>
      <c r="H351" s="132"/>
      <c r="I351" s="89">
        <v>139.5</v>
      </c>
      <c r="J351" s="89">
        <v>139.5</v>
      </c>
      <c r="K351" s="132"/>
    </row>
    <row r="352" spans="4:15" x14ac:dyDescent="0.2">
      <c r="D352" s="113"/>
      <c r="E352" s="113"/>
      <c r="F352" s="113"/>
      <c r="G352" s="113"/>
      <c r="H352" s="113"/>
      <c r="I352" s="113"/>
      <c r="J352" s="113"/>
      <c r="K352" s="113"/>
    </row>
  </sheetData>
  <sheetProtection selectLockedCells="1"/>
  <mergeCells count="20">
    <mergeCell ref="D348:D349"/>
    <mergeCell ref="H348:H349"/>
    <mergeCell ref="K348:K349"/>
    <mergeCell ref="D350:D351"/>
    <mergeCell ref="H350:H351"/>
    <mergeCell ref="K350:K351"/>
    <mergeCell ref="D344:D345"/>
    <mergeCell ref="H344:H345"/>
    <mergeCell ref="K344:K345"/>
    <mergeCell ref="D346:D347"/>
    <mergeCell ref="H346:H347"/>
    <mergeCell ref="K346:K347"/>
    <mergeCell ref="D342:D343"/>
    <mergeCell ref="H342:H343"/>
    <mergeCell ref="K342:K343"/>
    <mergeCell ref="D339:K339"/>
    <mergeCell ref="D340:D341"/>
    <mergeCell ref="E340:E341"/>
    <mergeCell ref="F340:H340"/>
    <mergeCell ref="I340:K340"/>
  </mergeCells>
  <conditionalFormatting sqref="E263 K263:N263 E271 K271:N271 E312 K312:N312 E320 K320:N320">
    <cfRule type="cellIs" dxfId="54" priority="5" stopIfTrue="1" operator="greaterThan">
      <formula>1</formula>
    </cfRule>
  </conditionalFormatting>
  <conditionalFormatting sqref="E214 K214:N214 E222 K222:N222">
    <cfRule type="cellIs" dxfId="53" priority="4" stopIfTrue="1" operator="greaterThan">
      <formula>1</formula>
    </cfRule>
  </conditionalFormatting>
  <conditionalFormatting sqref="E116 K116:N116 E124 K124:N124 E165 K165:N165 E173 K173:N173">
    <cfRule type="cellIs" dxfId="52" priority="3" stopIfTrue="1" operator="greaterThan">
      <formula>1</formula>
    </cfRule>
  </conditionalFormatting>
  <conditionalFormatting sqref="E67 K67:N67 E75 K75:N75">
    <cfRule type="cellIs" dxfId="51" priority="2" stopIfTrue="1" operator="greaterThan">
      <formula>1</formula>
    </cfRule>
  </conditionalFormatting>
  <conditionalFormatting sqref="E165 K165:N165 E173 K173:N173">
    <cfRule type="cellIs" dxfId="50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1"/>
  <sheetViews>
    <sheetView topLeftCell="B326" zoomScaleNormal="100" workbookViewId="0">
      <selection activeCell="K342" sqref="K342:K351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9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9</v>
      </c>
      <c r="B4" s="21">
        <f ca="1">MATCH(C2,INDIRECT("Pilastri!B1:B"&amp;TRIM(S1)),0)</f>
        <v>194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-11.295999999999999</v>
      </c>
      <c r="F4" s="22">
        <f ca="1">INDEX(Pilastri!$A$1:$K$10000,$B4,7)</f>
        <v>-8.3070000000000004</v>
      </c>
      <c r="G4" s="22">
        <f ca="1">INDEX(Pilastri!$A$1:$K$10000,$B4,8)</f>
        <v>35.97</v>
      </c>
      <c r="H4" s="22">
        <f ca="1">INDEX(Pilastri!$A$1:$K$10000,$B4,9)</f>
        <v>4.0000000000000001E-3</v>
      </c>
      <c r="I4" s="22">
        <f ca="1">INDEX(Pilastri!$A$1:$K$10000,$B4,10)</f>
        <v>7.3999999999999996E-2</v>
      </c>
      <c r="J4" s="22">
        <f ca="1">INDEX(Pilastri!$A$1:$K$10000,$B4,11)</f>
        <v>0.16800000000000001</v>
      </c>
      <c r="K4" s="21">
        <f ca="1">INDEX(Pilastri!$A$1:$K$10000,$L4,2)</f>
        <v>9</v>
      </c>
      <c r="L4" s="21">
        <f ca="1">MATCH(C2,INDIRECT("Pilastri!B"&amp;TRIM(S2)&amp;":B10000"),0)+S1</f>
        <v>602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1.25</v>
      </c>
      <c r="P4" s="22">
        <f ca="1">INDEX(Pilastri!$A$1:$K$10000,$L4,7)</f>
        <v>0.29299999999999998</v>
      </c>
      <c r="Q4" s="22">
        <f ca="1">INDEX(Pilastri!$A$1:$K$10000,$L4,8)</f>
        <v>0.36399999999999999</v>
      </c>
      <c r="R4" s="22">
        <f ca="1">INDEX(Pilastri!$A$1:$K$10000,$L4,9)</f>
        <v>108.43600000000001</v>
      </c>
      <c r="S4" s="22">
        <f ca="1">INDEX(Pilastri!$A$1:$K$10000,$L4,10)</f>
        <v>-1.379</v>
      </c>
      <c r="T4" s="22">
        <f ca="1">INDEX(Pilastri!$A$1:$K$10000,$L4,11)</f>
        <v>-3.153</v>
      </c>
      <c r="U4" s="22"/>
      <c r="V4" s="36">
        <f ca="1">K4</f>
        <v>9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195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16.718</v>
      </c>
      <c r="F5" s="25">
        <f ca="1">INDEX(Pilastri!$A$1:$K$10000,$B5,7)</f>
        <v>11.795999999999999</v>
      </c>
      <c r="G5" s="25">
        <f ca="1">INDEX(Pilastri!$A$1:$K$10000,$B5,8)</f>
        <v>-33.152000000000001</v>
      </c>
      <c r="H5" s="25">
        <f ca="1">INDEX(Pilastri!$A$1:$K$10000,$B5,9)</f>
        <v>-4.0000000000000001E-3</v>
      </c>
      <c r="I5" s="25">
        <f ca="1">INDEX(Pilastri!$A$1:$K$10000,$B5,10)</f>
        <v>-6.9000000000000006E-2</v>
      </c>
      <c r="J5" s="25">
        <f ca="1">INDEX(Pilastri!$A$1:$K$10000,$B5,11)</f>
        <v>-0.157</v>
      </c>
      <c r="K5" s="24"/>
      <c r="L5" s="1">
        <f ca="1">L4+1</f>
        <v>603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-2.173</v>
      </c>
      <c r="P5" s="25">
        <f ca="1">INDEX(Pilastri!$A$1:$K$10000,$L5,7)</f>
        <v>-0.95499999999999996</v>
      </c>
      <c r="Q5" s="25">
        <f ca="1">INDEX(Pilastri!$A$1:$K$10000,$L5,8)</f>
        <v>-0.191</v>
      </c>
      <c r="R5" s="25">
        <f ca="1">INDEX(Pilastri!$A$1:$K$10000,$L5,9)</f>
        <v>-61.137</v>
      </c>
      <c r="S5" s="25">
        <f ca="1">INDEX(Pilastri!$A$1:$K$10000,$L5,10)</f>
        <v>0.752</v>
      </c>
      <c r="T5" s="25">
        <f ca="1">INDEX(Pilastri!$A$1:$K$10000,$L5,11)</f>
        <v>1.7190000000000001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196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-8.7539999999999996</v>
      </c>
      <c r="F6" s="25">
        <f ca="1">INDEX(Pilastri!$A$1:$K$10000,$B6,7)</f>
        <v>-6.282</v>
      </c>
      <c r="G6" s="25">
        <f ca="1">INDEX(Pilastri!$A$1:$K$10000,$B6,8)</f>
        <v>21.6</v>
      </c>
      <c r="H6" s="25">
        <f ca="1">INDEX(Pilastri!$A$1:$K$10000,$B6,9)</f>
        <v>2E-3</v>
      </c>
      <c r="I6" s="25">
        <f ca="1">INDEX(Pilastri!$A$1:$K$10000,$B6,10)</f>
        <v>4.3999999999999997E-2</v>
      </c>
      <c r="J6" s="25">
        <f ca="1">INDEX(Pilastri!$A$1:$K$10000,$B6,11)</f>
        <v>0.10199999999999999</v>
      </c>
      <c r="K6" s="24"/>
      <c r="L6" s="1">
        <f ca="1">L5+1</f>
        <v>604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1.07</v>
      </c>
      <c r="P6" s="25">
        <f ca="1">INDEX(Pilastri!$A$1:$K$10000,$L6,7)</f>
        <v>0.39</v>
      </c>
      <c r="Q6" s="25">
        <f ca="1">INDEX(Pilastri!$A$1:$K$10000,$L6,8)</f>
        <v>0.17299999999999999</v>
      </c>
      <c r="R6" s="25">
        <f ca="1">INDEX(Pilastri!$A$1:$K$10000,$L6,9)</f>
        <v>52.991</v>
      </c>
      <c r="S6" s="25">
        <f ca="1">INDEX(Pilastri!$A$1:$K$10000,$L6,10)</f>
        <v>-0.66600000000000004</v>
      </c>
      <c r="T6" s="25">
        <f ca="1">INDEX(Pilastri!$A$1:$K$10000,$L6,11)</f>
        <v>-1.5229999999999999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197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-113.928</v>
      </c>
      <c r="F7" s="25">
        <f ca="1">INDEX(Pilastri!$A$1:$K$10000,$B7,7)</f>
        <v>-77.807000000000002</v>
      </c>
      <c r="G7" s="25">
        <f ca="1">INDEX(Pilastri!$A$1:$K$10000,$B7,8)</f>
        <v>-1.175</v>
      </c>
      <c r="H7" s="25">
        <f ca="1">INDEX(Pilastri!$A$1:$K$10000,$B7,9)</f>
        <v>0</v>
      </c>
      <c r="I7" s="25">
        <f ca="1">INDEX(Pilastri!$A$1:$K$10000,$B7,10)</f>
        <v>-7.0000000000000001E-3</v>
      </c>
      <c r="J7" s="25">
        <f ca="1">INDEX(Pilastri!$A$1:$K$10000,$B7,11)</f>
        <v>-1.4999999999999999E-2</v>
      </c>
      <c r="K7" s="24"/>
      <c r="L7" s="1">
        <f ca="1">L6+1</f>
        <v>605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-77.545000000000002</v>
      </c>
      <c r="P7" s="25">
        <f ca="1">INDEX(Pilastri!$A$1:$K$10000,$L7,7)</f>
        <v>-57.9</v>
      </c>
      <c r="Q7" s="25">
        <f ca="1">INDEX(Pilastri!$A$1:$K$10000,$L7,8)</f>
        <v>-1E-3</v>
      </c>
      <c r="R7" s="25">
        <f ca="1">INDEX(Pilastri!$A$1:$K$10000,$L7,9)</f>
        <v>-0.66</v>
      </c>
      <c r="S7" s="25">
        <f ca="1">INDEX(Pilastri!$A$1:$K$10000,$L7,10)</f>
        <v>6.0000000000000001E-3</v>
      </c>
      <c r="T7" s="25">
        <f ca="1">INDEX(Pilastri!$A$1:$K$10000,$L7,11)</f>
        <v>1.4E-2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-191.47300000000001</v>
      </c>
      <c r="Z7" s="40">
        <f t="shared" ca="1" si="0"/>
        <v>-135.70699999999999</v>
      </c>
      <c r="AA7" s="40">
        <f t="shared" ca="1" si="0"/>
        <v>-1.1759999999999999</v>
      </c>
      <c r="AB7" s="40">
        <f t="shared" ca="1" si="0"/>
        <v>-0.66</v>
      </c>
      <c r="AC7" s="40">
        <f t="shared" ca="1" si="0"/>
        <v>-1E-3</v>
      </c>
      <c r="AD7" s="42">
        <f t="shared" ca="1" si="0"/>
        <v>-9.9999999999999915E-4</v>
      </c>
    </row>
    <row r="8" spans="1:30" x14ac:dyDescent="0.2">
      <c r="A8" s="23"/>
      <c r="B8" s="1">
        <f ca="1">IF(ROW(C8)-ROW(C$4)&gt;=4*$C$4,"",B7+1)</f>
        <v>198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-21.606000000000002</v>
      </c>
      <c r="F8" s="25">
        <f ca="1">IF(D8="","",INDEX(Pilastri!$A$1:$K$10000,$B8,7))</f>
        <v>-14.936</v>
      </c>
      <c r="G8" s="25">
        <f ca="1">IF(E8="","",INDEX(Pilastri!$A$1:$K$10000,$B8,8))</f>
        <v>56.923999999999999</v>
      </c>
      <c r="H8" s="25">
        <f ca="1">IF(F8="","",INDEX(Pilastri!$A$1:$K$10000,$B8,9))</f>
        <v>6.0000000000000001E-3</v>
      </c>
      <c r="I8" s="25">
        <f ca="1">IF(G8="","",INDEX(Pilastri!$A$1:$K$10000,$B8,10))</f>
        <v>9.9000000000000005E-2</v>
      </c>
      <c r="J8" s="25">
        <f ca="1">IF(H8="","",INDEX(Pilastri!$A$1:$K$10000,$B8,11))</f>
        <v>0.22700000000000001</v>
      </c>
      <c r="K8" s="24"/>
      <c r="L8" s="1">
        <f ca="1">IF(ROW(M8)-ROW(M$4)&gt;=4*$C$4,"",L7+1)</f>
        <v>606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2.391</v>
      </c>
      <c r="P8" s="25">
        <f ca="1">IF(N8="","",INDEX(Pilastri!$A$1:$K$10000,$L8,7))</f>
        <v>1.079</v>
      </c>
      <c r="Q8" s="25">
        <f ca="1">IF(O8="","",INDEX(Pilastri!$A$1:$K$10000,$L8,8))</f>
        <v>0.58899999999999997</v>
      </c>
      <c r="R8" s="25">
        <f ca="1">IF(P8="","",INDEX(Pilastri!$A$1:$K$10000,$L8,9))</f>
        <v>159.66399999999999</v>
      </c>
      <c r="S8" s="25">
        <f ca="1">IF(Q8="","",INDEX(Pilastri!$A$1:$K$10000,$L8,10))</f>
        <v>-2.1230000000000002</v>
      </c>
      <c r="T8" s="25">
        <f ca="1">IF(R8="","",INDEX(Pilastri!$A$1:$K$10000,$L8,11))</f>
        <v>-4.8520000000000003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199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21.125</v>
      </c>
      <c r="F9" s="25">
        <f ca="1">IF(D9="","",INDEX(Pilastri!$A$1:$K$10000,$B9,7))</f>
        <v>14.627000000000001</v>
      </c>
      <c r="G9" s="25">
        <f ca="1">IF(E9="","",INDEX(Pilastri!$A$1:$K$10000,$B9,8))</f>
        <v>-55.381</v>
      </c>
      <c r="H9" s="25">
        <f ca="1">IF(F9="","",INDEX(Pilastri!$A$1:$K$10000,$B9,9))</f>
        <v>-6.0000000000000001E-3</v>
      </c>
      <c r="I9" s="25">
        <f ca="1">IF(G9="","",INDEX(Pilastri!$A$1:$K$10000,$B9,10))</f>
        <v>-9.7000000000000003E-2</v>
      </c>
      <c r="J9" s="25">
        <f ca="1">IF(H9="","",INDEX(Pilastri!$A$1:$K$10000,$B9,11))</f>
        <v>-0.222</v>
      </c>
      <c r="K9" s="24"/>
      <c r="L9" s="24">
        <f t="shared" ref="L9:L27" ca="1" si="2">IF(ROW(M9)-ROW(M$4)&gt;=4*$C$4,"",L8+1)</f>
        <v>607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-2.3450000000000002</v>
      </c>
      <c r="P9" s="25">
        <f ca="1">IF(N9="","",INDEX(Pilastri!$A$1:$K$10000,$L9,7))</f>
        <v>-1.069</v>
      </c>
      <c r="Q9" s="25">
        <f ca="1">IF(O9="","",INDEX(Pilastri!$A$1:$K$10000,$L9,8))</f>
        <v>-0.44700000000000001</v>
      </c>
      <c r="R9" s="25">
        <f ca="1">IF(P9="","",INDEX(Pilastri!$A$1:$K$10000,$L9,9))</f>
        <v>-122.196</v>
      </c>
      <c r="S9" s="25">
        <f ca="1">IF(Q9="","",INDEX(Pilastri!$A$1:$K$10000,$L9,10))</f>
        <v>1.605</v>
      </c>
      <c r="T9" s="25">
        <f ca="1">IF(R9="","",INDEX(Pilastri!$A$1:$K$10000,$L9,11))</f>
        <v>3.6680000000000001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200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-13.353999999999999</v>
      </c>
      <c r="F10" s="25">
        <f ca="1">IF(D10="","",INDEX(Pilastri!$A$1:$K$10000,$B10,7))</f>
        <v>-9.2390000000000008</v>
      </c>
      <c r="G10" s="25">
        <f ca="1">IF(E10="","",INDEX(Pilastri!$A$1:$K$10000,$B10,8))</f>
        <v>35.094999999999999</v>
      </c>
      <c r="H10" s="25">
        <f ca="1">IF(F10="","",INDEX(Pilastri!$A$1:$K$10000,$B10,9))</f>
        <v>4.0000000000000001E-3</v>
      </c>
      <c r="I10" s="25">
        <f ca="1">IF(G10="","",INDEX(Pilastri!$A$1:$K$10000,$B10,10))</f>
        <v>6.0999999999999999E-2</v>
      </c>
      <c r="J10" s="25">
        <f ca="1">IF(H10="","",INDEX(Pilastri!$A$1:$K$10000,$B10,11))</f>
        <v>0.14000000000000001</v>
      </c>
      <c r="K10" s="24"/>
      <c r="L10" s="24">
        <f t="shared" ca="1" si="2"/>
        <v>608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1.48</v>
      </c>
      <c r="P10" s="25">
        <f ca="1">IF(N10="","",INDEX(Pilastri!$A$1:$K$10000,$L10,7))</f>
        <v>0.67100000000000004</v>
      </c>
      <c r="Q10" s="25">
        <f ca="1">IF(O10="","",INDEX(Pilastri!$A$1:$K$10000,$L10,8))</f>
        <v>0.32400000000000001</v>
      </c>
      <c r="R10" s="25">
        <f ca="1">IF(P10="","",INDEX(Pilastri!$A$1:$K$10000,$L10,9))</f>
        <v>88.081000000000003</v>
      </c>
      <c r="S10" s="25">
        <f ca="1">IF(Q10="","",INDEX(Pilastri!$A$1:$K$10000,$L10,10))</f>
        <v>-1.165</v>
      </c>
      <c r="T10" s="25">
        <f ca="1">IF(R10="","",INDEX(Pilastri!$A$1:$K$10000,$L10,11))</f>
        <v>-2.6629999999999998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201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-429.55500000000001</v>
      </c>
      <c r="F11" s="25">
        <f ca="1">IF(D11="","",INDEX(Pilastri!$A$1:$K$10000,$B11,7))</f>
        <v>-277.85399999999998</v>
      </c>
      <c r="G11" s="25">
        <f ca="1">IF(E11="","",INDEX(Pilastri!$A$1:$K$10000,$B11,8))</f>
        <v>-9.7349999999999994</v>
      </c>
      <c r="H11" s="25">
        <f ca="1">IF(F11="","",INDEX(Pilastri!$A$1:$K$10000,$B11,9))</f>
        <v>-1E-3</v>
      </c>
      <c r="I11" s="25">
        <f ca="1">IF(G11="","",INDEX(Pilastri!$A$1:$K$10000,$B11,10))</f>
        <v>-2.5000000000000001E-2</v>
      </c>
      <c r="J11" s="25">
        <f ca="1">IF(H11="","",INDEX(Pilastri!$A$1:$K$10000,$B11,11))</f>
        <v>-5.7000000000000002E-2</v>
      </c>
      <c r="K11" s="24"/>
      <c r="L11" s="24">
        <f t="shared" ca="1" si="2"/>
        <v>609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-171.59100000000001</v>
      </c>
      <c r="P11" s="25">
        <f ca="1">IF(N11="","",INDEX(Pilastri!$A$1:$K$10000,$L11,7))</f>
        <v>-124.155</v>
      </c>
      <c r="Q11" s="25">
        <f ca="1">IF(O11="","",INDEX(Pilastri!$A$1:$K$10000,$L11,8))</f>
        <v>-1.9E-2</v>
      </c>
      <c r="R11" s="25">
        <f ca="1">IF(P11="","",INDEX(Pilastri!$A$1:$K$10000,$L11,9))</f>
        <v>-5.7770000000000001</v>
      </c>
      <c r="S11" s="25">
        <f ca="1">IF(Q11="","",INDEX(Pilastri!$A$1:$K$10000,$L11,10))</f>
        <v>7.1999999999999995E-2</v>
      </c>
      <c r="T11" s="25">
        <f ca="1">IF(R11="","",INDEX(Pilastri!$A$1:$K$10000,$L11,11))</f>
        <v>0.16400000000000001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-601.14599999999996</v>
      </c>
      <c r="Z11" s="40">
        <f t="shared" ca="1" si="3"/>
        <v>-402.00900000000001</v>
      </c>
      <c r="AA11" s="40">
        <f t="shared" ca="1" si="3"/>
        <v>-9.7539999999999996</v>
      </c>
      <c r="AB11" s="40">
        <f t="shared" ca="1" si="3"/>
        <v>-5.7780000000000005</v>
      </c>
      <c r="AC11" s="40">
        <f t="shared" ca="1" si="3"/>
        <v>4.6999999999999993E-2</v>
      </c>
      <c r="AD11" s="42">
        <f t="shared" ca="1" si="3"/>
        <v>0.10700000000000001</v>
      </c>
    </row>
    <row r="12" spans="1:30" x14ac:dyDescent="0.2">
      <c r="A12" s="23"/>
      <c r="B12" s="24">
        <f t="shared" ca="1" si="1"/>
        <v>202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-19.341000000000001</v>
      </c>
      <c r="F12" s="25">
        <f ca="1">IF(D12="","",INDEX(Pilastri!$A$1:$K$10000,$B12,7))</f>
        <v>-13.409000000000001</v>
      </c>
      <c r="G12" s="25">
        <f ca="1">IF(E12="","",INDEX(Pilastri!$A$1:$K$10000,$B12,8))</f>
        <v>71.566999999999993</v>
      </c>
      <c r="H12" s="25">
        <f ca="1">IF(F12="","",INDEX(Pilastri!$A$1:$K$10000,$B12,9))</f>
        <v>8.0000000000000002E-3</v>
      </c>
      <c r="I12" s="25">
        <f ca="1">IF(G12="","",INDEX(Pilastri!$A$1:$K$10000,$B12,10))</f>
        <v>0.11799999999999999</v>
      </c>
      <c r="J12" s="25">
        <f ca="1">IF(H12="","",INDEX(Pilastri!$A$1:$K$10000,$B12,11))</f>
        <v>0.26900000000000002</v>
      </c>
      <c r="K12" s="24"/>
      <c r="L12" s="24">
        <f t="shared" ca="1" si="2"/>
        <v>610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2.1320000000000001</v>
      </c>
      <c r="P12" s="25">
        <f ca="1">IF(N12="","",INDEX(Pilastri!$A$1:$K$10000,$L12,7))</f>
        <v>0.9</v>
      </c>
      <c r="Q12" s="25">
        <f ca="1">IF(O12="","",INDEX(Pilastri!$A$1:$K$10000,$L12,8))</f>
        <v>0.7</v>
      </c>
      <c r="R12" s="25">
        <f ca="1">IF(P12="","",INDEX(Pilastri!$A$1:$K$10000,$L12,9))</f>
        <v>195.79499999999999</v>
      </c>
      <c r="S12" s="25">
        <f ca="1">IF(Q12="","",INDEX(Pilastri!$A$1:$K$10000,$L12,10))</f>
        <v>-2.609</v>
      </c>
      <c r="T12" s="25">
        <f ca="1">IF(R12="","",INDEX(Pilastri!$A$1:$K$10000,$L12,11))</f>
        <v>-5.9640000000000004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203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18.363</v>
      </c>
      <c r="F13" s="25">
        <f ca="1">IF(D13="","",INDEX(Pilastri!$A$1:$K$10000,$B13,7))</f>
        <v>12.715999999999999</v>
      </c>
      <c r="G13" s="25">
        <f ca="1">IF(E13="","",INDEX(Pilastri!$A$1:$K$10000,$B13,8))</f>
        <v>-73.626999999999995</v>
      </c>
      <c r="H13" s="25">
        <f ca="1">IF(F13="","",INDEX(Pilastri!$A$1:$K$10000,$B13,9))</f>
        <v>-8.0000000000000002E-3</v>
      </c>
      <c r="I13" s="25">
        <f ca="1">IF(G13="","",INDEX(Pilastri!$A$1:$K$10000,$B13,10))</f>
        <v>-0.122</v>
      </c>
      <c r="J13" s="25">
        <f ca="1">IF(H13="","",INDEX(Pilastri!$A$1:$K$10000,$B13,11))</f>
        <v>-0.27800000000000002</v>
      </c>
      <c r="K13" s="24"/>
      <c r="L13" s="24">
        <f t="shared" ca="1" si="2"/>
        <v>611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-2.5790000000000002</v>
      </c>
      <c r="P13" s="25">
        <f ca="1">IF(N13="","",INDEX(Pilastri!$A$1:$K$10000,$L13,7))</f>
        <v>-1.2250000000000001</v>
      </c>
      <c r="Q13" s="25">
        <f ca="1">IF(O13="","",INDEX(Pilastri!$A$1:$K$10000,$L13,8))</f>
        <v>-0.75800000000000001</v>
      </c>
      <c r="R13" s="25">
        <f ca="1">IF(P13="","",INDEX(Pilastri!$A$1:$K$10000,$L13,9))</f>
        <v>-212.12100000000001</v>
      </c>
      <c r="S13" s="25">
        <f ca="1">IF(Q13="","",INDEX(Pilastri!$A$1:$K$10000,$L13,10))</f>
        <v>2.8149999999999999</v>
      </c>
      <c r="T13" s="25">
        <f ca="1">IF(R13="","",INDEX(Pilastri!$A$1:$K$10000,$L13,11))</f>
        <v>6.4349999999999996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204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-11.782999999999999</v>
      </c>
      <c r="F14" s="25">
        <f ca="1">IF(D14="","",INDEX(Pilastri!$A$1:$K$10000,$B14,7))</f>
        <v>-8.1639999999999997</v>
      </c>
      <c r="G14" s="25">
        <f ca="1">IF(E14="","",INDEX(Pilastri!$A$1:$K$10000,$B14,8))</f>
        <v>45.372999999999998</v>
      </c>
      <c r="H14" s="25">
        <f ca="1">IF(F14="","",INDEX(Pilastri!$A$1:$K$10000,$B14,9))</f>
        <v>5.0000000000000001E-3</v>
      </c>
      <c r="I14" s="25">
        <f ca="1">IF(G14="","",INDEX(Pilastri!$A$1:$K$10000,$B14,10))</f>
        <v>7.4999999999999997E-2</v>
      </c>
      <c r="J14" s="25">
        <f ca="1">IF(H14="","",INDEX(Pilastri!$A$1:$K$10000,$B14,11))</f>
        <v>0.17100000000000001</v>
      </c>
      <c r="K14" s="24"/>
      <c r="L14" s="24">
        <f t="shared" ca="1" si="2"/>
        <v>612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1.472</v>
      </c>
      <c r="P14" s="25">
        <f ca="1">IF(N14="","",INDEX(Pilastri!$A$1:$K$10000,$L14,7))</f>
        <v>0.66400000000000003</v>
      </c>
      <c r="Q14" s="25">
        <f ca="1">IF(O14="","",INDEX(Pilastri!$A$1:$K$10000,$L14,8))</f>
        <v>0.45600000000000002</v>
      </c>
      <c r="R14" s="25">
        <f ca="1">IF(P14="","",INDEX(Pilastri!$A$1:$K$10000,$L14,9))</f>
        <v>127.474</v>
      </c>
      <c r="S14" s="25">
        <f ca="1">IF(Q14="","",INDEX(Pilastri!$A$1:$K$10000,$L14,10))</f>
        <v>-1.6950000000000001</v>
      </c>
      <c r="T14" s="25">
        <f ca="1">IF(R14="","",INDEX(Pilastri!$A$1:$K$10000,$L14,11))</f>
        <v>-3.875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205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-744.45899999999995</v>
      </c>
      <c r="F15" s="25">
        <f ca="1">IF(D15="","",INDEX(Pilastri!$A$1:$K$10000,$B15,7))</f>
        <v>-477.40600000000001</v>
      </c>
      <c r="G15" s="25">
        <f ca="1">IF(E15="","",INDEX(Pilastri!$A$1:$K$10000,$B15,8))</f>
        <v>-27.969000000000001</v>
      </c>
      <c r="H15" s="25">
        <f ca="1">IF(F15="","",INDEX(Pilastri!$A$1:$K$10000,$B15,9))</f>
        <v>-3.0000000000000001E-3</v>
      </c>
      <c r="I15" s="25">
        <f ca="1">IF(G15="","",INDEX(Pilastri!$A$1:$K$10000,$B15,10))</f>
        <v>-5.6000000000000001E-2</v>
      </c>
      <c r="J15" s="25">
        <f ca="1">IF(H15="","",INDEX(Pilastri!$A$1:$K$10000,$B15,11))</f>
        <v>-0.128</v>
      </c>
      <c r="K15" s="24"/>
      <c r="L15" s="24">
        <f t="shared" ca="1" si="2"/>
        <v>613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-267.31900000000002</v>
      </c>
      <c r="P15" s="25">
        <f ca="1">IF(N15="","",INDEX(Pilastri!$A$1:$K$10000,$L15,7))</f>
        <v>-191.679</v>
      </c>
      <c r="Q15" s="25">
        <f ca="1">IF(O15="","",INDEX(Pilastri!$A$1:$K$10000,$L15,8))</f>
        <v>-5.3999999999999999E-2</v>
      </c>
      <c r="R15" s="25">
        <f ca="1">IF(P15="","",INDEX(Pilastri!$A$1:$K$10000,$L15,9))</f>
        <v>-15.407999999999999</v>
      </c>
      <c r="S15" s="25">
        <f ca="1">IF(Q15="","",INDEX(Pilastri!$A$1:$K$10000,$L15,10))</f>
        <v>0.19900000000000001</v>
      </c>
      <c r="T15" s="25">
        <f ca="1">IF(R15="","",INDEX(Pilastri!$A$1:$K$10000,$L15,11))</f>
        <v>0.45500000000000002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-1011.778</v>
      </c>
      <c r="Z15" s="40">
        <f t="shared" ca="1" si="4"/>
        <v>-669.08500000000004</v>
      </c>
      <c r="AA15" s="40">
        <f t="shared" ca="1" si="4"/>
        <v>-28.023</v>
      </c>
      <c r="AB15" s="40">
        <f t="shared" ca="1" si="4"/>
        <v>-15.411</v>
      </c>
      <c r="AC15" s="40">
        <f t="shared" ca="1" si="4"/>
        <v>0.14300000000000002</v>
      </c>
      <c r="AD15" s="42">
        <f t="shared" ca="1" si="4"/>
        <v>0.32700000000000001</v>
      </c>
    </row>
    <row r="16" spans="1:30" x14ac:dyDescent="0.2">
      <c r="A16" s="23"/>
      <c r="B16" s="24">
        <f t="shared" ca="1" si="1"/>
        <v>206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-16.684000000000001</v>
      </c>
      <c r="F16" s="25">
        <f ca="1">IF(D16="","",INDEX(Pilastri!$A$1:$K$10000,$B16,7))</f>
        <v>-11.547000000000001</v>
      </c>
      <c r="G16" s="25">
        <f ca="1">IF(E16="","",INDEX(Pilastri!$A$1:$K$10000,$B16,8))</f>
        <v>83.341999999999999</v>
      </c>
      <c r="H16" s="25">
        <f ca="1">IF(F16="","",INDEX(Pilastri!$A$1:$K$10000,$B16,9))</f>
        <v>0.01</v>
      </c>
      <c r="I16" s="25">
        <f ca="1">IF(G16="","",INDEX(Pilastri!$A$1:$K$10000,$B16,10))</f>
        <v>0.13100000000000001</v>
      </c>
      <c r="J16" s="25">
        <f ca="1">IF(H16="","",INDEX(Pilastri!$A$1:$K$10000,$B16,11))</f>
        <v>0.29899999999999999</v>
      </c>
      <c r="K16" s="24"/>
      <c r="L16" s="24">
        <f t="shared" ca="1" si="2"/>
        <v>614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2.323</v>
      </c>
      <c r="P16" s="25">
        <f ca="1">IF(N16="","",INDEX(Pilastri!$A$1:$K$10000,$L16,7))</f>
        <v>1.034</v>
      </c>
      <c r="Q16" s="25">
        <f ca="1">IF(O16="","",INDEX(Pilastri!$A$1:$K$10000,$L16,8))</f>
        <v>0.92900000000000005</v>
      </c>
      <c r="R16" s="25">
        <f ca="1">IF(P16="","",INDEX(Pilastri!$A$1:$K$10000,$L16,9))</f>
        <v>256.16800000000001</v>
      </c>
      <c r="S16" s="25">
        <f ca="1">IF(Q16="","",INDEX(Pilastri!$A$1:$K$10000,$L16,10))</f>
        <v>-3.4329999999999998</v>
      </c>
      <c r="T16" s="25">
        <f ca="1">IF(R16="","",INDEX(Pilastri!$A$1:$K$10000,$L16,11))</f>
        <v>-7.8470000000000004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207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16.472000000000001</v>
      </c>
      <c r="F17" s="25">
        <f ca="1">IF(D17="","",INDEX(Pilastri!$A$1:$K$10000,$B17,7))</f>
        <v>11.378</v>
      </c>
      <c r="G17" s="25">
        <f ca="1">IF(E17="","",INDEX(Pilastri!$A$1:$K$10000,$B17,8))</f>
        <v>-82.914000000000001</v>
      </c>
      <c r="H17" s="25">
        <f ca="1">IF(F17="","",INDEX(Pilastri!$A$1:$K$10000,$B17,9))</f>
        <v>-0.01</v>
      </c>
      <c r="I17" s="25">
        <f ca="1">IF(G17="","",INDEX(Pilastri!$A$1:$K$10000,$B17,10))</f>
        <v>-0.13100000000000001</v>
      </c>
      <c r="J17" s="25">
        <f ca="1">IF(H17="","",INDEX(Pilastri!$A$1:$K$10000,$B17,11))</f>
        <v>-0.29799999999999999</v>
      </c>
      <c r="K17" s="24"/>
      <c r="L17" s="24">
        <f t="shared" ca="1" si="2"/>
        <v>615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-2.536</v>
      </c>
      <c r="P17" s="25">
        <f ca="1">IF(N17="","",INDEX(Pilastri!$A$1:$K$10000,$L17,7))</f>
        <v>-1.2230000000000001</v>
      </c>
      <c r="Q17" s="25">
        <f ca="1">IF(O17="","",INDEX(Pilastri!$A$1:$K$10000,$L17,8))</f>
        <v>-0.86899999999999999</v>
      </c>
      <c r="R17" s="25">
        <f ca="1">IF(P17="","",INDEX(Pilastri!$A$1:$K$10000,$L17,9))</f>
        <v>-244.68899999999999</v>
      </c>
      <c r="S17" s="25">
        <f ca="1">IF(Q17="","",INDEX(Pilastri!$A$1:$K$10000,$L17,10))</f>
        <v>3.262</v>
      </c>
      <c r="T17" s="25">
        <f ca="1">IF(R17="","",INDEX(Pilastri!$A$1:$K$10000,$L17,11))</f>
        <v>7.4560000000000004</v>
      </c>
      <c r="U17" s="95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208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-10.361000000000001</v>
      </c>
      <c r="F18" s="25">
        <f ca="1">IF(D18="","",INDEX(Pilastri!$A$1:$K$10000,$B18,7))</f>
        <v>-7.1639999999999997</v>
      </c>
      <c r="G18" s="25">
        <f ca="1">IF(E18="","",INDEX(Pilastri!$A$1:$K$10000,$B18,8))</f>
        <v>51.954999999999998</v>
      </c>
      <c r="H18" s="25">
        <f ca="1">IF(F18="","",INDEX(Pilastri!$A$1:$K$10000,$B18,9))</f>
        <v>6.0000000000000001E-3</v>
      </c>
      <c r="I18" s="25">
        <f ca="1">IF(G18="","",INDEX(Pilastri!$A$1:$K$10000,$B18,10))</f>
        <v>8.2000000000000003E-2</v>
      </c>
      <c r="J18" s="25">
        <f ca="1">IF(H18="","",INDEX(Pilastri!$A$1:$K$10000,$B18,11))</f>
        <v>0.187</v>
      </c>
      <c r="K18" s="24"/>
      <c r="L18" s="24">
        <f t="shared" ca="1" si="2"/>
        <v>616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1.5189999999999999</v>
      </c>
      <c r="P18" s="25">
        <f ca="1">IF(N18="","",INDEX(Pilastri!$A$1:$K$10000,$L18,7))</f>
        <v>0.70499999999999996</v>
      </c>
      <c r="Q18" s="25">
        <f ca="1">IF(O18="","",INDEX(Pilastri!$A$1:$K$10000,$L18,8))</f>
        <v>0.56200000000000006</v>
      </c>
      <c r="R18" s="25">
        <f ca="1">IF(P18="","",INDEX(Pilastri!$A$1:$K$10000,$L18,9))</f>
        <v>156.518</v>
      </c>
      <c r="S18" s="25">
        <f ca="1">IF(Q18="","",INDEX(Pilastri!$A$1:$K$10000,$L18,10))</f>
        <v>-2.0920000000000001</v>
      </c>
      <c r="T18" s="25">
        <f ca="1">IF(R18="","",INDEX(Pilastri!$A$1:$K$10000,$L18,11))</f>
        <v>-4.782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209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-1063.1400000000001</v>
      </c>
      <c r="F19" s="25">
        <f ca="1">IF(D19="","",INDEX(Pilastri!$A$1:$K$10000,$B19,7))</f>
        <v>-679.86</v>
      </c>
      <c r="G19" s="25">
        <f ca="1">IF(E19="","",INDEX(Pilastri!$A$1:$K$10000,$B19,8))</f>
        <v>-61.146000000000001</v>
      </c>
      <c r="H19" s="25">
        <f ca="1">IF(F19="","",INDEX(Pilastri!$A$1:$K$10000,$B19,9))</f>
        <v>-7.0000000000000001E-3</v>
      </c>
      <c r="I19" s="25">
        <f ca="1">IF(G19="","",INDEX(Pilastri!$A$1:$K$10000,$B19,10))</f>
        <v>-0.109</v>
      </c>
      <c r="J19" s="25">
        <f ca="1">IF(H19="","",INDEX(Pilastri!$A$1:$K$10000,$B19,11))</f>
        <v>-0.249</v>
      </c>
      <c r="K19" s="24"/>
      <c r="L19" s="24">
        <f t="shared" ca="1" si="2"/>
        <v>617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-366.94900000000001</v>
      </c>
      <c r="P19" s="25">
        <f ca="1">IF(N19="","",INDEX(Pilastri!$A$1:$K$10000,$L19,7))</f>
        <v>-262.26600000000002</v>
      </c>
      <c r="Q19" s="25">
        <f ca="1">IF(O19="","",INDEX(Pilastri!$A$1:$K$10000,$L19,8))</f>
        <v>-0.106</v>
      </c>
      <c r="R19" s="25">
        <f ca="1">IF(P19="","",INDEX(Pilastri!$A$1:$K$10000,$L19,9))</f>
        <v>-29.940999999999999</v>
      </c>
      <c r="S19" s="25">
        <f ca="1">IF(Q19="","",INDEX(Pilastri!$A$1:$K$10000,$L19,10))</f>
        <v>0.39300000000000002</v>
      </c>
      <c r="T19" s="25">
        <f ca="1">IF(R19="","",INDEX(Pilastri!$A$1:$K$10000,$L19,11))</f>
        <v>0.89800000000000002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-1430.0890000000002</v>
      </c>
      <c r="Z19" s="40">
        <f t="shared" ca="1" si="5"/>
        <v>-942.12599999999998</v>
      </c>
      <c r="AA19" s="40">
        <f t="shared" ca="1" si="5"/>
        <v>-61.252000000000002</v>
      </c>
      <c r="AB19" s="40">
        <f t="shared" ca="1" si="5"/>
        <v>-29.948</v>
      </c>
      <c r="AC19" s="40">
        <f t="shared" ca="1" si="5"/>
        <v>0.28400000000000003</v>
      </c>
      <c r="AD19" s="42">
        <f t="shared" ca="1" si="5"/>
        <v>0.64900000000000002</v>
      </c>
    </row>
    <row r="20" spans="1:30" x14ac:dyDescent="0.2">
      <c r="A20" s="23"/>
      <c r="B20" s="24">
        <f t="shared" ca="1" si="1"/>
        <v>210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-15.86</v>
      </c>
      <c r="F20" s="25">
        <f ca="1">IF(D20="","",INDEX(Pilastri!$A$1:$K$10000,$B20,7))</f>
        <v>-10.951000000000001</v>
      </c>
      <c r="G20" s="25">
        <f ca="1">IF(E20="","",INDEX(Pilastri!$A$1:$K$10000,$B20,8))</f>
        <v>93.003</v>
      </c>
      <c r="H20" s="25">
        <f ca="1">IF(F20="","",INDEX(Pilastri!$A$1:$K$10000,$B20,9))</f>
        <v>1.0999999999999999E-2</v>
      </c>
      <c r="I20" s="25">
        <f ca="1">IF(G20="","",INDEX(Pilastri!$A$1:$K$10000,$B20,10))</f>
        <v>0.13700000000000001</v>
      </c>
      <c r="J20" s="25">
        <f ca="1">IF(H20="","",INDEX(Pilastri!$A$1:$K$10000,$B20,11))</f>
        <v>0.312</v>
      </c>
      <c r="K20" s="24"/>
      <c r="L20" s="24">
        <f t="shared" ca="1" si="2"/>
        <v>618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1.994</v>
      </c>
      <c r="P20" s="25">
        <f ca="1">IF(N20="","",INDEX(Pilastri!$A$1:$K$10000,$L20,7))</f>
        <v>0.79</v>
      </c>
      <c r="Q20" s="25">
        <f ca="1">IF(O20="","",INDEX(Pilastri!$A$1:$K$10000,$L20,8))</f>
        <v>1.1040000000000001</v>
      </c>
      <c r="R20" s="25">
        <f ca="1">IF(P20="","",INDEX(Pilastri!$A$1:$K$10000,$L20,9))</f>
        <v>280.90300000000002</v>
      </c>
      <c r="S20" s="25">
        <f ca="1">IF(Q20="","",INDEX(Pilastri!$A$1:$K$10000,$L20,10))</f>
        <v>-3.8119999999999998</v>
      </c>
      <c r="T20" s="25">
        <f ca="1">IF(R20="","",INDEX(Pilastri!$A$1:$K$10000,$L20,11))</f>
        <v>-8.7129999999999992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211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16.059000000000001</v>
      </c>
      <c r="F21" s="25">
        <f ca="1">IF(D21="","",INDEX(Pilastri!$A$1:$K$10000,$B21,7))</f>
        <v>11.045999999999999</v>
      </c>
      <c r="G21" s="25">
        <f ca="1">IF(E21="","",INDEX(Pilastri!$A$1:$K$10000,$B21,8))</f>
        <v>-93.896000000000001</v>
      </c>
      <c r="H21" s="25">
        <f ca="1">IF(F21="","",INDEX(Pilastri!$A$1:$K$10000,$B21,9))</f>
        <v>-1.0999999999999999E-2</v>
      </c>
      <c r="I21" s="25">
        <f ca="1">IF(G21="","",INDEX(Pilastri!$A$1:$K$10000,$B21,10))</f>
        <v>-0.13800000000000001</v>
      </c>
      <c r="J21" s="25">
        <f ca="1">IF(H21="","",INDEX(Pilastri!$A$1:$K$10000,$B21,11))</f>
        <v>-0.316</v>
      </c>
      <c r="K21" s="24"/>
      <c r="L21" s="24">
        <f t="shared" ca="1" si="2"/>
        <v>619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-2.5339999999999998</v>
      </c>
      <c r="P21" s="25">
        <f ca="1">IF(N21="","",INDEX(Pilastri!$A$1:$K$10000,$L21,7))</f>
        <v>-1.1519999999999999</v>
      </c>
      <c r="Q21" s="25">
        <f ca="1">IF(O21="","",INDEX(Pilastri!$A$1:$K$10000,$L21,8))</f>
        <v>-1.1399999999999999</v>
      </c>
      <c r="R21" s="25">
        <f ca="1">IF(P21="","",INDEX(Pilastri!$A$1:$K$10000,$L21,9))</f>
        <v>-291.923</v>
      </c>
      <c r="S21" s="25">
        <f ca="1">IF(Q21="","",INDEX(Pilastri!$A$1:$K$10000,$L21,10))</f>
        <v>3.891</v>
      </c>
      <c r="T21" s="25">
        <f ca="1">IF(R21="","",INDEX(Pilastri!$A$1:$K$10000,$L21,11))</f>
        <v>8.8949999999999996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212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-9.9749999999999996</v>
      </c>
      <c r="F22" s="25">
        <f ca="1">IF(D22="","",INDEX(Pilastri!$A$1:$K$10000,$B22,7))</f>
        <v>-6.8739999999999997</v>
      </c>
      <c r="G22" s="25">
        <f ca="1">IF(E22="","",INDEX(Pilastri!$A$1:$K$10000,$B22,8))</f>
        <v>58.405999999999999</v>
      </c>
      <c r="H22" s="25">
        <f ca="1">IF(F22="","",INDEX(Pilastri!$A$1:$K$10000,$B22,9))</f>
        <v>7.0000000000000001E-3</v>
      </c>
      <c r="I22" s="25">
        <f ca="1">IF(G22="","",INDEX(Pilastri!$A$1:$K$10000,$B22,10))</f>
        <v>8.5999999999999993E-2</v>
      </c>
      <c r="J22" s="25">
        <f ca="1">IF(H22="","",INDEX(Pilastri!$A$1:$K$10000,$B22,11))</f>
        <v>0.19600000000000001</v>
      </c>
      <c r="K22" s="24"/>
      <c r="L22" s="24">
        <f t="shared" ca="1" si="2"/>
        <v>620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1.415</v>
      </c>
      <c r="P22" s="25">
        <f ca="1">IF(N22="","",INDEX(Pilastri!$A$1:$K$10000,$L22,7))</f>
        <v>0.60699999999999998</v>
      </c>
      <c r="Q22" s="25">
        <f ca="1">IF(O22="","",INDEX(Pilastri!$A$1:$K$10000,$L22,8))</f>
        <v>0.70099999999999996</v>
      </c>
      <c r="R22" s="25">
        <f ca="1">IF(P22="","",INDEX(Pilastri!$A$1:$K$10000,$L22,9))</f>
        <v>179.00800000000001</v>
      </c>
      <c r="S22" s="25">
        <f ca="1">IF(Q22="","",INDEX(Pilastri!$A$1:$K$10000,$L22,10))</f>
        <v>-2.407</v>
      </c>
      <c r="T22" s="25">
        <f ca="1">IF(R22="","",INDEX(Pilastri!$A$1:$K$10000,$L22,11))</f>
        <v>-5.5019999999999998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213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-1381.5440000000001</v>
      </c>
      <c r="F23" s="25">
        <f ca="1">IF(D23="","",INDEX(Pilastri!$A$1:$K$10000,$B23,7))</f>
        <v>-882.35599999999999</v>
      </c>
      <c r="G23" s="25">
        <f ca="1">IF(E23="","",INDEX(Pilastri!$A$1:$K$10000,$B23,8))</f>
        <v>-102.523</v>
      </c>
      <c r="H23" s="25">
        <f ca="1">IF(F23="","",INDEX(Pilastri!$A$1:$K$10000,$B23,9))</f>
        <v>-1.2E-2</v>
      </c>
      <c r="I23" s="25">
        <f ca="1">IF(G23="","",INDEX(Pilastri!$A$1:$K$10000,$B23,10))</f>
        <v>-0.17100000000000001</v>
      </c>
      <c r="J23" s="25">
        <f ca="1">IF(H23="","",INDEX(Pilastri!$A$1:$K$10000,$B23,11))</f>
        <v>-0.39</v>
      </c>
      <c r="K23" s="24"/>
      <c r="L23" s="24">
        <f t="shared" ca="1" si="2"/>
        <v>621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-469.22899999999998</v>
      </c>
      <c r="P23" s="25">
        <f ca="1">IF(N23="","",INDEX(Pilastri!$A$1:$K$10000,$L23,7))</f>
        <v>-334.75400000000002</v>
      </c>
      <c r="Q23" s="25">
        <f ca="1">IF(O23="","",INDEX(Pilastri!$A$1:$K$10000,$L23,8))</f>
        <v>-0.17399999999999999</v>
      </c>
      <c r="R23" s="25">
        <f ca="1">IF(P23="","",INDEX(Pilastri!$A$1:$K$10000,$L23,9))</f>
        <v>-48.106000000000002</v>
      </c>
      <c r="S23" s="25">
        <f ca="1">IF(Q23="","",INDEX(Pilastri!$A$1:$K$10000,$L23,10))</f>
        <v>0.63800000000000001</v>
      </c>
      <c r="T23" s="25">
        <f ca="1">IF(R23="","",INDEX(Pilastri!$A$1:$K$10000,$L23,11))</f>
        <v>1.4570000000000001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-1850.7730000000001</v>
      </c>
      <c r="Z23" s="40">
        <f t="shared" ca="1" si="6"/>
        <v>-1217.1100000000001</v>
      </c>
      <c r="AA23" s="40">
        <f t="shared" ca="1" si="6"/>
        <v>-102.697</v>
      </c>
      <c r="AB23" s="40">
        <f t="shared" ca="1" si="6"/>
        <v>-48.118000000000002</v>
      </c>
      <c r="AC23" s="40">
        <f t="shared" ca="1" si="6"/>
        <v>0.46699999999999997</v>
      </c>
      <c r="AD23" s="42">
        <f t="shared" ca="1" si="6"/>
        <v>1.0670000000000002</v>
      </c>
    </row>
    <row r="24" spans="1:30" x14ac:dyDescent="0.2">
      <c r="A24" s="23"/>
      <c r="B24" s="24">
        <f t="shared" ca="1" si="1"/>
        <v>214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-8.8490000000000002</v>
      </c>
      <c r="F24" s="25">
        <f ca="1">IF(D24="","",INDEX(Pilastri!$A$1:$K$10000,$B24,7))</f>
        <v>-6.1029999999999998</v>
      </c>
      <c r="G24" s="25">
        <f ca="1">IF(E24="","",INDEX(Pilastri!$A$1:$K$10000,$B24,8))</f>
        <v>73.938000000000002</v>
      </c>
      <c r="H24" s="25">
        <f ca="1">IF(F24="","",INDEX(Pilastri!$A$1:$K$10000,$B24,9))</f>
        <v>5.0000000000000001E-3</v>
      </c>
      <c r="I24" s="25">
        <f ca="1">IF(G24="","",INDEX(Pilastri!$A$1:$K$10000,$B24,10))</f>
        <v>0.105</v>
      </c>
      <c r="J24" s="25">
        <f ca="1">IF(H24="","",INDEX(Pilastri!$A$1:$K$10000,$B24,11))</f>
        <v>0.24</v>
      </c>
      <c r="K24" s="24"/>
      <c r="L24" s="24">
        <f t="shared" ca="1" si="2"/>
        <v>622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0.70399999999999996</v>
      </c>
      <c r="P24" s="25">
        <f ca="1">IF(N24="","",INDEX(Pilastri!$A$1:$K$10000,$L24,7))</f>
        <v>9.7000000000000003E-2</v>
      </c>
      <c r="Q24" s="25">
        <f ca="1">IF(O24="","",INDEX(Pilastri!$A$1:$K$10000,$L24,8))</f>
        <v>0.83399999999999996</v>
      </c>
      <c r="R24" s="25">
        <f ca="1">IF(P24="","",INDEX(Pilastri!$A$1:$K$10000,$L24,9))</f>
        <v>229.74</v>
      </c>
      <c r="S24" s="25">
        <f ca="1">IF(Q24="","",INDEX(Pilastri!$A$1:$K$10000,$L24,10))</f>
        <v>-3.4390000000000001</v>
      </c>
      <c r="T24" s="25">
        <f ca="1">IF(R24="","",INDEX(Pilastri!$A$1:$K$10000,$L24,11))</f>
        <v>-7.8609999999999998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215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4.9279999999999999</v>
      </c>
      <c r="F25" s="25">
        <f ca="1">IF(D25="","",INDEX(Pilastri!$A$1:$K$10000,$B25,7))</f>
        <v>3.3620000000000001</v>
      </c>
      <c r="G25" s="25">
        <f ca="1">IF(E25="","",INDEX(Pilastri!$A$1:$K$10000,$B25,8))</f>
        <v>-76.686000000000007</v>
      </c>
      <c r="H25" s="25">
        <f ca="1">IF(F25="","",INDEX(Pilastri!$A$1:$K$10000,$B25,9))</f>
        <v>-5.0000000000000001E-3</v>
      </c>
      <c r="I25" s="25">
        <f ca="1">IF(G25="","",INDEX(Pilastri!$A$1:$K$10000,$B25,10))</f>
        <v>-0.109</v>
      </c>
      <c r="J25" s="25">
        <f ca="1">IF(H25="","",INDEX(Pilastri!$A$1:$K$10000,$B25,11))</f>
        <v>-0.249</v>
      </c>
      <c r="L25" s="24">
        <f t="shared" ca="1" si="2"/>
        <v>623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-1.339</v>
      </c>
      <c r="P25" s="25">
        <f ca="1">IF(N25="","",INDEX(Pilastri!$A$1:$K$10000,$L25,7))</f>
        <v>-0.74</v>
      </c>
      <c r="Q25" s="25">
        <f ca="1">IF(O25="","",INDEX(Pilastri!$A$1:$K$10000,$L25,8))</f>
        <v>-1.2609999999999999</v>
      </c>
      <c r="R25" s="25">
        <f ca="1">IF(P25="","",INDEX(Pilastri!$A$1:$K$10000,$L25,9))</f>
        <v>-342.74400000000003</v>
      </c>
      <c r="S25" s="25">
        <f ca="1">IF(Q25="","",INDEX(Pilastri!$A$1:$K$10000,$L25,10))</f>
        <v>5.0209999999999999</v>
      </c>
      <c r="T25" s="25">
        <f ca="1">IF(R25="","",INDEX(Pilastri!$A$1:$K$10000,$L25,11))</f>
        <v>11.476000000000001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216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-3.7240000000000002</v>
      </c>
      <c r="F26" s="25">
        <f ca="1">IF(D26="","",INDEX(Pilastri!$A$1:$K$10000,$B26,7))</f>
        <v>-2.5579999999999998</v>
      </c>
      <c r="G26" s="25">
        <f ca="1">IF(E26="","",INDEX(Pilastri!$A$1:$K$10000,$B26,8))</f>
        <v>40.709000000000003</v>
      </c>
      <c r="H26" s="25">
        <f ca="1">IF(F26="","",INDEX(Pilastri!$A$1:$K$10000,$B26,9))</f>
        <v>3.0000000000000001E-3</v>
      </c>
      <c r="I26" s="25">
        <f ca="1">IF(G26="","",INDEX(Pilastri!$A$1:$K$10000,$B26,10))</f>
        <v>5.8000000000000003E-2</v>
      </c>
      <c r="J26" s="25">
        <f ca="1">IF(H26="","",INDEX(Pilastri!$A$1:$K$10000,$B26,11))</f>
        <v>0.13200000000000001</v>
      </c>
      <c r="K26" s="24"/>
      <c r="L26" s="24">
        <f t="shared" ca="1" si="2"/>
        <v>624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0.55200000000000005</v>
      </c>
      <c r="P26" s="25">
        <f ca="1">IF(N26="","",INDEX(Pilastri!$A$1:$K$10000,$L26,7))</f>
        <v>0.22600000000000001</v>
      </c>
      <c r="Q26" s="25">
        <f ca="1">IF(O26="","",INDEX(Pilastri!$A$1:$K$10000,$L26,8))</f>
        <v>0.56599999999999995</v>
      </c>
      <c r="R26" s="25">
        <f ca="1">IF(P26="","",INDEX(Pilastri!$A$1:$K$10000,$L26,9))</f>
        <v>154.72499999999999</v>
      </c>
      <c r="S26" s="25">
        <f ca="1">IF(Q26="","",INDEX(Pilastri!$A$1:$K$10000,$L26,10))</f>
        <v>-2.2869999999999999</v>
      </c>
      <c r="T26" s="25">
        <f ca="1">IF(R26="","",INDEX(Pilastri!$A$1:$K$10000,$L26,11))</f>
        <v>-5.226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217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-1698.164</v>
      </c>
      <c r="F27" s="31">
        <f ca="1">IF(D27="","",INDEX(Pilastri!$A$1:$K$10000,$B27,7))</f>
        <v>-1084.1110000000001</v>
      </c>
      <c r="G27" s="31">
        <f ca="1">IF(E27="","",INDEX(Pilastri!$A$1:$K$10000,$B27,8))</f>
        <v>-156.608</v>
      </c>
      <c r="H27" s="31">
        <f ca="1">IF(F27="","",INDEX(Pilastri!$A$1:$K$10000,$B27,9))</f>
        <v>-1.7000000000000001E-2</v>
      </c>
      <c r="I27" s="31">
        <f ca="1">IF(G27="","",INDEX(Pilastri!$A$1:$K$10000,$B27,10))</f>
        <v>-0.248</v>
      </c>
      <c r="J27" s="31">
        <f ca="1">IF(H27="","",INDEX(Pilastri!$A$1:$K$10000,$B27,11))</f>
        <v>-0.56599999999999995</v>
      </c>
      <c r="K27" s="30"/>
      <c r="L27" s="30">
        <f t="shared" ca="1" si="2"/>
        <v>625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-577.08699999999999</v>
      </c>
      <c r="P27" s="31">
        <f ca="1">IF(N27="","",INDEX(Pilastri!$A$1:$K$10000,$L27,7))</f>
        <v>-411.22399999999999</v>
      </c>
      <c r="Q27" s="31">
        <f ca="1">IF(O27="","",INDEX(Pilastri!$A$1:$K$10000,$L27,8))</f>
        <v>-0.249</v>
      </c>
      <c r="R27" s="31">
        <f ca="1">IF(P27="","",INDEX(Pilastri!$A$1:$K$10000,$L27,9))</f>
        <v>-67.816999999999993</v>
      </c>
      <c r="S27" s="31">
        <f ca="1">IF(Q27="","",INDEX(Pilastri!$A$1:$K$10000,$L27,10))</f>
        <v>0.91600000000000004</v>
      </c>
      <c r="T27" s="31">
        <f ca="1">IF(R27="","",INDEX(Pilastri!$A$1:$K$10000,$L27,11))</f>
        <v>2.0939999999999999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-2275.2510000000002</v>
      </c>
      <c r="Z27" s="40">
        <f t="shared" ca="1" si="7"/>
        <v>-1495.335</v>
      </c>
      <c r="AA27" s="40">
        <f t="shared" ca="1" si="7"/>
        <v>-156.857</v>
      </c>
      <c r="AB27" s="40">
        <f t="shared" ca="1" si="7"/>
        <v>-67.833999999999989</v>
      </c>
      <c r="AC27" s="40">
        <f t="shared" ca="1" si="7"/>
        <v>0.66800000000000004</v>
      </c>
      <c r="AD27" s="42">
        <f t="shared" ca="1" si="7"/>
        <v>1.528</v>
      </c>
    </row>
    <row r="29" spans="1:30" x14ac:dyDescent="0.2">
      <c r="A29" t="s">
        <v>21</v>
      </c>
      <c r="B29" s="1">
        <f ca="1">$A$4</f>
        <v>9</v>
      </c>
      <c r="D29" t="s">
        <v>22</v>
      </c>
      <c r="E29" s="1" t="s">
        <v>23</v>
      </c>
      <c r="F29" s="44">
        <v>30</v>
      </c>
      <c r="G29" t="s">
        <v>24</v>
      </c>
      <c r="H29" t="s">
        <v>25</v>
      </c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70</v>
      </c>
      <c r="G30" t="s">
        <v>24</v>
      </c>
      <c r="H30" t="s">
        <v>33</v>
      </c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249.9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t="s">
        <v>39</v>
      </c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107.1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t="shared" ref="E34:J34" ca="1" si="8">INDEX(O$4:O$27,$W29,1)</f>
        <v>1.25</v>
      </c>
      <c r="F34" s="4">
        <f t="shared" ca="1" si="8"/>
        <v>0.29299999999999998</v>
      </c>
      <c r="G34" s="4">
        <f t="shared" ca="1" si="8"/>
        <v>0.36399999999999999</v>
      </c>
      <c r="H34" s="4">
        <f t="shared" ca="1" si="8"/>
        <v>108.43600000000001</v>
      </c>
      <c r="I34" s="4">
        <f t="shared" ca="1" si="8"/>
        <v>-1.379</v>
      </c>
      <c r="J34" s="4">
        <f t="shared" ca="1" si="8"/>
        <v>-3.153</v>
      </c>
    </row>
    <row r="35" spans="1:28" x14ac:dyDescent="0.2">
      <c r="D35" s="1" t="s">
        <v>55</v>
      </c>
      <c r="E35" s="4">
        <f t="shared" ref="E35:J35" ca="1" si="9">INDEX(E$4:E$27,$W29,1)</f>
        <v>-11.295999999999999</v>
      </c>
      <c r="F35" s="4">
        <f t="shared" ca="1" si="9"/>
        <v>-8.3070000000000004</v>
      </c>
      <c r="G35" s="4">
        <f t="shared" ca="1" si="9"/>
        <v>35.97</v>
      </c>
      <c r="H35" s="4">
        <f t="shared" ca="1" si="9"/>
        <v>4.0000000000000001E-3</v>
      </c>
      <c r="I35" s="4">
        <f t="shared" ca="1" si="9"/>
        <v>7.3999999999999996E-2</v>
      </c>
      <c r="J35" s="4">
        <f t="shared" ca="1" si="9"/>
        <v>0.16800000000000001</v>
      </c>
    </row>
    <row r="36" spans="1:28" x14ac:dyDescent="0.2">
      <c r="D36" s="1" t="s">
        <v>56</v>
      </c>
      <c r="E36" s="4">
        <f t="shared" ref="E36:J36" ca="1" si="10">INDEX(O$4:O$27,$W29+2,1)</f>
        <v>1.07</v>
      </c>
      <c r="F36" s="4">
        <f t="shared" ca="1" si="10"/>
        <v>0.39</v>
      </c>
      <c r="G36" s="4">
        <f t="shared" ca="1" si="10"/>
        <v>0.17299999999999999</v>
      </c>
      <c r="H36" s="4">
        <f t="shared" ca="1" si="10"/>
        <v>52.991</v>
      </c>
      <c r="I36" s="4">
        <f t="shared" ca="1" si="10"/>
        <v>-0.66600000000000004</v>
      </c>
      <c r="J36" s="4">
        <f t="shared" ca="1" si="10"/>
        <v>-1.5229999999999999</v>
      </c>
    </row>
    <row r="37" spans="1:28" x14ac:dyDescent="0.2">
      <c r="D37" s="1" t="s">
        <v>57</v>
      </c>
      <c r="E37" s="4">
        <f t="shared" ref="E37:J37" ca="1" si="11">INDEX(E$4:E$27,$W29+2,1)</f>
        <v>-8.7539999999999996</v>
      </c>
      <c r="F37" s="4">
        <f t="shared" ca="1" si="11"/>
        <v>-6.282</v>
      </c>
      <c r="G37" s="4">
        <f t="shared" ca="1" si="11"/>
        <v>21.6</v>
      </c>
      <c r="H37" s="4">
        <f t="shared" ca="1" si="11"/>
        <v>2E-3</v>
      </c>
      <c r="I37" s="4">
        <f t="shared" ca="1" si="11"/>
        <v>4.3999999999999997E-2</v>
      </c>
      <c r="J37" s="4">
        <f t="shared" ca="1" si="11"/>
        <v>0.10199999999999999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-191.47300000000001</v>
      </c>
      <c r="F38" s="4">
        <f t="shared" ca="1" si="12"/>
        <v>-135.70699999999999</v>
      </c>
      <c r="G38" s="4">
        <f t="shared" ca="1" si="12"/>
        <v>-1.1759999999999999</v>
      </c>
      <c r="H38" s="4">
        <f t="shared" ca="1" si="12"/>
        <v>-0.66</v>
      </c>
      <c r="I38" s="4">
        <f t="shared" ca="1" si="12"/>
        <v>-1E-3</v>
      </c>
      <c r="J38" s="4">
        <f t="shared" ca="1" si="12"/>
        <v>-9.9999999999999915E-4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-2.173</v>
      </c>
      <c r="F41" s="4">
        <f t="shared" ca="1" si="13"/>
        <v>-0.95499999999999996</v>
      </c>
      <c r="G41" s="4">
        <f t="shared" ca="1" si="13"/>
        <v>-0.191</v>
      </c>
      <c r="H41" s="4">
        <f t="shared" ca="1" si="13"/>
        <v>-61.137</v>
      </c>
      <c r="I41" s="4">
        <f t="shared" ca="1" si="13"/>
        <v>0.752</v>
      </c>
      <c r="J41" s="4">
        <f t="shared" ca="1" si="13"/>
        <v>1.7190000000000001</v>
      </c>
    </row>
    <row r="42" spans="1:28" x14ac:dyDescent="0.2">
      <c r="D42" s="1" t="s">
        <v>55</v>
      </c>
      <c r="E42" s="4">
        <f t="shared" ref="E42:J42" ca="1" si="14">INDEX(E$4:E$27,$W29+1,1)</f>
        <v>16.718</v>
      </c>
      <c r="F42" s="4">
        <f t="shared" ca="1" si="14"/>
        <v>11.795999999999999</v>
      </c>
      <c r="G42" s="4">
        <f t="shared" ca="1" si="14"/>
        <v>-33.152000000000001</v>
      </c>
      <c r="H42" s="4">
        <f t="shared" ca="1" si="14"/>
        <v>-4.0000000000000001E-3</v>
      </c>
      <c r="I42" s="4">
        <f t="shared" ca="1" si="14"/>
        <v>-6.9000000000000006E-2</v>
      </c>
      <c r="J42" s="4">
        <f t="shared" ca="1" si="14"/>
        <v>-0.157</v>
      </c>
    </row>
    <row r="43" spans="1:28" x14ac:dyDescent="0.2">
      <c r="D43" s="1" t="s">
        <v>56</v>
      </c>
      <c r="E43" s="4">
        <f ca="1">E36</f>
        <v>1.07</v>
      </c>
      <c r="F43" s="4">
        <f t="shared" ref="F43:J45" ca="1" si="15">F36</f>
        <v>0.39</v>
      </c>
      <c r="G43" s="4">
        <f t="shared" ca="1" si="15"/>
        <v>0.17299999999999999</v>
      </c>
      <c r="H43" s="4">
        <f t="shared" ca="1" si="15"/>
        <v>52.991</v>
      </c>
      <c r="I43" s="4">
        <f t="shared" ca="1" si="15"/>
        <v>-0.66600000000000004</v>
      </c>
      <c r="J43" s="4">
        <f t="shared" ca="1" si="15"/>
        <v>-1.5229999999999999</v>
      </c>
    </row>
    <row r="44" spans="1:28" x14ac:dyDescent="0.2">
      <c r="D44" s="1" t="s">
        <v>57</v>
      </c>
      <c r="E44" s="4">
        <f ca="1">E37</f>
        <v>-8.7539999999999996</v>
      </c>
      <c r="F44" s="4">
        <f t="shared" ca="1" si="15"/>
        <v>-6.282</v>
      </c>
      <c r="G44" s="4">
        <f t="shared" ca="1" si="15"/>
        <v>21.6</v>
      </c>
      <c r="H44" s="4">
        <f t="shared" ca="1" si="15"/>
        <v>2E-3</v>
      </c>
      <c r="I44" s="4">
        <f t="shared" ca="1" si="15"/>
        <v>4.3999999999999997E-2</v>
      </c>
      <c r="J44" s="4">
        <f t="shared" ca="1" si="15"/>
        <v>0.10199999999999999</v>
      </c>
    </row>
    <row r="45" spans="1:28" x14ac:dyDescent="0.2">
      <c r="D45" s="1" t="s">
        <v>12</v>
      </c>
      <c r="E45" s="4">
        <f ca="1">E38</f>
        <v>-191.47300000000001</v>
      </c>
      <c r="F45" s="4">
        <f t="shared" ca="1" si="15"/>
        <v>-135.70699999999999</v>
      </c>
      <c r="G45" s="4">
        <f t="shared" ca="1" si="15"/>
        <v>-1.1759999999999999</v>
      </c>
      <c r="H45" s="4">
        <f t="shared" ca="1" si="15"/>
        <v>-0.66</v>
      </c>
      <c r="I45" s="4">
        <f t="shared" ca="1" si="15"/>
        <v>-1E-3</v>
      </c>
      <c r="J45" s="4">
        <f t="shared" ca="1" si="15"/>
        <v>-9.9999999999999915E-4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0.92909375000000005</v>
      </c>
      <c r="F48" s="14">
        <f t="shared" ca="1" si="16"/>
        <v>0.17599999999999999</v>
      </c>
      <c r="G48" s="14">
        <f t="shared" ca="1" si="16"/>
        <v>0.31196875000000002</v>
      </c>
      <c r="H48" s="14">
        <f t="shared" ca="1" si="16"/>
        <v>92.538531250000005</v>
      </c>
      <c r="I48" s="14">
        <f t="shared" ca="1" si="16"/>
        <v>-1.17921875</v>
      </c>
      <c r="J48" s="14">
        <f t="shared" ca="1" si="16"/>
        <v>-2.69625</v>
      </c>
      <c r="K48" s="14">
        <f ca="1">(ABS(G48)+ABS(I48))*SIGN(G48)</f>
        <v>1.4911875000000001</v>
      </c>
      <c r="L48" s="14">
        <f ca="1">(ABS(H48)+ABS(J48))*SIGN(H48)</f>
        <v>95.234781250000012</v>
      </c>
      <c r="M48" s="14">
        <f ca="1">(ABS(K48)+0.3*ABS(L48))*SIGN(K48)</f>
        <v>30.061621875</v>
      </c>
      <c r="N48" s="14">
        <f ca="1">(ABS(L48)+0.3*ABS(K48))*SIGN(L48)</f>
        <v>95.68213750000001</v>
      </c>
      <c r="O48" s="14">
        <f ca="1">F48+M48</f>
        <v>30.237621874999999</v>
      </c>
      <c r="P48" s="14">
        <f ca="1">F48-M48</f>
        <v>-29.885621875000002</v>
      </c>
      <c r="Q48" s="14">
        <f ca="1">F48+N48</f>
        <v>95.858137500000012</v>
      </c>
      <c r="R48" s="14">
        <f ca="1">F48-N48</f>
        <v>-95.506137500000008</v>
      </c>
      <c r="AB48"/>
    </row>
    <row r="49" spans="1:28" s="10" customFormat="1" x14ac:dyDescent="0.2">
      <c r="D49" s="12" t="s">
        <v>55</v>
      </c>
      <c r="E49" s="14">
        <f t="shared" ref="E49:J49" ca="1" si="17">E35-(E35-E42)/$M31*$M29</f>
        <v>-8.6696874999999984</v>
      </c>
      <c r="F49" s="14">
        <f t="shared" ca="1" si="17"/>
        <v>-6.4223437500000005</v>
      </c>
      <c r="G49" s="14">
        <f t="shared" ca="1" si="17"/>
        <v>29.489812499999999</v>
      </c>
      <c r="H49" s="14">
        <f t="shared" ca="1" si="17"/>
        <v>3.2500000000000003E-3</v>
      </c>
      <c r="I49" s="14">
        <f t="shared" ca="1" si="17"/>
        <v>6.0593749999999995E-2</v>
      </c>
      <c r="J49" s="14">
        <f t="shared" ca="1" si="17"/>
        <v>0.13753124999999999</v>
      </c>
      <c r="K49" s="14">
        <f t="shared" ref="K49:L52" ca="1" si="18">(ABS(G49)+ABS(I49))*SIGN(G49)</f>
        <v>29.550406249999998</v>
      </c>
      <c r="L49" s="14">
        <f t="shared" ca="1" si="18"/>
        <v>0.14078125</v>
      </c>
      <c r="M49" s="14">
        <f ca="1">(ABS(K49)+0.3*ABS(L49))*SIGN(K49)</f>
        <v>29.592640624999998</v>
      </c>
      <c r="N49" s="14">
        <f ca="1">(ABS(L49)+0.3*ABS(K49))*SIGN(L49)</f>
        <v>9.0059031249999997</v>
      </c>
      <c r="O49" s="14">
        <f ca="1">F49+M49</f>
        <v>23.170296874999998</v>
      </c>
      <c r="P49" s="14">
        <f ca="1">F49-M49</f>
        <v>-36.014984374999997</v>
      </c>
      <c r="Q49" s="14">
        <f ca="1">F49+N49</f>
        <v>2.5835593749999992</v>
      </c>
      <c r="R49" s="14">
        <f ca="1">F49-N49</f>
        <v>-15.428246874999999</v>
      </c>
      <c r="AB49"/>
    </row>
    <row r="50" spans="1:28" s="10" customFormat="1" x14ac:dyDescent="0.2">
      <c r="D50" s="12" t="s">
        <v>56</v>
      </c>
      <c r="E50" s="14">
        <f t="shared" ref="E50:J52" ca="1" si="19">E36</f>
        <v>1.07</v>
      </c>
      <c r="F50" s="14">
        <f t="shared" ca="1" si="19"/>
        <v>0.39</v>
      </c>
      <c r="G50" s="14">
        <f t="shared" ca="1" si="19"/>
        <v>0.17299999999999999</v>
      </c>
      <c r="H50" s="14">
        <f t="shared" ca="1" si="19"/>
        <v>52.991</v>
      </c>
      <c r="I50" s="14">
        <f t="shared" ca="1" si="19"/>
        <v>-0.66600000000000004</v>
      </c>
      <c r="J50" s="14">
        <f t="shared" ca="1" si="19"/>
        <v>-1.5229999999999999</v>
      </c>
      <c r="K50" s="14">
        <f t="shared" ca="1" si="18"/>
        <v>0.83899999999999997</v>
      </c>
      <c r="L50" s="14">
        <f t="shared" ca="1" si="18"/>
        <v>54.514000000000003</v>
      </c>
      <c r="M50" s="14">
        <f ca="1">(ABS(K50)+0.3*ABS(L50))*SIGN(K50)</f>
        <v>17.193199999999997</v>
      </c>
      <c r="N50" s="14">
        <f ca="1">(ABS(L50)+0.3*ABS(K50))*SIGN(L50)</f>
        <v>54.765700000000002</v>
      </c>
      <c r="O50" s="14">
        <f ca="1">F50+M50</f>
        <v>17.583199999999998</v>
      </c>
      <c r="P50" s="14">
        <f ca="1">F50-M50</f>
        <v>-16.803199999999997</v>
      </c>
      <c r="Q50" s="14">
        <f ca="1">F50+N50</f>
        <v>55.155700000000003</v>
      </c>
      <c r="R50" s="14">
        <f ca="1">F50-N50</f>
        <v>-54.375700000000002</v>
      </c>
      <c r="AB50"/>
    </row>
    <row r="51" spans="1:28" s="10" customFormat="1" x14ac:dyDescent="0.2">
      <c r="D51" s="12" t="s">
        <v>57</v>
      </c>
      <c r="E51" s="14">
        <f t="shared" ca="1" si="19"/>
        <v>-8.7539999999999996</v>
      </c>
      <c r="F51" s="14">
        <f t="shared" ca="1" si="19"/>
        <v>-6.282</v>
      </c>
      <c r="G51" s="14">
        <f t="shared" ca="1" si="19"/>
        <v>21.6</v>
      </c>
      <c r="H51" s="14">
        <f t="shared" ca="1" si="19"/>
        <v>2E-3</v>
      </c>
      <c r="I51" s="14">
        <f t="shared" ca="1" si="19"/>
        <v>4.3999999999999997E-2</v>
      </c>
      <c r="J51" s="14">
        <f t="shared" ca="1" si="19"/>
        <v>0.10199999999999999</v>
      </c>
      <c r="K51" s="14">
        <f t="shared" ca="1" si="18"/>
        <v>21.644000000000002</v>
      </c>
      <c r="L51" s="14">
        <f t="shared" ca="1" si="18"/>
        <v>0.104</v>
      </c>
      <c r="M51" s="14">
        <f ca="1">(ABS(K51)+0.3*ABS(L51))*SIGN(K51)</f>
        <v>21.6752</v>
      </c>
      <c r="N51" s="14">
        <f ca="1">(ABS(L51)+0.3*ABS(K51))*SIGN(L51)</f>
        <v>6.5972000000000008</v>
      </c>
      <c r="O51" s="14">
        <f ca="1">F51+M51</f>
        <v>15.3932</v>
      </c>
      <c r="P51" s="14">
        <f ca="1">F51-M51</f>
        <v>-27.9572</v>
      </c>
      <c r="Q51" s="14">
        <f ca="1">F51+N51</f>
        <v>0.31520000000000081</v>
      </c>
      <c r="R51" s="14">
        <f ca="1">F51-N51</f>
        <v>-12.879200000000001</v>
      </c>
      <c r="AB51"/>
    </row>
    <row r="52" spans="1:28" s="10" customFormat="1" x14ac:dyDescent="0.2">
      <c r="D52" s="12" t="s">
        <v>12</v>
      </c>
      <c r="E52" s="14">
        <f ca="1">E38+K38</f>
        <v>-191.47300000000001</v>
      </c>
      <c r="F52" s="14">
        <f ca="1">F38+L38</f>
        <v>-135.70699999999999</v>
      </c>
      <c r="G52" s="14">
        <f t="shared" ca="1" si="19"/>
        <v>-1.1759999999999999</v>
      </c>
      <c r="H52" s="14">
        <f t="shared" ca="1" si="19"/>
        <v>-0.66</v>
      </c>
      <c r="I52" s="14">
        <f t="shared" ca="1" si="19"/>
        <v>-1E-3</v>
      </c>
      <c r="J52" s="14">
        <f t="shared" ca="1" si="19"/>
        <v>-9.9999999999999915E-4</v>
      </c>
      <c r="K52" s="14">
        <f t="shared" ca="1" si="18"/>
        <v>-1.1769999999999998</v>
      </c>
      <c r="L52" s="14">
        <f t="shared" ca="1" si="18"/>
        <v>-0.66100000000000003</v>
      </c>
      <c r="M52" s="14">
        <f ca="1">(ABS(K52)+0.3*ABS(L52))*SIGN(K52)</f>
        <v>-1.3752999999999997</v>
      </c>
      <c r="N52" s="14">
        <f ca="1">(ABS(L52)+0.3*ABS(K52))*SIGN(L52)</f>
        <v>-1.0141</v>
      </c>
      <c r="O52" s="14">
        <f ca="1">F52+M52</f>
        <v>-137.0823</v>
      </c>
      <c r="P52" s="14">
        <f ca="1">F52-M52</f>
        <v>-134.33169999999998</v>
      </c>
      <c r="Q52" s="14">
        <f ca="1">F52+N52</f>
        <v>-136.72110000000001</v>
      </c>
      <c r="R52" s="14">
        <f ca="1">F52-N52</f>
        <v>-134.69289999999998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0">E41+(E34-E41)/$M31*$M30</f>
        <v>-1.8520937500000001</v>
      </c>
      <c r="F55" s="14">
        <f t="shared" ca="1" si="20"/>
        <v>-0.83799999999999997</v>
      </c>
      <c r="G55" s="14">
        <f t="shared" ca="1" si="20"/>
        <v>-0.13896875</v>
      </c>
      <c r="H55" s="14">
        <f t="shared" ca="1" si="20"/>
        <v>-45.239531249999999</v>
      </c>
      <c r="I55" s="14">
        <f t="shared" ca="1" si="20"/>
        <v>0.55221874999999998</v>
      </c>
      <c r="J55" s="14">
        <f t="shared" ca="1" si="20"/>
        <v>1.2622500000000001</v>
      </c>
      <c r="K55" s="14">
        <f ca="1">(ABS(G55)+ABS(I55))*SIGN(G55)</f>
        <v>-0.69118749999999995</v>
      </c>
      <c r="L55" s="14">
        <f ca="1">(ABS(H55)+ABS(J55))*SIGN(H55)</f>
        <v>-46.501781250000001</v>
      </c>
      <c r="M55" s="14">
        <f ca="1">(ABS(K55)+0.3*ABS(L55))*SIGN(K55)</f>
        <v>-14.641721875</v>
      </c>
      <c r="N55" s="14">
        <f ca="1">(ABS(L55)+0.3*ABS(K55))*SIGN(L55)</f>
        <v>-46.709137499999997</v>
      </c>
      <c r="O55" s="14">
        <f ca="1">F55+M55</f>
        <v>-15.479721874999999</v>
      </c>
      <c r="P55" s="14">
        <f ca="1">F55-M55</f>
        <v>13.803721875000001</v>
      </c>
      <c r="Q55" s="14">
        <f ca="1">F55+N55</f>
        <v>-47.547137499999998</v>
      </c>
      <c r="R55" s="14">
        <f ca="1">F55-N55</f>
        <v>45.871137499999996</v>
      </c>
      <c r="AB55"/>
    </row>
    <row r="56" spans="1:28" s="10" customFormat="1" x14ac:dyDescent="0.2">
      <c r="D56" s="12" t="s">
        <v>55</v>
      </c>
      <c r="E56" s="14">
        <f t="shared" ref="E56:J56" ca="1" si="21">E42+(E35-E42)/$M31*$M30</f>
        <v>14.091687499999999</v>
      </c>
      <c r="F56" s="14">
        <f t="shared" ca="1" si="21"/>
        <v>9.9113437500000003</v>
      </c>
      <c r="G56" s="14">
        <f t="shared" ca="1" si="21"/>
        <v>-26.671812500000001</v>
      </c>
      <c r="H56" s="14">
        <f t="shared" ca="1" si="21"/>
        <v>-3.2500000000000003E-3</v>
      </c>
      <c r="I56" s="14">
        <f t="shared" ca="1" si="21"/>
        <v>-5.5593750000000004E-2</v>
      </c>
      <c r="J56" s="14">
        <f t="shared" ca="1" si="21"/>
        <v>-0.12653124999999998</v>
      </c>
      <c r="K56" s="14">
        <f t="shared" ref="K56:L59" ca="1" si="22">(ABS(G56)+ABS(I56))*SIGN(G56)</f>
        <v>-26.727406250000001</v>
      </c>
      <c r="L56" s="14">
        <f t="shared" ca="1" si="22"/>
        <v>-0.12978124999999999</v>
      </c>
      <c r="M56" s="14">
        <f ca="1">(ABS(K56)+0.3*ABS(L56))*SIGN(K56)</f>
        <v>-26.766340625000002</v>
      </c>
      <c r="N56" s="14">
        <f ca="1">(ABS(L56)+0.3*ABS(K56))*SIGN(L56)</f>
        <v>-8.1480031250000007</v>
      </c>
      <c r="O56" s="14">
        <f ca="1">F56+M56</f>
        <v>-16.854996875000001</v>
      </c>
      <c r="P56" s="14">
        <f ca="1">F56-M56</f>
        <v>36.677684374999998</v>
      </c>
      <c r="Q56" s="14">
        <f ca="1">F56+N56</f>
        <v>1.7633406249999997</v>
      </c>
      <c r="R56" s="14">
        <f ca="1">F56-N56</f>
        <v>18.059346875000003</v>
      </c>
      <c r="AB56"/>
    </row>
    <row r="57" spans="1:28" s="10" customFormat="1" x14ac:dyDescent="0.2">
      <c r="D57" s="12" t="s">
        <v>56</v>
      </c>
      <c r="E57" s="14">
        <f ca="1">E50</f>
        <v>1.07</v>
      </c>
      <c r="F57" s="14">
        <f t="shared" ref="F57:J58" ca="1" si="23">F50</f>
        <v>0.39</v>
      </c>
      <c r="G57" s="14">
        <f t="shared" ca="1" si="23"/>
        <v>0.17299999999999999</v>
      </c>
      <c r="H57" s="14">
        <f t="shared" ca="1" si="23"/>
        <v>52.991</v>
      </c>
      <c r="I57" s="14">
        <f t="shared" ca="1" si="23"/>
        <v>-0.66600000000000004</v>
      </c>
      <c r="J57" s="14">
        <f t="shared" ca="1" si="23"/>
        <v>-1.5229999999999999</v>
      </c>
      <c r="K57" s="14">
        <f t="shared" ca="1" si="22"/>
        <v>0.83899999999999997</v>
      </c>
      <c r="L57" s="14">
        <f t="shared" ca="1" si="22"/>
        <v>54.514000000000003</v>
      </c>
      <c r="M57" s="14">
        <f ca="1">(ABS(K57)+0.3*ABS(L57))*SIGN(K57)</f>
        <v>17.193199999999997</v>
      </c>
      <c r="N57" s="14">
        <f ca="1">(ABS(L57)+0.3*ABS(K57))*SIGN(L57)</f>
        <v>54.765700000000002</v>
      </c>
      <c r="O57" s="14">
        <f ca="1">F57+M57</f>
        <v>17.583199999999998</v>
      </c>
      <c r="P57" s="14">
        <f ca="1">F57-M57</f>
        <v>-16.803199999999997</v>
      </c>
      <c r="Q57" s="14">
        <f ca="1">F57+N57</f>
        <v>55.155700000000003</v>
      </c>
      <c r="R57" s="14">
        <f ca="1">F57-N57</f>
        <v>-54.375700000000002</v>
      </c>
      <c r="AB57"/>
    </row>
    <row r="58" spans="1:28" s="10" customFormat="1" x14ac:dyDescent="0.2">
      <c r="D58" s="12" t="s">
        <v>57</v>
      </c>
      <c r="E58" s="14">
        <f ca="1">E51</f>
        <v>-8.7539999999999996</v>
      </c>
      <c r="F58" s="14">
        <f t="shared" ca="1" si="23"/>
        <v>-6.282</v>
      </c>
      <c r="G58" s="14">
        <f t="shared" ca="1" si="23"/>
        <v>21.6</v>
      </c>
      <c r="H58" s="14">
        <f t="shared" ca="1" si="23"/>
        <v>2E-3</v>
      </c>
      <c r="I58" s="14">
        <f t="shared" ca="1" si="23"/>
        <v>4.3999999999999997E-2</v>
      </c>
      <c r="J58" s="14">
        <f t="shared" ca="1" si="23"/>
        <v>0.10199999999999999</v>
      </c>
      <c r="K58" s="14">
        <f t="shared" ca="1" si="22"/>
        <v>21.644000000000002</v>
      </c>
      <c r="L58" s="14">
        <f t="shared" ca="1" si="22"/>
        <v>0.104</v>
      </c>
      <c r="M58" s="14">
        <f ca="1">(ABS(K58)+0.3*ABS(L58))*SIGN(K58)</f>
        <v>21.6752</v>
      </c>
      <c r="N58" s="14">
        <f ca="1">(ABS(L58)+0.3*ABS(K58))*SIGN(L58)</f>
        <v>6.5972000000000008</v>
      </c>
      <c r="O58" s="14">
        <f ca="1">F58+M58</f>
        <v>15.3932</v>
      </c>
      <c r="P58" s="14">
        <f ca="1">F58-M58</f>
        <v>-27.9572</v>
      </c>
      <c r="Q58" s="14">
        <f ca="1">F58+N58</f>
        <v>0.31520000000000081</v>
      </c>
      <c r="R58" s="14">
        <f ca="1">F58-N58</f>
        <v>-12.879200000000001</v>
      </c>
      <c r="AB58"/>
    </row>
    <row r="59" spans="1:28" s="10" customFormat="1" x14ac:dyDescent="0.2">
      <c r="D59" s="12" t="s">
        <v>12</v>
      </c>
      <c r="E59" s="14">
        <f ca="1">E45+K45</f>
        <v>-209.21800000000002</v>
      </c>
      <c r="F59" s="14">
        <f ca="1">F45+L45</f>
        <v>-149.357</v>
      </c>
      <c r="G59" s="14">
        <f ca="1">G45</f>
        <v>-1.1759999999999999</v>
      </c>
      <c r="H59" s="14">
        <f ca="1">H45</f>
        <v>-0.66</v>
      </c>
      <c r="I59" s="14">
        <f ca="1">I45</f>
        <v>-1E-3</v>
      </c>
      <c r="J59" s="14">
        <f ca="1">J45</f>
        <v>-9.9999999999999915E-4</v>
      </c>
      <c r="K59" s="14">
        <f t="shared" ca="1" si="22"/>
        <v>-1.1769999999999998</v>
      </c>
      <c r="L59" s="14">
        <f t="shared" ca="1" si="22"/>
        <v>-0.66100000000000003</v>
      </c>
      <c r="M59" s="14">
        <f ca="1">(ABS(K59)+0.3*ABS(L59))*SIGN(K59)</f>
        <v>-1.3752999999999997</v>
      </c>
      <c r="N59" s="14">
        <f ca="1">(ABS(L59)+0.3*ABS(K59))*SIGN(L59)</f>
        <v>-1.0141</v>
      </c>
      <c r="O59" s="14">
        <f ca="1">F59+M59</f>
        <v>-150.73230000000001</v>
      </c>
      <c r="P59" s="14">
        <f ca="1">F59-M59</f>
        <v>-147.98169999999999</v>
      </c>
      <c r="Q59" s="14">
        <f ca="1">F59+N59</f>
        <v>-150.37110000000001</v>
      </c>
      <c r="R59" s="14">
        <f ca="1">F59-N59</f>
        <v>-148.34289999999999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9</v>
      </c>
      <c r="D62" s="1" t="s">
        <v>54</v>
      </c>
      <c r="E62" s="17">
        <f ca="1">E48</f>
        <v>0.92909375000000005</v>
      </c>
      <c r="F62" s="4">
        <f t="shared" ref="F62:I63" ca="1" si="24">O48</f>
        <v>30.237621874999999</v>
      </c>
      <c r="G62" s="4">
        <f t="shared" ca="1" si="24"/>
        <v>-29.885621875000002</v>
      </c>
      <c r="H62" s="18">
        <f t="shared" ca="1" si="24"/>
        <v>95.858137500000012</v>
      </c>
      <c r="I62" s="18">
        <f t="shared" ca="1" si="24"/>
        <v>-95.506137500000008</v>
      </c>
      <c r="J62" s="4" t="str">
        <f>INDEX($N$327:$N$338,MATCH(A64,$L$327:$L$338,-1),1)</f>
        <v>---</v>
      </c>
      <c r="K62" s="17">
        <f ca="1">MAX(ABS(F62),IF(J62="---",0,0.3*J62))</f>
        <v>30.237621874999999</v>
      </c>
      <c r="L62" s="17">
        <f ca="1">MAX(ABS(G62),IF(J62="---",0,0.3*J62))</f>
        <v>29.885621875000002</v>
      </c>
      <c r="M62" s="17">
        <f ca="1">MAX(ABS(H62),J62)</f>
        <v>95.858137500000012</v>
      </c>
      <c r="N62" s="17">
        <f ca="1">MAX(ABS(I62),J62)</f>
        <v>95.506137500000008</v>
      </c>
      <c r="O62" s="6" t="s">
        <v>74</v>
      </c>
      <c r="P62" s="19">
        <f ca="1">MAX(E62-$Z30*(1-((0.48*$Z29+E64)/(0.48*$Z29))^2),0)/(($F30-2*$F31)*$O$2)*1000</f>
        <v>0</v>
      </c>
      <c r="Q62" s="19">
        <f ca="1">MAX(K62-$Z30*(1-((0.48*$Z29+K64)/(0.48*$Z29))^2),0)/(($F30-2*$F31)*$O$2)*1000</f>
        <v>0</v>
      </c>
      <c r="R62" s="19">
        <f ca="1">MAX(L62-$Z30*(1-((0.48*$Z29+L64)/(0.48*$Z29))^2),0)/(($F30-2*$F31)*$O$2)*1000</f>
        <v>0</v>
      </c>
      <c r="S62" s="19">
        <f ca="1">MAX(M62-$Z30*(1-((0.48*$Z29+M64)/(0.48*$Z29))^2),0)/(($F30-2*$F31)*$O$2)*1000</f>
        <v>2.0731540319198101</v>
      </c>
      <c r="T62" s="19">
        <f ca="1">MAX(N62-$Z30*(1-((0.48*$Z29+N64)/(0.48*$Z29))^2),0)/(($F30-2*$F31)*$O$2)*1000</f>
        <v>2.0851242947807784</v>
      </c>
      <c r="U62" s="17">
        <f ca="1">MAX(P62:T62)</f>
        <v>2.0851242947807784</v>
      </c>
      <c r="V62" s="47">
        <v>9.42</v>
      </c>
      <c r="W62" s="8">
        <f>2*V62*$O$2/10</f>
        <v>737.21739130434787</v>
      </c>
      <c r="X62" s="4">
        <f>W62*(F30-2*F31)/200</f>
        <v>228.53739130434784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-8.6696874999999984</v>
      </c>
      <c r="F63" s="18">
        <f t="shared" ca="1" si="24"/>
        <v>23.170296874999998</v>
      </c>
      <c r="G63" s="18">
        <f t="shared" ca="1" si="24"/>
        <v>-36.014984374999997</v>
      </c>
      <c r="H63" s="4">
        <f t="shared" ca="1" si="24"/>
        <v>2.5835593749999992</v>
      </c>
      <c r="I63" s="4">
        <f t="shared" ca="1" si="24"/>
        <v>-15.428246874999999</v>
      </c>
      <c r="J63" s="4" t="str">
        <f>INDEX($O$327:$O$338,MATCH(A64,$L$327:$L$338,-1),1)</f>
        <v>---</v>
      </c>
      <c r="K63" s="17">
        <f ca="1">MAX(ABS(F63),J63)</f>
        <v>23.170296874999998</v>
      </c>
      <c r="L63" s="17">
        <f ca="1">MAX(ABS(G63),J63)</f>
        <v>36.014984374999997</v>
      </c>
      <c r="M63" s="17">
        <f ca="1">MAX(ABS(H63),IF(J63="---",0,0.3*J63))</f>
        <v>2.5835593749999992</v>
      </c>
      <c r="N63" s="17">
        <f ca="1">MAX(ABS(I63),IF(J63="---",0,0.3*J63))</f>
        <v>15.428246874999999</v>
      </c>
      <c r="O63" s="6" t="s">
        <v>75</v>
      </c>
      <c r="P63" s="19">
        <f ca="1">MAX(E63-$Z31*(1-((0.48*$Z29+E64)/(0.48*$Z29))^2),0)/(($F29-2*$F31)*$O$2)*1000</f>
        <v>0</v>
      </c>
      <c r="Q63" s="19">
        <f ca="1">MAX(K63-$Z31*(1-((0.48*$Z29+K64)/(0.48*$Z29))^2),0)/(($F29-2*$F31)*$O$2)*1000</f>
        <v>0.41758978850629852</v>
      </c>
      <c r="R63" s="19">
        <f ca="1">MAX(L63-$Z31*(1-((0.48*$Z29+L64)/(0.48*$Z29))^2),0)/(($F29-2*$F31)*$O$2)*1000</f>
        <v>1.9530219148609176</v>
      </c>
      <c r="S63" s="19">
        <f ca="1">MAX(M63-$Z31*(1-((0.48*$Z29+M64)/(0.48*$Z29))^2),0)/(($F29-2*$F31)*$O$2)*1000</f>
        <v>0</v>
      </c>
      <c r="T63" s="19">
        <f ca="1">MAX(N63-$Z31*(1-((0.48*$Z29+N64)/(0.48*$Z29))^2),0)/(($F29-2*$F31)*$O$2)*1000</f>
        <v>0</v>
      </c>
      <c r="U63" s="17">
        <f ca="1">MAX(P63:T63)</f>
        <v>1.9530219148609176</v>
      </c>
      <c r="V63" s="47">
        <v>10.3</v>
      </c>
      <c r="W63" s="8">
        <f>2*V63*$O$2/10</f>
        <v>806.08695652173924</v>
      </c>
      <c r="X63" s="4">
        <f>W63*(F29-2*F31)/200</f>
        <v>88.669565217391323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-191.47300000000001</v>
      </c>
      <c r="F64" s="8">
        <f ca="1">O52</f>
        <v>-137.0823</v>
      </c>
      <c r="G64" s="8">
        <f ca="1">P52</f>
        <v>-134.33169999999998</v>
      </c>
      <c r="H64" s="8">
        <f ca="1">Q52</f>
        <v>-136.72110000000001</v>
      </c>
      <c r="I64" s="8">
        <f ca="1">R52</f>
        <v>-134.69289999999998</v>
      </c>
      <c r="K64" s="17">
        <f ca="1">F64</f>
        <v>-137.0823</v>
      </c>
      <c r="L64" s="17">
        <f ca="1">G64</f>
        <v>-134.33169999999998</v>
      </c>
      <c r="M64" s="17">
        <f ca="1">H64</f>
        <v>-136.72110000000001</v>
      </c>
      <c r="N64" s="17">
        <f ca="1">I64</f>
        <v>-134.69289999999998</v>
      </c>
    </row>
    <row r="65" spans="1:27" x14ac:dyDescent="0.2">
      <c r="D65" s="7" t="s">
        <v>76</v>
      </c>
      <c r="E65" s="4">
        <f ca="1">($Z30+$X62)*(1-ABS((0.48*$Z29+E64)/(0.48*$Z29+$W62))^(1+1/(1+$W62/$Z29)))</f>
        <v>304.0374349982643</v>
      </c>
      <c r="K65" s="4">
        <f ca="1">($Z30+$X62)*(1-ABS((0.48*$Z29+K64)/(0.48*$Z29+$W62))^(1+1/(1+$W62/$Z29)))</f>
        <v>289.9754745316302</v>
      </c>
      <c r="L65" s="4">
        <f ca="1">($Z30+$X62)*(1-ABS((0.48*$Z29+L64)/(0.48*$Z29+$W62))^(1+1/(1+$W62/$Z29)))</f>
        <v>289.25148028554088</v>
      </c>
      <c r="M65" s="4">
        <f ca="1">($Z30+$X62)*(1-ABS((0.48*$Z29+M64)/(0.48*$Z29+$W62))^(1+1/(1+$W62/$Z29)))</f>
        <v>289.88047236304232</v>
      </c>
      <c r="N65" s="4">
        <f ca="1">($Z30+$X62)*(1-ABS((0.48*$Z29+N64)/(0.48*$Z29+$W62))^(1+1/(1+$W62/$Z29)))</f>
        <v>289.34662333008674</v>
      </c>
    </row>
    <row r="66" spans="1:27" x14ac:dyDescent="0.2">
      <c r="D66" s="7" t="s">
        <v>77</v>
      </c>
      <c r="E66" s="4">
        <f ca="1">($Z31+$X63)*(1-ABS((0.48*$Z29+E64)/(0.48*$Z29+$W63))^(1+1/(1+$W63/$Z29)))</f>
        <v>127.73653825776577</v>
      </c>
      <c r="K66" s="4">
        <f ca="1">($Z31+$X63)*(1-ABS((0.48*$Z29+K64)/(0.48*$Z29+$W63))^(1+1/(1+$W63/$Z29)))</f>
        <v>122.29718057256851</v>
      </c>
      <c r="L66" s="4">
        <f ca="1">($Z31+$X63)*(1-ABS((0.48*$Z29+L64)/(0.48*$Z29+$W63))^(1+1/(1+$W63/$Z29)))</f>
        <v>122.01722093645532</v>
      </c>
      <c r="M66" s="4">
        <f ca="1">($Z31+$X63)*(1-ABS((0.48*$Z29+M64)/(0.48*$Z29+$W63))^(1+1/(1+$W63/$Z29)))</f>
        <v>122.26044391089358</v>
      </c>
      <c r="N66" s="4">
        <f ca="1">($Z31+$X63)*(1-ABS((0.48*$Z29+N64)/(0.48*$Z29+$W63))^(1+1/(1+$W63/$Z29)))</f>
        <v>122.05401108090436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1.7850970249330283E-2</v>
      </c>
      <c r="K67" s="3">
        <f ca="1">ABS(K62/K65)^1.5+ABS(K63/K66)^1.5</f>
        <v>0.11613840675763969</v>
      </c>
      <c r="L67" s="3">
        <f ca="1">ABS(L62/L65)^1.5+ABS(L63/L66)^1.5</f>
        <v>0.19356978619568482</v>
      </c>
      <c r="M67" s="3">
        <f ca="1">ABS(M62/M65)^1.5+ABS(M63/M66)^1.5</f>
        <v>0.19323003277749654</v>
      </c>
      <c r="N67" s="3">
        <f ca="1">ABS(N62/N65)^1.5+ABS(N63/N66)^1.5</f>
        <v>0.23457676807531525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-1.8520937500000001</v>
      </c>
      <c r="F70" s="4">
        <f t="shared" ref="F70:I71" ca="1" si="25">O55</f>
        <v>-15.479721874999999</v>
      </c>
      <c r="G70" s="4">
        <f t="shared" ca="1" si="25"/>
        <v>13.803721875000001</v>
      </c>
      <c r="H70" s="18">
        <f t="shared" ca="1" si="25"/>
        <v>-47.547137499999998</v>
      </c>
      <c r="I70" s="18">
        <f t="shared" ca="1" si="25"/>
        <v>45.871137499999996</v>
      </c>
      <c r="J70" s="4">
        <f>INDEX($N$327:$N$338,MATCH(A64,$L$327:$L$338,-1)+1,1)</f>
        <v>159.94159999999999</v>
      </c>
      <c r="K70" s="17">
        <f ca="1">MAX(ABS(F70),IF(J70="---",0,0.3*J70))</f>
        <v>47.982479999999995</v>
      </c>
      <c r="L70" s="17">
        <f ca="1">MAX(ABS(G70),IF(J70="---",0,0.3*J70))</f>
        <v>47.982479999999995</v>
      </c>
      <c r="M70" s="17">
        <f ca="1">MAX(ABS(H70),J70)</f>
        <v>159.94159999999999</v>
      </c>
      <c r="N70" s="17">
        <f ca="1">MAX(ABS(I70),J70)</f>
        <v>159.94159999999999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0</v>
      </c>
      <c r="U70" s="17">
        <f ca="1">MAX(P70:T70)</f>
        <v>0</v>
      </c>
      <c r="V70" s="47">
        <v>9.42</v>
      </c>
      <c r="W70" s="8">
        <f>2*V70*$O$2/10</f>
        <v>737.21739130434787</v>
      </c>
      <c r="X70" s="4">
        <f>W70*(F30-2*F31)/200</f>
        <v>228.53739130434784</v>
      </c>
    </row>
    <row r="71" spans="1:27" x14ac:dyDescent="0.2">
      <c r="D71" s="1" t="s">
        <v>55</v>
      </c>
      <c r="E71" s="17">
        <f ca="1">E56</f>
        <v>14.091687499999999</v>
      </c>
      <c r="F71" s="18">
        <f t="shared" ca="1" si="25"/>
        <v>-16.854996875000001</v>
      </c>
      <c r="G71" s="18">
        <f t="shared" ca="1" si="25"/>
        <v>36.677684374999998</v>
      </c>
      <c r="H71" s="4">
        <f t="shared" ca="1" si="25"/>
        <v>1.7633406249999997</v>
      </c>
      <c r="I71" s="4">
        <f t="shared" ca="1" si="25"/>
        <v>18.059346875000003</v>
      </c>
      <c r="J71" s="4">
        <f>INDEX($O$327:$O$338,MATCH(A64,$L$327:$L$338,-1)+1,1)</f>
        <v>159.94159999999999</v>
      </c>
      <c r="K71" s="17">
        <f ca="1">MAX(ABS(F71),J71)</f>
        <v>159.94159999999999</v>
      </c>
      <c r="L71" s="17">
        <f ca="1">MAX(ABS(G71),J71)</f>
        <v>159.94159999999999</v>
      </c>
      <c r="M71" s="17">
        <f ca="1">MAX(ABS(H71),IF(J71="---",0,0.3*J71))</f>
        <v>47.982479999999995</v>
      </c>
      <c r="N71" s="17">
        <f ca="1">MAX(ABS(I71),IF(J71="---",0,0.3*J71))</f>
        <v>47.982479999999995</v>
      </c>
      <c r="O71" s="6" t="s">
        <v>75</v>
      </c>
      <c r="P71" s="19">
        <f ca="1">MAX(E71-$Z31*(1-((0.48*$Z29+E72)/(0.48*$Z29))^2),0)/(($F29-2*$F31)*$O$2)*1000</f>
        <v>0</v>
      </c>
      <c r="Q71" s="19">
        <f ca="1">MAX(F71-$Z31*(1-((0.48*$Z29+F72)/(0.48*$Z29))^2),0)/(($F29-2*$F31)*$O$2)*1000</f>
        <v>0</v>
      </c>
      <c r="R71" s="19">
        <f ca="1">MAX(G71-$Z31*(1-((0.48*$Z29+G72)/(0.48*$Z29))^2),0)/(($F29-2*$F31)*$O$2)*1000</f>
        <v>1.8156716994531619</v>
      </c>
      <c r="S71" s="19">
        <f ca="1">MAX(H71-$Z31*(1-((0.48*$Z29+H72)/(0.48*$Z29))^2),0)/(($F29-2*$F31)*$O$2)*1000</f>
        <v>0</v>
      </c>
      <c r="T71" s="19">
        <f ca="1">MAX(I71-$Z31*(1-((0.48*$Z29+I72)/(0.48*$Z29))^2),0)/(($F29-2*$F31)*$O$2)*1000</f>
        <v>0</v>
      </c>
      <c r="U71" s="17">
        <f ca="1">MAX(P71:T71)</f>
        <v>1.8156716994531619</v>
      </c>
      <c r="V71" s="47">
        <v>10.3</v>
      </c>
      <c r="W71" s="8">
        <f>2*V71*$O$2/10</f>
        <v>806.08695652173924</v>
      </c>
      <c r="X71" s="4">
        <f>W71*(F29-2*F31)/200</f>
        <v>88.669565217391323</v>
      </c>
    </row>
    <row r="72" spans="1:27" x14ac:dyDescent="0.2">
      <c r="D72" s="1" t="s">
        <v>12</v>
      </c>
      <c r="E72" s="20">
        <f ca="1">E59</f>
        <v>-209.21800000000002</v>
      </c>
      <c r="F72" s="8">
        <f ca="1">O59</f>
        <v>-150.73230000000001</v>
      </c>
      <c r="G72" s="8">
        <f ca="1">P59</f>
        <v>-147.98169999999999</v>
      </c>
      <c r="H72" s="8">
        <f ca="1">Q59</f>
        <v>-150.37110000000001</v>
      </c>
      <c r="I72" s="8">
        <f ca="1">R59</f>
        <v>-148.34289999999999</v>
      </c>
      <c r="K72" s="17">
        <f ca="1">F72</f>
        <v>-150.73230000000001</v>
      </c>
      <c r="L72" s="17">
        <f ca="1">G72</f>
        <v>-147.98169999999999</v>
      </c>
      <c r="M72" s="17">
        <f ca="1">H72</f>
        <v>-150.37110000000001</v>
      </c>
      <c r="N72" s="17">
        <f ca="1">I72</f>
        <v>-148.34289999999999</v>
      </c>
    </row>
    <row r="73" spans="1:27" x14ac:dyDescent="0.2">
      <c r="D73" s="7" t="s">
        <v>76</v>
      </c>
      <c r="E73" s="4">
        <f ca="1">($Z30+$X70)*(1-ABS((0.48*$Z29+E72)/(0.48*$Z29+$W70))^(1+1/(1+$W70/$Z29)))</f>
        <v>308.51997168680731</v>
      </c>
      <c r="K73" s="4">
        <f ca="1">($Z30+$X70)*(1-ABS((0.48*$Z29+K72)/(0.48*$Z29+$W70))^(1+1/(1+$W70/$Z29)))</f>
        <v>293.55004967519204</v>
      </c>
      <c r="L73" s="4">
        <f ca="1">($Z30+$X70)*(1-ABS((0.48*$Z29+L72)/(0.48*$Z29+$W70))^(1+1/(1+$W70/$Z29)))</f>
        <v>292.83219047150209</v>
      </c>
      <c r="M73" s="4">
        <f ca="1">($Z30+$X70)*(1-ABS((0.48*$Z29+M72)/(0.48*$Z29+$W70))^(1+1/(1+$W70/$Z29)))</f>
        <v>293.45585328950597</v>
      </c>
      <c r="N73" s="4">
        <f ca="1">($Z30+$X70)*(1-ABS((0.48*$Z29+N72)/(0.48*$Z29+$W70))^(1+1/(1+$W70/$Z29)))</f>
        <v>292.9265280305404</v>
      </c>
    </row>
    <row r="74" spans="1:27" x14ac:dyDescent="0.2">
      <c r="D74" s="7" t="s">
        <v>77</v>
      </c>
      <c r="E74" s="4">
        <f ca="1">($Z31+$X71)*(1-ABS((0.48*$Z29+E72)/(0.48*$Z29+$W71))^(1+1/(1+$W71/$Z29)))</f>
        <v>129.47117850594444</v>
      </c>
      <c r="K74" s="4">
        <f ca="1">($Z31+$X71)*(1-ABS((0.48*$Z29+K72)/(0.48*$Z29+$W71))^(1+1/(1+$W71/$Z29)))</f>
        <v>123.67955303885242</v>
      </c>
      <c r="L74" s="4">
        <f ca="1">($Z31+$X71)*(1-ABS((0.48*$Z29+L72)/(0.48*$Z29+$W71))^(1+1/(1+$W71/$Z29)))</f>
        <v>123.40192271773957</v>
      </c>
      <c r="M74" s="4">
        <f ca="1">($Z31+$X71)*(1-ABS((0.48*$Z29+M72)/(0.48*$Z29+$W71))^(1+1/(1+$W71/$Z29)))</f>
        <v>123.64312231600336</v>
      </c>
      <c r="N74" s="4">
        <f ca="1">($Z31+$X71)*(1-ABS((0.48*$Z29+N72)/(0.48*$Z29+$W71))^(1+1/(1+$W71/$Z29)))</f>
        <v>123.43840704457496</v>
      </c>
    </row>
    <row r="75" spans="1:27" x14ac:dyDescent="0.2">
      <c r="A75" t="str">
        <f ca="1">IF(MAX(E75:N75)&gt;1,"non verificato","verificato")</f>
        <v>non verificato</v>
      </c>
      <c r="D75" s="7" t="s">
        <v>78</v>
      </c>
      <c r="E75" s="3">
        <f ca="1">ABS(E70/E73)^1.5+ABS(E71/E74)^1.5</f>
        <v>3.6372598747566022E-2</v>
      </c>
      <c r="K75" s="3">
        <f ca="1">ABS(K70/K73)^1.5+ABS(K71/K74)^1.5</f>
        <v>1.5366871601075873</v>
      </c>
      <c r="L75" s="3">
        <f ca="1">ABS(L70/L73)^1.5+ABS(L71/L74)^1.5</f>
        <v>1.5418959570428279</v>
      </c>
      <c r="M75" s="3">
        <f ca="1">ABS(M70/M73)^1.5+ABS(M71/M74)^1.5</f>
        <v>0.64412367243959046</v>
      </c>
      <c r="N75" s="3">
        <f ca="1">ABS(N70/N73)^1.5+ABS(N71/N74)^1.5</f>
        <v>0.6458164542970084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9</v>
      </c>
      <c r="D78" t="s">
        <v>22</v>
      </c>
      <c r="E78" s="1" t="s">
        <v>23</v>
      </c>
      <c r="F78" s="44">
        <v>30</v>
      </c>
      <c r="G78" t="s">
        <v>24</v>
      </c>
      <c r="H78" t="s">
        <v>25</v>
      </c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70</v>
      </c>
      <c r="G79" t="s">
        <v>24</v>
      </c>
      <c r="H79" t="s">
        <v>33</v>
      </c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249.9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t="s">
        <v>39</v>
      </c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107.1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6">INDEX(O$4:O$27,$W78,1)</f>
        <v>2.391</v>
      </c>
      <c r="F83" s="4">
        <f t="shared" ca="1" si="26"/>
        <v>1.079</v>
      </c>
      <c r="G83" s="4">
        <f t="shared" ca="1" si="26"/>
        <v>0.58899999999999997</v>
      </c>
      <c r="H83" s="4">
        <f t="shared" ca="1" si="26"/>
        <v>159.66399999999999</v>
      </c>
      <c r="I83" s="4">
        <f t="shared" ca="1" si="26"/>
        <v>-2.1230000000000002</v>
      </c>
      <c r="J83" s="4">
        <f t="shared" ca="1" si="26"/>
        <v>-4.8520000000000003</v>
      </c>
    </row>
    <row r="84" spans="1:28" x14ac:dyDescent="0.2">
      <c r="D84" s="1" t="s">
        <v>55</v>
      </c>
      <c r="E84" s="4">
        <f t="shared" ref="E84:J84" ca="1" si="27">INDEX(E$4:E$27,$W78,1)</f>
        <v>-21.606000000000002</v>
      </c>
      <c r="F84" s="4">
        <f t="shared" ca="1" si="27"/>
        <v>-14.936</v>
      </c>
      <c r="G84" s="4">
        <f t="shared" ca="1" si="27"/>
        <v>56.923999999999999</v>
      </c>
      <c r="H84" s="4">
        <f t="shared" ca="1" si="27"/>
        <v>6.0000000000000001E-3</v>
      </c>
      <c r="I84" s="4">
        <f t="shared" ca="1" si="27"/>
        <v>9.9000000000000005E-2</v>
      </c>
      <c r="J84" s="4">
        <f t="shared" ca="1" si="27"/>
        <v>0.22700000000000001</v>
      </c>
    </row>
    <row r="85" spans="1:28" x14ac:dyDescent="0.2">
      <c r="D85" s="1" t="s">
        <v>56</v>
      </c>
      <c r="E85" s="4">
        <f t="shared" ref="E85:J85" ca="1" si="28">INDEX(O$4:O$27,$W78+2,1)</f>
        <v>1.48</v>
      </c>
      <c r="F85" s="4">
        <f t="shared" ca="1" si="28"/>
        <v>0.67100000000000004</v>
      </c>
      <c r="G85" s="4">
        <f t="shared" ca="1" si="28"/>
        <v>0.32400000000000001</v>
      </c>
      <c r="H85" s="4">
        <f t="shared" ca="1" si="28"/>
        <v>88.081000000000003</v>
      </c>
      <c r="I85" s="4">
        <f t="shared" ca="1" si="28"/>
        <v>-1.165</v>
      </c>
      <c r="J85" s="4">
        <f t="shared" ca="1" si="28"/>
        <v>-2.6629999999999998</v>
      </c>
    </row>
    <row r="86" spans="1:28" x14ac:dyDescent="0.2">
      <c r="D86" s="1" t="s">
        <v>57</v>
      </c>
      <c r="E86" s="4">
        <f t="shared" ref="E86:J86" ca="1" si="29">INDEX(E$4:E$27,$W78+2,1)</f>
        <v>-13.353999999999999</v>
      </c>
      <c r="F86" s="4">
        <f t="shared" ca="1" si="29"/>
        <v>-9.2390000000000008</v>
      </c>
      <c r="G86" s="4">
        <f t="shared" ca="1" si="29"/>
        <v>35.094999999999999</v>
      </c>
      <c r="H86" s="4">
        <f t="shared" ca="1" si="29"/>
        <v>4.0000000000000001E-3</v>
      </c>
      <c r="I86" s="4">
        <f t="shared" ca="1" si="29"/>
        <v>6.0999999999999999E-2</v>
      </c>
      <c r="J86" s="4">
        <f t="shared" ca="1" si="29"/>
        <v>0.14000000000000001</v>
      </c>
      <c r="M86" t="s">
        <v>58</v>
      </c>
    </row>
    <row r="87" spans="1:28" x14ac:dyDescent="0.2">
      <c r="D87" s="1" t="s">
        <v>12</v>
      </c>
      <c r="E87" s="4">
        <f t="shared" ref="E87:J87" ca="1" si="30">INDEX(Y$4:Y$27,$W78+3,1)</f>
        <v>-601.14599999999996</v>
      </c>
      <c r="F87" s="4">
        <f t="shared" ca="1" si="30"/>
        <v>-402.00900000000001</v>
      </c>
      <c r="G87" s="4">
        <f t="shared" ca="1" si="30"/>
        <v>-9.7539999999999996</v>
      </c>
      <c r="H87" s="4">
        <f t="shared" ca="1" si="30"/>
        <v>-5.7780000000000005</v>
      </c>
      <c r="I87" s="4">
        <f t="shared" ca="1" si="30"/>
        <v>4.6999999999999993E-2</v>
      </c>
      <c r="J87" s="4">
        <f t="shared" ca="1" si="30"/>
        <v>0.10700000000000001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1">INDEX(O$4:O$27,$W78+1,1)</f>
        <v>-2.3450000000000002</v>
      </c>
      <c r="F90" s="4">
        <f t="shared" ca="1" si="31"/>
        <v>-1.069</v>
      </c>
      <c r="G90" s="4">
        <f t="shared" ca="1" si="31"/>
        <v>-0.44700000000000001</v>
      </c>
      <c r="H90" s="4">
        <f t="shared" ca="1" si="31"/>
        <v>-122.196</v>
      </c>
      <c r="I90" s="4">
        <f t="shared" ca="1" si="31"/>
        <v>1.605</v>
      </c>
      <c r="J90" s="4">
        <f t="shared" ca="1" si="31"/>
        <v>3.6680000000000001</v>
      </c>
    </row>
    <row r="91" spans="1:28" x14ac:dyDescent="0.2">
      <c r="D91" s="1" t="s">
        <v>55</v>
      </c>
      <c r="E91" s="4">
        <f t="shared" ref="E91:J91" ca="1" si="32">INDEX(E$4:E$27,$W78+1,1)</f>
        <v>21.125</v>
      </c>
      <c r="F91" s="4">
        <f t="shared" ca="1" si="32"/>
        <v>14.627000000000001</v>
      </c>
      <c r="G91" s="4">
        <f t="shared" ca="1" si="32"/>
        <v>-55.381</v>
      </c>
      <c r="H91" s="4">
        <f t="shared" ca="1" si="32"/>
        <v>-6.0000000000000001E-3</v>
      </c>
      <c r="I91" s="4">
        <f t="shared" ca="1" si="32"/>
        <v>-9.7000000000000003E-2</v>
      </c>
      <c r="J91" s="4">
        <f t="shared" ca="1" si="32"/>
        <v>-0.222</v>
      </c>
    </row>
    <row r="92" spans="1:28" x14ac:dyDescent="0.2">
      <c r="D92" s="1" t="s">
        <v>56</v>
      </c>
      <c r="E92" s="4">
        <f ca="1">E85</f>
        <v>1.48</v>
      </c>
      <c r="F92" s="4">
        <f t="shared" ref="F92:J94" ca="1" si="33">F85</f>
        <v>0.67100000000000004</v>
      </c>
      <c r="G92" s="4">
        <f t="shared" ca="1" si="33"/>
        <v>0.32400000000000001</v>
      </c>
      <c r="H92" s="4">
        <f t="shared" ca="1" si="33"/>
        <v>88.081000000000003</v>
      </c>
      <c r="I92" s="4">
        <f t="shared" ca="1" si="33"/>
        <v>-1.165</v>
      </c>
      <c r="J92" s="4">
        <f t="shared" ca="1" si="33"/>
        <v>-2.6629999999999998</v>
      </c>
    </row>
    <row r="93" spans="1:28" x14ac:dyDescent="0.2">
      <c r="D93" s="1" t="s">
        <v>57</v>
      </c>
      <c r="E93" s="4">
        <f ca="1">E86</f>
        <v>-13.353999999999999</v>
      </c>
      <c r="F93" s="4">
        <f t="shared" ca="1" si="33"/>
        <v>-9.2390000000000008</v>
      </c>
      <c r="G93" s="4">
        <f t="shared" ca="1" si="33"/>
        <v>35.094999999999999</v>
      </c>
      <c r="H93" s="4">
        <f t="shared" ca="1" si="33"/>
        <v>4.0000000000000001E-3</v>
      </c>
      <c r="I93" s="4">
        <f t="shared" ca="1" si="33"/>
        <v>6.0999999999999999E-2</v>
      </c>
      <c r="J93" s="4">
        <f t="shared" ca="1" si="33"/>
        <v>0.14000000000000001</v>
      </c>
    </row>
    <row r="94" spans="1:28" x14ac:dyDescent="0.2">
      <c r="D94" s="1" t="s">
        <v>12</v>
      </c>
      <c r="E94" s="4">
        <f ca="1">E87</f>
        <v>-601.14599999999996</v>
      </c>
      <c r="F94" s="4">
        <f t="shared" ca="1" si="33"/>
        <v>-402.00900000000001</v>
      </c>
      <c r="G94" s="4">
        <f t="shared" ca="1" si="33"/>
        <v>-9.7539999999999996</v>
      </c>
      <c r="H94" s="4">
        <f t="shared" ca="1" si="33"/>
        <v>-5.7780000000000005</v>
      </c>
      <c r="I94" s="4">
        <f t="shared" ca="1" si="33"/>
        <v>4.6999999999999993E-2</v>
      </c>
      <c r="J94" s="4">
        <f t="shared" ca="1" si="33"/>
        <v>0.10700000000000001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4">E83-(E83-E90)/$M80*$M78</f>
        <v>1.9470000000000001</v>
      </c>
      <c r="F97" s="14">
        <f t="shared" ca="1" si="34"/>
        <v>0.87762499999999999</v>
      </c>
      <c r="G97" s="14">
        <f t="shared" ca="1" si="34"/>
        <v>0.49187499999999995</v>
      </c>
      <c r="H97" s="14">
        <f t="shared" ca="1" si="34"/>
        <v>133.23962499999999</v>
      </c>
      <c r="I97" s="14">
        <f t="shared" ca="1" si="34"/>
        <v>-1.7735000000000003</v>
      </c>
      <c r="J97" s="14">
        <f t="shared" ca="1" si="34"/>
        <v>-4.0532500000000002</v>
      </c>
      <c r="K97" s="14">
        <f ca="1">(ABS(G97)+ABS(I97))*SIGN(G97)</f>
        <v>2.2653750000000001</v>
      </c>
      <c r="L97" s="14">
        <f ca="1">(ABS(H97)+ABS(J97))*SIGN(H97)</f>
        <v>137.29287499999998</v>
      </c>
      <c r="M97" s="14">
        <f ca="1">(ABS(K97)+0.3*ABS(L97))*SIGN(K97)</f>
        <v>43.453237499999993</v>
      </c>
      <c r="N97" s="14">
        <f ca="1">(ABS(L97)+0.3*ABS(K97))*SIGN(L97)</f>
        <v>137.97248749999997</v>
      </c>
      <c r="O97" s="14">
        <f ca="1">F97+M97</f>
        <v>44.330862499999995</v>
      </c>
      <c r="P97" s="14">
        <f ca="1">F97-M97</f>
        <v>-42.575612499999991</v>
      </c>
      <c r="Q97" s="14">
        <f ca="1">F97+N97</f>
        <v>138.85011249999997</v>
      </c>
      <c r="R97" s="14">
        <f ca="1">F97-N97</f>
        <v>-137.09486249999998</v>
      </c>
      <c r="AB97"/>
    </row>
    <row r="98" spans="1:28" s="10" customFormat="1" x14ac:dyDescent="0.2">
      <c r="D98" s="12" t="s">
        <v>55</v>
      </c>
      <c r="E98" s="14">
        <f t="shared" ref="E98:J98" ca="1" si="35">E84-(E84-E91)/$M80*$M78</f>
        <v>-17.599968750000002</v>
      </c>
      <c r="F98" s="14">
        <f t="shared" ca="1" si="35"/>
        <v>-12.164468749999999</v>
      </c>
      <c r="G98" s="14">
        <f t="shared" ca="1" si="35"/>
        <v>46.395406250000001</v>
      </c>
      <c r="H98" s="14">
        <f t="shared" ca="1" si="35"/>
        <v>4.875E-3</v>
      </c>
      <c r="I98" s="14">
        <f t="shared" ca="1" si="35"/>
        <v>8.0625000000000002E-2</v>
      </c>
      <c r="J98" s="14">
        <f t="shared" ca="1" si="35"/>
        <v>0.18490624999999999</v>
      </c>
      <c r="K98" s="14">
        <f t="shared" ref="K98:L101" ca="1" si="36">(ABS(G98)+ABS(I98))*SIGN(G98)</f>
        <v>46.476031249999998</v>
      </c>
      <c r="L98" s="14">
        <f t="shared" ca="1" si="36"/>
        <v>0.18978124999999998</v>
      </c>
      <c r="M98" s="14">
        <f ca="1">(ABS(K98)+0.3*ABS(L98))*SIGN(K98)</f>
        <v>46.532965624999996</v>
      </c>
      <c r="N98" s="14">
        <f ca="1">(ABS(L98)+0.3*ABS(K98))*SIGN(L98)</f>
        <v>14.132590624999999</v>
      </c>
      <c r="O98" s="14">
        <f ca="1">F98+M98</f>
        <v>34.368496874999998</v>
      </c>
      <c r="P98" s="14">
        <f ca="1">F98-M98</f>
        <v>-58.697434374999993</v>
      </c>
      <c r="Q98" s="14">
        <f ca="1">F98+N98</f>
        <v>1.9681218749999996</v>
      </c>
      <c r="R98" s="14">
        <f ca="1">F98-N98</f>
        <v>-26.297059374999996</v>
      </c>
      <c r="AB98"/>
    </row>
    <row r="99" spans="1:28" s="10" customFormat="1" x14ac:dyDescent="0.2">
      <c r="D99" s="12" t="s">
        <v>56</v>
      </c>
      <c r="E99" s="14">
        <f t="shared" ref="E99:J101" ca="1" si="37">E85</f>
        <v>1.48</v>
      </c>
      <c r="F99" s="14">
        <f t="shared" ca="1" si="37"/>
        <v>0.67100000000000004</v>
      </c>
      <c r="G99" s="14">
        <f t="shared" ca="1" si="37"/>
        <v>0.32400000000000001</v>
      </c>
      <c r="H99" s="14">
        <f t="shared" ca="1" si="37"/>
        <v>88.081000000000003</v>
      </c>
      <c r="I99" s="14">
        <f t="shared" ca="1" si="37"/>
        <v>-1.165</v>
      </c>
      <c r="J99" s="14">
        <f t="shared" ca="1" si="37"/>
        <v>-2.6629999999999998</v>
      </c>
      <c r="K99" s="14">
        <f t="shared" ca="1" si="36"/>
        <v>1.4890000000000001</v>
      </c>
      <c r="L99" s="14">
        <f t="shared" ca="1" si="36"/>
        <v>90.744</v>
      </c>
      <c r="M99" s="14">
        <f ca="1">(ABS(K99)+0.3*ABS(L99))*SIGN(K99)</f>
        <v>28.712199999999999</v>
      </c>
      <c r="N99" s="14">
        <f ca="1">(ABS(L99)+0.3*ABS(K99))*SIGN(L99)</f>
        <v>91.190700000000007</v>
      </c>
      <c r="O99" s="14">
        <f ca="1">F99+M99</f>
        <v>29.383199999999999</v>
      </c>
      <c r="P99" s="14">
        <f ca="1">F99-M99</f>
        <v>-28.0412</v>
      </c>
      <c r="Q99" s="14">
        <f ca="1">F99+N99</f>
        <v>91.861700000000013</v>
      </c>
      <c r="R99" s="14">
        <f ca="1">F99-N99</f>
        <v>-90.5197</v>
      </c>
      <c r="AB99"/>
    </row>
    <row r="100" spans="1:28" s="10" customFormat="1" x14ac:dyDescent="0.2">
      <c r="D100" s="12" t="s">
        <v>57</v>
      </c>
      <c r="E100" s="14">
        <f t="shared" ca="1" si="37"/>
        <v>-13.353999999999999</v>
      </c>
      <c r="F100" s="14">
        <f t="shared" ca="1" si="37"/>
        <v>-9.2390000000000008</v>
      </c>
      <c r="G100" s="14">
        <f t="shared" ca="1" si="37"/>
        <v>35.094999999999999</v>
      </c>
      <c r="H100" s="14">
        <f t="shared" ca="1" si="37"/>
        <v>4.0000000000000001E-3</v>
      </c>
      <c r="I100" s="14">
        <f t="shared" ca="1" si="37"/>
        <v>6.0999999999999999E-2</v>
      </c>
      <c r="J100" s="14">
        <f t="shared" ca="1" si="37"/>
        <v>0.14000000000000001</v>
      </c>
      <c r="K100" s="14">
        <f t="shared" ca="1" si="36"/>
        <v>35.155999999999999</v>
      </c>
      <c r="L100" s="14">
        <f t="shared" ca="1" si="36"/>
        <v>0.14400000000000002</v>
      </c>
      <c r="M100" s="14">
        <f ca="1">(ABS(K100)+0.3*ABS(L100))*SIGN(K100)</f>
        <v>35.199199999999998</v>
      </c>
      <c r="N100" s="14">
        <f ca="1">(ABS(L100)+0.3*ABS(K100))*SIGN(L100)</f>
        <v>10.690799999999999</v>
      </c>
      <c r="O100" s="14">
        <f ca="1">F100+M100</f>
        <v>25.960199999999997</v>
      </c>
      <c r="P100" s="14">
        <f ca="1">F100-M100</f>
        <v>-44.438199999999995</v>
      </c>
      <c r="Q100" s="14">
        <f ca="1">F100+N100</f>
        <v>1.4517999999999986</v>
      </c>
      <c r="R100" s="14">
        <f ca="1">F100-N100</f>
        <v>-19.9298</v>
      </c>
      <c r="AB100"/>
    </row>
    <row r="101" spans="1:28" s="10" customFormat="1" x14ac:dyDescent="0.2">
      <c r="D101" s="12" t="s">
        <v>12</v>
      </c>
      <c r="E101" s="14">
        <f ca="1">E87+K87</f>
        <v>-618.89099999999996</v>
      </c>
      <c r="F101" s="14">
        <f ca="1">F87+L87</f>
        <v>-415.65899999999999</v>
      </c>
      <c r="G101" s="14">
        <f t="shared" ca="1" si="37"/>
        <v>-9.7539999999999996</v>
      </c>
      <c r="H101" s="14">
        <f t="shared" ca="1" si="37"/>
        <v>-5.7780000000000005</v>
      </c>
      <c r="I101" s="14">
        <f t="shared" ca="1" si="37"/>
        <v>4.6999999999999993E-2</v>
      </c>
      <c r="J101" s="14">
        <f t="shared" ca="1" si="37"/>
        <v>0.10700000000000001</v>
      </c>
      <c r="K101" s="14">
        <f t="shared" ca="1" si="36"/>
        <v>-9.8010000000000002</v>
      </c>
      <c r="L101" s="14">
        <f t="shared" ca="1" si="36"/>
        <v>-5.8850000000000007</v>
      </c>
      <c r="M101" s="14">
        <f ca="1">(ABS(K101)+0.3*ABS(L101))*SIGN(K101)</f>
        <v>-11.5665</v>
      </c>
      <c r="N101" s="14">
        <f ca="1">(ABS(L101)+0.3*ABS(K101))*SIGN(L101)</f>
        <v>-8.8253000000000004</v>
      </c>
      <c r="O101" s="14">
        <f ca="1">F101+M101</f>
        <v>-427.22550000000001</v>
      </c>
      <c r="P101" s="14">
        <f ca="1">F101-M101</f>
        <v>-404.09249999999997</v>
      </c>
      <c r="Q101" s="14">
        <f ca="1">F101+N101</f>
        <v>-424.48430000000002</v>
      </c>
      <c r="R101" s="14">
        <f ca="1">F101-N101</f>
        <v>-406.83369999999996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38">E90+(E83-E90)/$M80*$M79</f>
        <v>-1.9010000000000002</v>
      </c>
      <c r="F104" s="14">
        <f t="shared" ca="1" si="38"/>
        <v>-0.86762499999999998</v>
      </c>
      <c r="G104" s="14">
        <f t="shared" ca="1" si="38"/>
        <v>-0.34987499999999999</v>
      </c>
      <c r="H104" s="14">
        <f t="shared" ca="1" si="38"/>
        <v>-95.771625</v>
      </c>
      <c r="I104" s="14">
        <f t="shared" ca="1" si="38"/>
        <v>1.2555000000000001</v>
      </c>
      <c r="J104" s="14">
        <f t="shared" ca="1" si="38"/>
        <v>2.8692500000000001</v>
      </c>
      <c r="K104" s="14">
        <f ca="1">(ABS(G104)+ABS(I104))*SIGN(G104)</f>
        <v>-1.605375</v>
      </c>
      <c r="L104" s="14">
        <f ca="1">(ABS(H104)+ABS(J104))*SIGN(H104)</f>
        <v>-98.640874999999994</v>
      </c>
      <c r="M104" s="14">
        <f ca="1">(ABS(K104)+0.3*ABS(L104))*SIGN(K104)</f>
        <v>-31.197637499999995</v>
      </c>
      <c r="N104" s="14">
        <f ca="1">(ABS(L104)+0.3*ABS(K104))*SIGN(L104)</f>
        <v>-99.122487499999991</v>
      </c>
      <c r="O104" s="14">
        <f ca="1">F104+M104</f>
        <v>-32.065262499999996</v>
      </c>
      <c r="P104" s="14">
        <f ca="1">F104-M104</f>
        <v>30.330012499999995</v>
      </c>
      <c r="Q104" s="14">
        <f ca="1">F104+N104</f>
        <v>-99.990112499999995</v>
      </c>
      <c r="R104" s="14">
        <f ca="1">F104-N104</f>
        <v>98.254862499999987</v>
      </c>
      <c r="AB104"/>
    </row>
    <row r="105" spans="1:28" s="10" customFormat="1" x14ac:dyDescent="0.2">
      <c r="D105" s="12" t="s">
        <v>55</v>
      </c>
      <c r="E105" s="14">
        <f t="shared" ref="E105:J105" ca="1" si="39">E91+(E84-E91)/$M80*$M79</f>
        <v>17.118968750000001</v>
      </c>
      <c r="F105" s="14">
        <f t="shared" ca="1" si="39"/>
        <v>11.85546875</v>
      </c>
      <c r="G105" s="14">
        <f t="shared" ca="1" si="39"/>
        <v>-44.852406250000001</v>
      </c>
      <c r="H105" s="14">
        <f t="shared" ca="1" si="39"/>
        <v>-4.875E-3</v>
      </c>
      <c r="I105" s="14">
        <f t="shared" ca="1" si="39"/>
        <v>-7.8625E-2</v>
      </c>
      <c r="J105" s="14">
        <f t="shared" ca="1" si="39"/>
        <v>-0.17990624999999999</v>
      </c>
      <c r="K105" s="14">
        <f t="shared" ref="K105:L108" ca="1" si="40">(ABS(G105)+ABS(I105))*SIGN(G105)</f>
        <v>-44.931031250000004</v>
      </c>
      <c r="L105" s="14">
        <f t="shared" ca="1" si="40"/>
        <v>-0.18478124999999998</v>
      </c>
      <c r="M105" s="14">
        <f ca="1">(ABS(K105)+0.3*ABS(L105))*SIGN(K105)</f>
        <v>-44.986465625000001</v>
      </c>
      <c r="N105" s="14">
        <f ca="1">(ABS(L105)+0.3*ABS(K105))*SIGN(L105)</f>
        <v>-13.664090625000002</v>
      </c>
      <c r="O105" s="14">
        <f ca="1">F105+M105</f>
        <v>-33.130996875000001</v>
      </c>
      <c r="P105" s="14">
        <f ca="1">F105-M105</f>
        <v>56.841934375000001</v>
      </c>
      <c r="Q105" s="14">
        <f ca="1">F105+N105</f>
        <v>-1.8086218750000018</v>
      </c>
      <c r="R105" s="14">
        <f ca="1">F105-N105</f>
        <v>25.519559375</v>
      </c>
      <c r="AB105"/>
    </row>
    <row r="106" spans="1:28" s="10" customFormat="1" x14ac:dyDescent="0.2">
      <c r="D106" s="12" t="s">
        <v>56</v>
      </c>
      <c r="E106" s="14">
        <f ca="1">E99</f>
        <v>1.48</v>
      </c>
      <c r="F106" s="14">
        <f t="shared" ref="F106:J107" ca="1" si="41">F99</f>
        <v>0.67100000000000004</v>
      </c>
      <c r="G106" s="14">
        <f t="shared" ca="1" si="41"/>
        <v>0.32400000000000001</v>
      </c>
      <c r="H106" s="14">
        <f t="shared" ca="1" si="41"/>
        <v>88.081000000000003</v>
      </c>
      <c r="I106" s="14">
        <f t="shared" ca="1" si="41"/>
        <v>-1.165</v>
      </c>
      <c r="J106" s="14">
        <f t="shared" ca="1" si="41"/>
        <v>-2.6629999999999998</v>
      </c>
      <c r="K106" s="14">
        <f t="shared" ca="1" si="40"/>
        <v>1.4890000000000001</v>
      </c>
      <c r="L106" s="14">
        <f t="shared" ca="1" si="40"/>
        <v>90.744</v>
      </c>
      <c r="M106" s="14">
        <f ca="1">(ABS(K106)+0.3*ABS(L106))*SIGN(K106)</f>
        <v>28.712199999999999</v>
      </c>
      <c r="N106" s="14">
        <f ca="1">(ABS(L106)+0.3*ABS(K106))*SIGN(L106)</f>
        <v>91.190700000000007</v>
      </c>
      <c r="O106" s="14">
        <f ca="1">F106+M106</f>
        <v>29.383199999999999</v>
      </c>
      <c r="P106" s="14">
        <f ca="1">F106-M106</f>
        <v>-28.0412</v>
      </c>
      <c r="Q106" s="14">
        <f ca="1">F106+N106</f>
        <v>91.861700000000013</v>
      </c>
      <c r="R106" s="14">
        <f ca="1">F106-N106</f>
        <v>-90.5197</v>
      </c>
      <c r="AB106"/>
    </row>
    <row r="107" spans="1:28" s="10" customFormat="1" x14ac:dyDescent="0.2">
      <c r="D107" s="12" t="s">
        <v>57</v>
      </c>
      <c r="E107" s="14">
        <f ca="1">E100</f>
        <v>-13.353999999999999</v>
      </c>
      <c r="F107" s="14">
        <f t="shared" ca="1" si="41"/>
        <v>-9.2390000000000008</v>
      </c>
      <c r="G107" s="14">
        <f t="shared" ca="1" si="41"/>
        <v>35.094999999999999</v>
      </c>
      <c r="H107" s="14">
        <f t="shared" ca="1" si="41"/>
        <v>4.0000000000000001E-3</v>
      </c>
      <c r="I107" s="14">
        <f t="shared" ca="1" si="41"/>
        <v>6.0999999999999999E-2</v>
      </c>
      <c r="J107" s="14">
        <f t="shared" ca="1" si="41"/>
        <v>0.14000000000000001</v>
      </c>
      <c r="K107" s="14">
        <f t="shared" ca="1" si="40"/>
        <v>35.155999999999999</v>
      </c>
      <c r="L107" s="14">
        <f t="shared" ca="1" si="40"/>
        <v>0.14400000000000002</v>
      </c>
      <c r="M107" s="14">
        <f ca="1">(ABS(K107)+0.3*ABS(L107))*SIGN(K107)</f>
        <v>35.199199999999998</v>
      </c>
      <c r="N107" s="14">
        <f ca="1">(ABS(L107)+0.3*ABS(K107))*SIGN(L107)</f>
        <v>10.690799999999999</v>
      </c>
      <c r="O107" s="14">
        <f ca="1">F107+M107</f>
        <v>25.960199999999997</v>
      </c>
      <c r="P107" s="14">
        <f ca="1">F107-M107</f>
        <v>-44.438199999999995</v>
      </c>
      <c r="Q107" s="14">
        <f ca="1">F107+N107</f>
        <v>1.4517999999999986</v>
      </c>
      <c r="R107" s="14">
        <f ca="1">F107-N107</f>
        <v>-19.9298</v>
      </c>
      <c r="AB107"/>
    </row>
    <row r="108" spans="1:28" s="10" customFormat="1" x14ac:dyDescent="0.2">
      <c r="D108" s="12" t="s">
        <v>12</v>
      </c>
      <c r="E108" s="14">
        <f ca="1">E94+K94</f>
        <v>-636.63599999999997</v>
      </c>
      <c r="F108" s="14">
        <f ca="1">F94+L94</f>
        <v>-429.30900000000003</v>
      </c>
      <c r="G108" s="14">
        <f ca="1">G94</f>
        <v>-9.7539999999999996</v>
      </c>
      <c r="H108" s="14">
        <f ca="1">H94</f>
        <v>-5.7780000000000005</v>
      </c>
      <c r="I108" s="14">
        <f ca="1">I94</f>
        <v>4.6999999999999993E-2</v>
      </c>
      <c r="J108" s="14">
        <f ca="1">J94</f>
        <v>0.10700000000000001</v>
      </c>
      <c r="K108" s="14">
        <f t="shared" ca="1" si="40"/>
        <v>-9.8010000000000002</v>
      </c>
      <c r="L108" s="14">
        <f t="shared" ca="1" si="40"/>
        <v>-5.8850000000000007</v>
      </c>
      <c r="M108" s="14">
        <f ca="1">(ABS(K108)+0.3*ABS(L108))*SIGN(K108)</f>
        <v>-11.5665</v>
      </c>
      <c r="N108" s="14">
        <f ca="1">(ABS(L108)+0.3*ABS(K108))*SIGN(L108)</f>
        <v>-8.8253000000000004</v>
      </c>
      <c r="O108" s="14">
        <f ca="1">F108+M108</f>
        <v>-440.87550000000005</v>
      </c>
      <c r="P108" s="14">
        <f ca="1">F108-M108</f>
        <v>-417.74250000000001</v>
      </c>
      <c r="Q108" s="14">
        <f ca="1">F108+N108</f>
        <v>-438.13430000000005</v>
      </c>
      <c r="R108" s="14">
        <f ca="1">F108-N108</f>
        <v>-420.4837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9</v>
      </c>
      <c r="D111" s="1" t="s">
        <v>54</v>
      </c>
      <c r="E111" s="17">
        <f ca="1">E97</f>
        <v>1.9470000000000001</v>
      </c>
      <c r="F111" s="4">
        <f t="shared" ref="F111:I112" ca="1" si="42">O97</f>
        <v>44.330862499999995</v>
      </c>
      <c r="G111" s="4">
        <f t="shared" ca="1" si="42"/>
        <v>-42.575612499999991</v>
      </c>
      <c r="H111" s="18">
        <f t="shared" ca="1" si="42"/>
        <v>138.85011249999997</v>
      </c>
      <c r="I111" s="18">
        <f t="shared" ca="1" si="42"/>
        <v>-137.09486249999998</v>
      </c>
      <c r="J111" s="4">
        <f>INDEX($N$327:$N$338,MATCH(A113,$L$327:$L$338,-1),1)</f>
        <v>147.63839999999999</v>
      </c>
      <c r="K111" s="17">
        <f ca="1">MAX(ABS(F111),IF(J111="---",0,0.3*J111))</f>
        <v>44.330862499999995</v>
      </c>
      <c r="L111" s="17">
        <f ca="1">MAX(ABS(G111),IF(J111="---",0,0.3*J111))</f>
        <v>44.291519999999998</v>
      </c>
      <c r="M111" s="17">
        <f ca="1">MAX(ABS(H111),J111)</f>
        <v>147.63839999999999</v>
      </c>
      <c r="N111" s="17">
        <f ca="1">MAX(ABS(I111),J111)</f>
        <v>147.63839999999999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0</v>
      </c>
      <c r="R111" s="19">
        <f ca="1">MAX(L111-$Z79*(1-((0.48*$Z78+L113)/(0.48*$Z78))^2),0)/(($F79-2*$F80)*$O$2)*1000</f>
        <v>0</v>
      </c>
      <c r="S111" s="19">
        <f ca="1">MAX(M111-$Z79*(1-((0.48*$Z78+M113)/(0.48*$Z78))^2),0)/(($F79-2*$F80)*$O$2)*1000</f>
        <v>0.87179997614231086</v>
      </c>
      <c r="T111" s="19">
        <f ca="1">MAX(N111-$Z79*(1-((0.48*$Z78+N113)/(0.48*$Z78))^2),0)/(($F79-2*$F80)*$O$2)*1000</f>
        <v>1.0523176685556068</v>
      </c>
      <c r="U111" s="17">
        <f ca="1">MAX(P111:T111)</f>
        <v>1.0523176685556068</v>
      </c>
      <c r="V111" s="47">
        <v>9.42</v>
      </c>
      <c r="W111" s="8">
        <f>2*V111*$O$2/10</f>
        <v>737.21739130434787</v>
      </c>
      <c r="X111" s="4">
        <f>W111*(F79-2*F80)/200</f>
        <v>228.53739130434784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-17.599968750000002</v>
      </c>
      <c r="F112" s="18">
        <f t="shared" ca="1" si="42"/>
        <v>34.368496874999998</v>
      </c>
      <c r="G112" s="18">
        <f t="shared" ca="1" si="42"/>
        <v>-58.697434374999993</v>
      </c>
      <c r="H112" s="4">
        <f t="shared" ca="1" si="42"/>
        <v>1.9681218749999996</v>
      </c>
      <c r="I112" s="4">
        <f t="shared" ca="1" si="42"/>
        <v>-26.297059374999996</v>
      </c>
      <c r="J112" s="4">
        <f>INDEX($O$327:$O$338,MATCH(A113,$L$327:$L$338,-1),1)</f>
        <v>147.63839999999999</v>
      </c>
      <c r="K112" s="17">
        <f ca="1">MAX(ABS(F112),J112)</f>
        <v>147.63839999999999</v>
      </c>
      <c r="L112" s="17">
        <f ca="1">MAX(ABS(G112),J112)</f>
        <v>147.63839999999999</v>
      </c>
      <c r="M112" s="17">
        <f ca="1">MAX(ABS(H112),IF(J112="---",0,0.3*J112))</f>
        <v>44.291519999999998</v>
      </c>
      <c r="N112" s="17">
        <f ca="1">MAX(ABS(I112),IF(J112="---",0,0.3*J112))</f>
        <v>44.291519999999998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10.819385271983423</v>
      </c>
      <c r="R112" s="19">
        <f ca="1">MAX(L112-$Z80*(1-((0.48*$Z78+L113)/(0.48*$Z78))^2),0)/(($F78-2*$F80)*$O$2)*1000</f>
        <v>11.105134115523338</v>
      </c>
      <c r="S112" s="19">
        <f ca="1">MAX(M112-$Z80*(1-((0.48*$Z78+M113)/(0.48*$Z78))^2),0)/(($F78-2*$F80)*$O$2)*1000</f>
        <v>0</v>
      </c>
      <c r="T112" s="19">
        <f ca="1">MAX(N112-$Z80*(1-((0.48*$Z78+N113)/(0.48*$Z78))^2),0)/(($F78-2*$F80)*$O$2)*1000</f>
        <v>0</v>
      </c>
      <c r="U112" s="17">
        <f ca="1">MAX(P112:T112)</f>
        <v>11.105134115523338</v>
      </c>
      <c r="V112" s="47">
        <v>10.3</v>
      </c>
      <c r="W112" s="8">
        <f>2*V112*$O$2/10</f>
        <v>806.08695652173924</v>
      </c>
      <c r="X112" s="4">
        <f>W112*(F78-2*F80)/200</f>
        <v>88.669565217391323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-618.89099999999996</v>
      </c>
      <c r="F113" s="8">
        <f ca="1">O101</f>
        <v>-427.22550000000001</v>
      </c>
      <c r="G113" s="8">
        <f ca="1">P101</f>
        <v>-404.09249999999997</v>
      </c>
      <c r="H113" s="8">
        <f ca="1">Q101</f>
        <v>-424.48430000000002</v>
      </c>
      <c r="I113" s="8">
        <f ca="1">R101</f>
        <v>-406.83369999999996</v>
      </c>
      <c r="K113" s="17">
        <f ca="1">F113</f>
        <v>-427.22550000000001</v>
      </c>
      <c r="L113" s="17">
        <f ca="1">G113</f>
        <v>-404.09249999999997</v>
      </c>
      <c r="M113" s="17">
        <f ca="1">H113</f>
        <v>-424.48430000000002</v>
      </c>
      <c r="N113" s="17">
        <f ca="1">I113</f>
        <v>-406.83369999999996</v>
      </c>
    </row>
    <row r="114" spans="1:27" x14ac:dyDescent="0.2">
      <c r="D114" s="7" t="s">
        <v>76</v>
      </c>
      <c r="E114" s="4">
        <f ca="1">($Z79+$X111)*(1-ABS((0.48*$Z78+E113)/(0.48*$Z78+$W111))^(1+1/(1+$W111/$Z78)))</f>
        <v>397.20425346122676</v>
      </c>
      <c r="K114" s="4">
        <f ca="1">($Z79+$X111)*(1-ABS((0.48*$Z78+K113)/(0.48*$Z78+$W111))^(1+1/(1+$W111/$Z78)))</f>
        <v>359.29789243033201</v>
      </c>
      <c r="L114" s="4">
        <f ca="1">($Z79+$X111)*(1-ABS((0.48*$Z78+L113)/(0.48*$Z78+$W111))^(1+1/(1+$W111/$Z78)))</f>
        <v>354.29107754363423</v>
      </c>
      <c r="M114" s="4">
        <f ca="1">($Z79+$X111)*(1-ABS((0.48*$Z78+M113)/(0.48*$Z78+$W111))^(1+1/(1+$W111/$Z78)))</f>
        <v>358.70938951537846</v>
      </c>
      <c r="N114" s="4">
        <f ca="1">($Z79+$X111)*(1-ABS((0.48*$Z78+N113)/(0.48*$Z78+$W111))^(1+1/(1+$W111/$Z78)))</f>
        <v>354.88915804081245</v>
      </c>
    </row>
    <row r="115" spans="1:27" x14ac:dyDescent="0.2">
      <c r="D115" s="7" t="s">
        <v>77</v>
      </c>
      <c r="E115" s="4">
        <f ca="1">($Z80+$X112)*(1-ABS((0.48*$Z78+E113)/(0.48*$Z78+$W112))^(1+1/(1+$W112/$Z78)))</f>
        <v>163.88390799166987</v>
      </c>
      <c r="K115" s="4">
        <f ca="1">($Z80+$X112)*(1-ABS((0.48*$Z78+K113)/(0.48*$Z78+$W112))^(1+1/(1+$W112/$Z78)))</f>
        <v>149.14978932352898</v>
      </c>
      <c r="L115" s="4">
        <f ca="1">($Z80+$X112)*(1-ABS((0.48*$Z78+L113)/(0.48*$Z78+$W112))^(1+1/(1+$W112/$Z78)))</f>
        <v>147.20680389737416</v>
      </c>
      <c r="M115" s="4">
        <f ca="1">($Z80+$X112)*(1-ABS((0.48*$Z78+M113)/(0.48*$Z78+$W112))^(1+1/(1+$W112/$Z78)))</f>
        <v>148.9213762918063</v>
      </c>
      <c r="N115" s="4">
        <f ca="1">($Z80+$X112)*(1-ABS((0.48*$Z78+N113)/(0.48*$Z78+$W112))^(1+1/(1+$W112/$Z78)))</f>
        <v>147.43886598795379</v>
      </c>
    </row>
    <row r="116" spans="1:27" x14ac:dyDescent="0.2">
      <c r="A116" t="str">
        <f ca="1">IF(MAX(E116:N116)&gt;1,"non verificato","verificato")</f>
        <v>non verificato</v>
      </c>
      <c r="D116" s="1" t="s">
        <v>78</v>
      </c>
      <c r="E116" s="3">
        <f ca="1">ABS(E111/E114)^1.5+ABS(E112/E115)^1.5</f>
        <v>3.5536759223871749E-2</v>
      </c>
      <c r="K116" s="3">
        <f ca="1">ABS(K111/K114)^1.5+ABS(K112/K115)^1.5</f>
        <v>1.0281773624088801</v>
      </c>
      <c r="L116" s="3">
        <f ca="1">ABS(L111/L114)^1.5+ABS(L112/L115)^1.5</f>
        <v>1.0486029377493729</v>
      </c>
      <c r="M116" s="3">
        <f ca="1">ABS(M111/M114)^1.5+ABS(M112/M115)^1.5</f>
        <v>0.426247146117538</v>
      </c>
      <c r="N116" s="3">
        <f ca="1">ABS(N111/N114)^1.5+ABS(N112/N115)^1.5</f>
        <v>0.43297467671311296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-1.9010000000000002</v>
      </c>
      <c r="F119" s="4">
        <f t="shared" ref="F119:I120" ca="1" si="43">O104</f>
        <v>-32.065262499999996</v>
      </c>
      <c r="G119" s="4">
        <f t="shared" ca="1" si="43"/>
        <v>30.330012499999995</v>
      </c>
      <c r="H119" s="18">
        <f t="shared" ca="1" si="43"/>
        <v>-99.990112499999995</v>
      </c>
      <c r="I119" s="18">
        <f t="shared" ca="1" si="43"/>
        <v>98.254862499999987</v>
      </c>
      <c r="J119" s="4">
        <f>INDEX($N$327:$N$338,MATCH(A113,$L$327:$L$338,-1)+1,1)</f>
        <v>225.65400000000002</v>
      </c>
      <c r="K119" s="17">
        <f ca="1">MAX(ABS(F119),IF(J119="---",0,0.3*J119))</f>
        <v>67.696200000000005</v>
      </c>
      <c r="L119" s="17">
        <f ca="1">MAX(ABS(G119),IF(J119="---",0,0.3*J119))</f>
        <v>67.696200000000005</v>
      </c>
      <c r="M119" s="17">
        <f ca="1">MAX(ABS(H119),J119)</f>
        <v>225.65400000000002</v>
      </c>
      <c r="N119" s="17">
        <f ca="1">MAX(ABS(I119),J119)</f>
        <v>225.65400000000002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0</v>
      </c>
      <c r="U119" s="17">
        <f ca="1">MAX(P119:T119)</f>
        <v>0</v>
      </c>
      <c r="V119" s="47">
        <v>9.42</v>
      </c>
      <c r="W119" s="8">
        <f>2*V119*$O$2/10</f>
        <v>737.21739130434787</v>
      </c>
      <c r="X119" s="4">
        <f>W119*(F79-2*F80)/200</f>
        <v>228.53739130434784</v>
      </c>
    </row>
    <row r="120" spans="1:27" x14ac:dyDescent="0.2">
      <c r="D120" s="1" t="s">
        <v>55</v>
      </c>
      <c r="E120" s="17">
        <f ca="1">E105</f>
        <v>17.118968750000001</v>
      </c>
      <c r="F120" s="18">
        <f t="shared" ca="1" si="43"/>
        <v>-33.130996875000001</v>
      </c>
      <c r="G120" s="18">
        <f t="shared" ca="1" si="43"/>
        <v>56.841934375000001</v>
      </c>
      <c r="H120" s="4">
        <f t="shared" ca="1" si="43"/>
        <v>-1.8086218750000018</v>
      </c>
      <c r="I120" s="4">
        <f t="shared" ca="1" si="43"/>
        <v>25.519559375</v>
      </c>
      <c r="J120" s="4">
        <f>INDEX($O$327:$O$338,MATCH(A113,$L$327:$L$338,-1)+1,1)</f>
        <v>197.41150000000005</v>
      </c>
      <c r="K120" s="17">
        <f ca="1">MAX(ABS(F120),J120)</f>
        <v>197.41150000000005</v>
      </c>
      <c r="L120" s="17">
        <f ca="1">MAX(ABS(G120),J120)</f>
        <v>197.41150000000005</v>
      </c>
      <c r="M120" s="17">
        <f ca="1">MAX(ABS(H120),IF(J120="---",0,0.3*J120))</f>
        <v>59.223450000000014</v>
      </c>
      <c r="N120" s="17">
        <f ca="1">MAX(ABS(I120),IF(J120="---",0,0.3*J120))</f>
        <v>59.223450000000014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0.38866948809092772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</v>
      </c>
      <c r="U120" s="17">
        <f ca="1">MAX(P120:T120)</f>
        <v>0.38866948809092772</v>
      </c>
      <c r="V120" s="47">
        <v>10.3</v>
      </c>
      <c r="W120" s="8">
        <f>2*V120*$O$2/10</f>
        <v>806.08695652173924</v>
      </c>
      <c r="X120" s="4">
        <f>W120*(F78-2*F80)/200</f>
        <v>88.669565217391323</v>
      </c>
    </row>
    <row r="121" spans="1:27" x14ac:dyDescent="0.2">
      <c r="D121" s="1" t="s">
        <v>12</v>
      </c>
      <c r="E121" s="20">
        <f ca="1">E108</f>
        <v>-636.63599999999997</v>
      </c>
      <c r="F121" s="8">
        <f ca="1">O108</f>
        <v>-440.87550000000005</v>
      </c>
      <c r="G121" s="8">
        <f ca="1">P108</f>
        <v>-417.74250000000001</v>
      </c>
      <c r="H121" s="8">
        <f ca="1">Q108</f>
        <v>-438.13430000000005</v>
      </c>
      <c r="I121" s="8">
        <f ca="1">R108</f>
        <v>-420.4837</v>
      </c>
      <c r="K121" s="17">
        <f ca="1">F121</f>
        <v>-440.87550000000005</v>
      </c>
      <c r="L121" s="17">
        <f ca="1">G121</f>
        <v>-417.74250000000001</v>
      </c>
      <c r="M121" s="17">
        <f ca="1">H121</f>
        <v>-438.13430000000005</v>
      </c>
      <c r="N121" s="17">
        <f ca="1">I121</f>
        <v>-420.4837</v>
      </c>
    </row>
    <row r="122" spans="1:27" x14ac:dyDescent="0.2">
      <c r="D122" s="7" t="s">
        <v>76</v>
      </c>
      <c r="E122" s="4">
        <f ca="1">($Z79+$X119)*(1-ABS((0.48*$Z78+E121)/(0.48*$Z78+$W119))^(1+1/(1+$W119/$Z78)))</f>
        <v>400.38533750619382</v>
      </c>
      <c r="K122" s="4">
        <f ca="1">($Z79+$X119)*(1-ABS((0.48*$Z78+K121)/(0.48*$Z78+$W119))^(1+1/(1+$W119/$Z78)))</f>
        <v>362.20915900487631</v>
      </c>
      <c r="L122" s="4">
        <f ca="1">($Z79+$X119)*(1-ABS((0.48*$Z78+L121)/(0.48*$Z78+$W119))^(1+1/(1+$W119/$Z78)))</f>
        <v>357.25652036797652</v>
      </c>
      <c r="M122" s="4">
        <f ca="1">($Z79+$X119)*(1-ABS((0.48*$Z78+M121)/(0.48*$Z78+$W119))^(1+1/(1+$W119/$Z78)))</f>
        <v>361.62708880749517</v>
      </c>
      <c r="N122" s="4">
        <f ca="1">($Z79+$X119)*(1-ABS((0.48*$Z78+N121)/(0.48*$Z78+$W119))^(1+1/(1+$W119/$Z78)))</f>
        <v>357.84819400422521</v>
      </c>
    </row>
    <row r="123" spans="1:27" x14ac:dyDescent="0.2">
      <c r="D123" s="7" t="s">
        <v>77</v>
      </c>
      <c r="E123" s="4">
        <f ca="1">($Z80+$X120)*(1-ABS((0.48*$Z78+E121)/(0.48*$Z78+$W120))^(1+1/(1+$W120/$Z78)))</f>
        <v>165.12262937862849</v>
      </c>
      <c r="K123" s="4">
        <f ca="1">($Z80+$X120)*(1-ABS((0.48*$Z78+K121)/(0.48*$Z78+$W120))^(1+1/(1+$W120/$Z78)))</f>
        <v>150.27986171013333</v>
      </c>
      <c r="L123" s="4">
        <f ca="1">($Z80+$X120)*(1-ABS((0.48*$Z78+L121)/(0.48*$Z78+$W120))^(1+1/(1+$W120/$Z78)))</f>
        <v>148.35751947892294</v>
      </c>
      <c r="M123" s="4">
        <f ca="1">($Z80+$X120)*(1-ABS((0.48*$Z78+M121)/(0.48*$Z78+$W120))^(1+1/(1+$W120/$Z78)))</f>
        <v>150.05390015006208</v>
      </c>
      <c r="N123" s="4">
        <f ca="1">($Z80+$X120)*(1-ABS((0.48*$Z78+N121)/(0.48*$Z78+$W120))^(1+1/(1+$W120/$Z78)))</f>
        <v>148.58714067438694</v>
      </c>
    </row>
    <row r="124" spans="1:27" x14ac:dyDescent="0.2">
      <c r="A124" t="str">
        <f ca="1">IF(MAX(E124:N124)&gt;1,"non verificato","verificato")</f>
        <v>non verificato</v>
      </c>
      <c r="D124" s="7" t="s">
        <v>78</v>
      </c>
      <c r="E124" s="3">
        <f ca="1">ABS(E119/E122)^1.5+ABS(E120/E123)^1.5</f>
        <v>3.3708707316923651E-2</v>
      </c>
      <c r="K124" s="3">
        <f ca="1">ABS(K119/K122)^1.5+ABS(K120/K123)^1.5</f>
        <v>1.5863919163650144</v>
      </c>
      <c r="L124" s="3">
        <f ca="1">ABS(L119/L122)^1.5+ABS(L120/L123)^1.5</f>
        <v>1.6174355639468152</v>
      </c>
      <c r="M124" s="3">
        <f ca="1">ABS(M119/M122)^1.5+ABS(M120/M123)^1.5</f>
        <v>0.74086937992466206</v>
      </c>
      <c r="N124" s="3">
        <f ca="1">ABS(N119/N122)^1.5+ABS(N120/N123)^1.5</f>
        <v>0.75237829032337245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9</v>
      </c>
      <c r="D127" t="s">
        <v>22</v>
      </c>
      <c r="E127" s="1" t="s">
        <v>23</v>
      </c>
      <c r="F127" s="44">
        <v>30</v>
      </c>
      <c r="G127" t="s">
        <v>24</v>
      </c>
      <c r="H127" t="s">
        <v>25</v>
      </c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70</v>
      </c>
      <c r="G128" t="s">
        <v>24</v>
      </c>
      <c r="H128" t="s">
        <v>33</v>
      </c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249.9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t="s">
        <v>39</v>
      </c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107.1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4">INDEX(O$4:O$27,$W127,1)</f>
        <v>2.1320000000000001</v>
      </c>
      <c r="F132" s="4">
        <f t="shared" ca="1" si="44"/>
        <v>0.9</v>
      </c>
      <c r="G132" s="4">
        <f t="shared" ca="1" si="44"/>
        <v>0.7</v>
      </c>
      <c r="H132" s="4">
        <f t="shared" ca="1" si="44"/>
        <v>195.79499999999999</v>
      </c>
      <c r="I132" s="4">
        <f t="shared" ca="1" si="44"/>
        <v>-2.609</v>
      </c>
      <c r="J132" s="4">
        <f t="shared" ca="1" si="44"/>
        <v>-5.9640000000000004</v>
      </c>
    </row>
    <row r="133" spans="1:27" x14ac:dyDescent="0.2">
      <c r="D133" s="1" t="s">
        <v>55</v>
      </c>
      <c r="E133" s="4">
        <f t="shared" ref="E133:J133" ca="1" si="45">INDEX(E$4:E$27,$W127,1)</f>
        <v>-19.341000000000001</v>
      </c>
      <c r="F133" s="4">
        <f t="shared" ca="1" si="45"/>
        <v>-13.409000000000001</v>
      </c>
      <c r="G133" s="4">
        <f t="shared" ca="1" si="45"/>
        <v>71.566999999999993</v>
      </c>
      <c r="H133" s="4">
        <f t="shared" ca="1" si="45"/>
        <v>8.0000000000000002E-3</v>
      </c>
      <c r="I133" s="4">
        <f t="shared" ca="1" si="45"/>
        <v>0.11799999999999999</v>
      </c>
      <c r="J133" s="4">
        <f t="shared" ca="1" si="45"/>
        <v>0.26900000000000002</v>
      </c>
    </row>
    <row r="134" spans="1:27" x14ac:dyDescent="0.2">
      <c r="D134" s="1" t="s">
        <v>56</v>
      </c>
      <c r="E134" s="4">
        <f t="shared" ref="E134:J134" ca="1" si="46">INDEX(O$4:O$27,$W127+2,1)</f>
        <v>1.472</v>
      </c>
      <c r="F134" s="4">
        <f t="shared" ca="1" si="46"/>
        <v>0.66400000000000003</v>
      </c>
      <c r="G134" s="4">
        <f t="shared" ca="1" si="46"/>
        <v>0.45600000000000002</v>
      </c>
      <c r="H134" s="4">
        <f t="shared" ca="1" si="46"/>
        <v>127.474</v>
      </c>
      <c r="I134" s="4">
        <f t="shared" ca="1" si="46"/>
        <v>-1.6950000000000001</v>
      </c>
      <c r="J134" s="4">
        <f t="shared" ca="1" si="46"/>
        <v>-3.875</v>
      </c>
    </row>
    <row r="135" spans="1:27" x14ac:dyDescent="0.2">
      <c r="D135" s="1" t="s">
        <v>57</v>
      </c>
      <c r="E135" s="4">
        <f t="shared" ref="E135:J135" ca="1" si="47">INDEX(E$4:E$27,$W127+2,1)</f>
        <v>-11.782999999999999</v>
      </c>
      <c r="F135" s="4">
        <f t="shared" ca="1" si="47"/>
        <v>-8.1639999999999997</v>
      </c>
      <c r="G135" s="4">
        <f t="shared" ca="1" si="47"/>
        <v>45.372999999999998</v>
      </c>
      <c r="H135" s="4">
        <f t="shared" ca="1" si="47"/>
        <v>5.0000000000000001E-3</v>
      </c>
      <c r="I135" s="4">
        <f t="shared" ca="1" si="47"/>
        <v>7.4999999999999997E-2</v>
      </c>
      <c r="J135" s="4">
        <f t="shared" ca="1" si="47"/>
        <v>0.17100000000000001</v>
      </c>
      <c r="M135" t="s">
        <v>58</v>
      </c>
    </row>
    <row r="136" spans="1:27" x14ac:dyDescent="0.2">
      <c r="D136" s="1" t="s">
        <v>12</v>
      </c>
      <c r="E136" s="4">
        <f t="shared" ref="E136:J136" ca="1" si="48">INDEX(Y$4:Y$27,$W127+3,1)</f>
        <v>-1011.778</v>
      </c>
      <c r="F136" s="4">
        <f t="shared" ca="1" si="48"/>
        <v>-669.08500000000004</v>
      </c>
      <c r="G136" s="4">
        <f t="shared" ca="1" si="48"/>
        <v>-28.023</v>
      </c>
      <c r="H136" s="4">
        <f t="shared" ca="1" si="48"/>
        <v>-15.411</v>
      </c>
      <c r="I136" s="4">
        <f t="shared" ca="1" si="48"/>
        <v>0.14300000000000002</v>
      </c>
      <c r="J136" s="4">
        <f t="shared" ca="1" si="48"/>
        <v>0.32700000000000001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49">INDEX(O$4:O$27,$W127+1,1)</f>
        <v>-2.5790000000000002</v>
      </c>
      <c r="F139" s="4">
        <f t="shared" ca="1" si="49"/>
        <v>-1.2250000000000001</v>
      </c>
      <c r="G139" s="4">
        <f t="shared" ca="1" si="49"/>
        <v>-0.75800000000000001</v>
      </c>
      <c r="H139" s="4">
        <f t="shared" ca="1" si="49"/>
        <v>-212.12100000000001</v>
      </c>
      <c r="I139" s="4">
        <f t="shared" ca="1" si="49"/>
        <v>2.8149999999999999</v>
      </c>
      <c r="J139" s="4">
        <f t="shared" ca="1" si="49"/>
        <v>6.4349999999999996</v>
      </c>
    </row>
    <row r="140" spans="1:27" x14ac:dyDescent="0.2">
      <c r="D140" s="1" t="s">
        <v>55</v>
      </c>
      <c r="E140" s="4">
        <f t="shared" ref="E140:J140" ca="1" si="50">INDEX(E$4:E$27,$W127+1,1)</f>
        <v>18.363</v>
      </c>
      <c r="F140" s="4">
        <f t="shared" ca="1" si="50"/>
        <v>12.715999999999999</v>
      </c>
      <c r="G140" s="4">
        <f t="shared" ca="1" si="50"/>
        <v>-73.626999999999995</v>
      </c>
      <c r="H140" s="4">
        <f t="shared" ca="1" si="50"/>
        <v>-8.0000000000000002E-3</v>
      </c>
      <c r="I140" s="4">
        <f t="shared" ca="1" si="50"/>
        <v>-0.122</v>
      </c>
      <c r="J140" s="4">
        <f t="shared" ca="1" si="50"/>
        <v>-0.27800000000000002</v>
      </c>
    </row>
    <row r="141" spans="1:27" x14ac:dyDescent="0.2">
      <c r="D141" s="1" t="s">
        <v>56</v>
      </c>
      <c r="E141" s="4">
        <f ca="1">E134</f>
        <v>1.472</v>
      </c>
      <c r="F141" s="4">
        <f t="shared" ref="F141:J143" ca="1" si="51">F134</f>
        <v>0.66400000000000003</v>
      </c>
      <c r="G141" s="4">
        <f t="shared" ca="1" si="51"/>
        <v>0.45600000000000002</v>
      </c>
      <c r="H141" s="4">
        <f t="shared" ca="1" si="51"/>
        <v>127.474</v>
      </c>
      <c r="I141" s="4">
        <f t="shared" ca="1" si="51"/>
        <v>-1.6950000000000001</v>
      </c>
      <c r="J141" s="4">
        <f t="shared" ca="1" si="51"/>
        <v>-3.875</v>
      </c>
    </row>
    <row r="142" spans="1:27" x14ac:dyDescent="0.2">
      <c r="D142" s="1" t="s">
        <v>57</v>
      </c>
      <c r="E142" s="4">
        <f ca="1">E135</f>
        <v>-11.782999999999999</v>
      </c>
      <c r="F142" s="4">
        <f t="shared" ca="1" si="51"/>
        <v>-8.1639999999999997</v>
      </c>
      <c r="G142" s="4">
        <f t="shared" ca="1" si="51"/>
        <v>45.372999999999998</v>
      </c>
      <c r="H142" s="4">
        <f t="shared" ca="1" si="51"/>
        <v>5.0000000000000001E-3</v>
      </c>
      <c r="I142" s="4">
        <f t="shared" ca="1" si="51"/>
        <v>7.4999999999999997E-2</v>
      </c>
      <c r="J142" s="4">
        <f t="shared" ca="1" si="51"/>
        <v>0.17100000000000001</v>
      </c>
    </row>
    <row r="143" spans="1:27" x14ac:dyDescent="0.2">
      <c r="D143" s="1" t="s">
        <v>12</v>
      </c>
      <c r="E143" s="4">
        <f ca="1">E136</f>
        <v>-1011.778</v>
      </c>
      <c r="F143" s="4">
        <f t="shared" ca="1" si="51"/>
        <v>-669.08500000000004</v>
      </c>
      <c r="G143" s="4">
        <f t="shared" ca="1" si="51"/>
        <v>-28.023</v>
      </c>
      <c r="H143" s="4">
        <f t="shared" ca="1" si="51"/>
        <v>-15.411</v>
      </c>
      <c r="I143" s="4">
        <f t="shared" ca="1" si="51"/>
        <v>0.14300000000000002</v>
      </c>
      <c r="J143" s="4">
        <f t="shared" ca="1" si="51"/>
        <v>0.32700000000000001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2">E132-(E132-E139)/$M129*$M127</f>
        <v>1.69034375</v>
      </c>
      <c r="F146" s="14">
        <f t="shared" ca="1" si="52"/>
        <v>0.70078125000000002</v>
      </c>
      <c r="G146" s="14">
        <f t="shared" ca="1" si="52"/>
        <v>0.56331249999999999</v>
      </c>
      <c r="H146" s="14">
        <f t="shared" ca="1" si="52"/>
        <v>157.55287499999997</v>
      </c>
      <c r="I146" s="14">
        <f t="shared" ca="1" si="52"/>
        <v>-2.1005000000000003</v>
      </c>
      <c r="J146" s="14">
        <f t="shared" ca="1" si="52"/>
        <v>-4.8015937500000003</v>
      </c>
      <c r="K146" s="14">
        <f ca="1">(ABS(G146)+ABS(I146))*SIGN(G146)</f>
        <v>2.6638125000000001</v>
      </c>
      <c r="L146" s="14">
        <f ca="1">(ABS(H146)+ABS(J146))*SIGN(H146)</f>
        <v>162.35446874999997</v>
      </c>
      <c r="M146" s="14">
        <f ca="1">(ABS(K146)+0.3*ABS(L146))*SIGN(K146)</f>
        <v>51.370153124999987</v>
      </c>
      <c r="N146" s="14">
        <f ca="1">(ABS(L146)+0.3*ABS(K146))*SIGN(L146)</f>
        <v>163.15361249999998</v>
      </c>
      <c r="O146" s="14">
        <f ca="1">F146+M146</f>
        <v>52.070934374999986</v>
      </c>
      <c r="P146" s="14">
        <f ca="1">F146-M146</f>
        <v>-50.669371874999989</v>
      </c>
      <c r="Q146" s="14">
        <f ca="1">F146+N146</f>
        <v>163.85439374999999</v>
      </c>
      <c r="R146" s="14">
        <f ca="1">F146-N146</f>
        <v>-162.45283124999997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3">E133-(E133-E140)/$M129*$M127</f>
        <v>-15.806250000000002</v>
      </c>
      <c r="F147" s="14">
        <f t="shared" ca="1" si="53"/>
        <v>-10.959781250000001</v>
      </c>
      <c r="G147" s="14">
        <f t="shared" ca="1" si="53"/>
        <v>57.955062499999997</v>
      </c>
      <c r="H147" s="14">
        <f t="shared" ca="1" si="53"/>
        <v>6.5000000000000006E-3</v>
      </c>
      <c r="I147" s="14">
        <f t="shared" ca="1" si="53"/>
        <v>9.5500000000000002E-2</v>
      </c>
      <c r="J147" s="14">
        <f t="shared" ca="1" si="53"/>
        <v>0.21771875000000002</v>
      </c>
      <c r="K147" s="14">
        <f t="shared" ref="K147:L150" ca="1" si="54">(ABS(G147)+ABS(I147))*SIGN(G147)</f>
        <v>58.050562499999998</v>
      </c>
      <c r="L147" s="14">
        <f t="shared" ca="1" si="54"/>
        <v>0.22421875000000002</v>
      </c>
      <c r="M147" s="14">
        <f ca="1">(ABS(K147)+0.3*ABS(L147))*SIGN(K147)</f>
        <v>58.117828124999996</v>
      </c>
      <c r="N147" s="14">
        <f ca="1">(ABS(L147)+0.3*ABS(K147))*SIGN(L147)</f>
        <v>17.639387499999998</v>
      </c>
      <c r="O147" s="14">
        <f ca="1">F147+M147</f>
        <v>47.158046874999997</v>
      </c>
      <c r="P147" s="14">
        <f ca="1">F147-M147</f>
        <v>-69.077609374999994</v>
      </c>
      <c r="Q147" s="14">
        <f ca="1">F147+N147</f>
        <v>6.6796062499999973</v>
      </c>
      <c r="R147" s="14">
        <f ca="1">F147-N147</f>
        <v>-28.599168749999997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50" ca="1" si="55">E134</f>
        <v>1.472</v>
      </c>
      <c r="F148" s="14">
        <f t="shared" ca="1" si="55"/>
        <v>0.66400000000000003</v>
      </c>
      <c r="G148" s="14">
        <f t="shared" ca="1" si="55"/>
        <v>0.45600000000000002</v>
      </c>
      <c r="H148" s="14">
        <f t="shared" ca="1" si="55"/>
        <v>127.474</v>
      </c>
      <c r="I148" s="14">
        <f t="shared" ca="1" si="55"/>
        <v>-1.6950000000000001</v>
      </c>
      <c r="J148" s="14">
        <f t="shared" ca="1" si="55"/>
        <v>-3.875</v>
      </c>
      <c r="K148" s="14">
        <f t="shared" ca="1" si="54"/>
        <v>2.1510000000000002</v>
      </c>
      <c r="L148" s="14">
        <f t="shared" ca="1" si="54"/>
        <v>131.34899999999999</v>
      </c>
      <c r="M148" s="14">
        <f ca="1">(ABS(K148)+0.3*ABS(L148))*SIGN(K148)</f>
        <v>41.555700000000002</v>
      </c>
      <c r="N148" s="14">
        <f ca="1">(ABS(L148)+0.3*ABS(K148))*SIGN(L148)</f>
        <v>131.99429999999998</v>
      </c>
      <c r="O148" s="14">
        <f ca="1">F148+M148</f>
        <v>42.219700000000003</v>
      </c>
      <c r="P148" s="14">
        <f ca="1">F148-M148</f>
        <v>-40.8917</v>
      </c>
      <c r="Q148" s="14">
        <f ca="1">F148+N148</f>
        <v>132.65829999999997</v>
      </c>
      <c r="R148" s="14">
        <f ca="1">F148-N148</f>
        <v>-131.33029999999999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ca="1" si="55"/>
        <v>-11.782999999999999</v>
      </c>
      <c r="F149" s="14">
        <f t="shared" ca="1" si="55"/>
        <v>-8.1639999999999997</v>
      </c>
      <c r="G149" s="14">
        <f t="shared" ca="1" si="55"/>
        <v>45.372999999999998</v>
      </c>
      <c r="H149" s="14">
        <f t="shared" ca="1" si="55"/>
        <v>5.0000000000000001E-3</v>
      </c>
      <c r="I149" s="14">
        <f t="shared" ca="1" si="55"/>
        <v>7.4999999999999997E-2</v>
      </c>
      <c r="J149" s="14">
        <f t="shared" ca="1" si="55"/>
        <v>0.17100000000000001</v>
      </c>
      <c r="K149" s="14">
        <f t="shared" ca="1" si="54"/>
        <v>45.448</v>
      </c>
      <c r="L149" s="14">
        <f t="shared" ca="1" si="54"/>
        <v>0.17600000000000002</v>
      </c>
      <c r="M149" s="14">
        <f ca="1">(ABS(K149)+0.3*ABS(L149))*SIGN(K149)</f>
        <v>45.500799999999998</v>
      </c>
      <c r="N149" s="14">
        <f ca="1">(ABS(L149)+0.3*ABS(K149))*SIGN(L149)</f>
        <v>13.8104</v>
      </c>
      <c r="O149" s="14">
        <f ca="1">F149+M149</f>
        <v>37.336799999999997</v>
      </c>
      <c r="P149" s="14">
        <f ca="1">F149-M149</f>
        <v>-53.6648</v>
      </c>
      <c r="Q149" s="14">
        <f ca="1">F149+N149</f>
        <v>5.6463999999999999</v>
      </c>
      <c r="R149" s="14">
        <f ca="1">F149-N149</f>
        <v>-21.974399999999999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-1047.268</v>
      </c>
      <c r="F150" s="14">
        <f ca="1">F136+L136</f>
        <v>-696.38499999999999</v>
      </c>
      <c r="G150" s="14">
        <f t="shared" ca="1" si="55"/>
        <v>-28.023</v>
      </c>
      <c r="H150" s="14">
        <f t="shared" ca="1" si="55"/>
        <v>-15.411</v>
      </c>
      <c r="I150" s="14">
        <f t="shared" ca="1" si="55"/>
        <v>0.14300000000000002</v>
      </c>
      <c r="J150" s="14">
        <f t="shared" ca="1" si="55"/>
        <v>0.32700000000000001</v>
      </c>
      <c r="K150" s="14">
        <f t="shared" ca="1" si="54"/>
        <v>-28.166</v>
      </c>
      <c r="L150" s="14">
        <f t="shared" ca="1" si="54"/>
        <v>-15.738</v>
      </c>
      <c r="M150" s="14">
        <f ca="1">(ABS(K150)+0.3*ABS(L150))*SIGN(K150)</f>
        <v>-32.8874</v>
      </c>
      <c r="N150" s="14">
        <f ca="1">(ABS(L150)+0.3*ABS(K150))*SIGN(L150)</f>
        <v>-24.187799999999999</v>
      </c>
      <c r="O150" s="14">
        <f ca="1">F150+M150</f>
        <v>-729.27239999999995</v>
      </c>
      <c r="P150" s="14">
        <f ca="1">F150-M150</f>
        <v>-663.49760000000003</v>
      </c>
      <c r="Q150" s="14">
        <f ca="1">F150+N150</f>
        <v>-720.57280000000003</v>
      </c>
      <c r="R150" s="14">
        <f ca="1">F150-N150</f>
        <v>-672.19719999999995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6">E139+(E132-E139)/$M129*$M128</f>
        <v>-2.1373437500000003</v>
      </c>
      <c r="F153" s="14">
        <f t="shared" ca="1" si="56"/>
        <v>-1.0257812500000001</v>
      </c>
      <c r="G153" s="14">
        <f t="shared" ca="1" si="56"/>
        <v>-0.62131250000000005</v>
      </c>
      <c r="H153" s="14">
        <f t="shared" ca="1" si="56"/>
        <v>-173.87887499999999</v>
      </c>
      <c r="I153" s="14">
        <f t="shared" ca="1" si="56"/>
        <v>2.3064999999999998</v>
      </c>
      <c r="J153" s="14">
        <f t="shared" ca="1" si="56"/>
        <v>5.2725937499999995</v>
      </c>
      <c r="K153" s="14">
        <f ca="1">(ABS(G153)+ABS(I153))*SIGN(G153)</f>
        <v>-2.9278124999999999</v>
      </c>
      <c r="L153" s="14">
        <f ca="1">(ABS(H153)+ABS(J153))*SIGN(H153)</f>
        <v>-179.15146874999999</v>
      </c>
      <c r="M153" s="14">
        <f ca="1">(ABS(K153)+0.3*ABS(L153))*SIGN(K153)</f>
        <v>-56.673253124999995</v>
      </c>
      <c r="N153" s="14">
        <f ca="1">(ABS(L153)+0.3*ABS(K153))*SIGN(L153)</f>
        <v>-180.02981249999999</v>
      </c>
      <c r="O153" s="14">
        <f ca="1">F153+M153</f>
        <v>-57.699034374999997</v>
      </c>
      <c r="P153" s="14">
        <f ca="1">F153-M153</f>
        <v>55.647471874999994</v>
      </c>
      <c r="Q153" s="14">
        <f ca="1">F153+N153</f>
        <v>-181.05559374999999</v>
      </c>
      <c r="R153" s="14">
        <f ca="1">F153-N153</f>
        <v>179.00403125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57">E140+(E133-E140)/$M129*$M128</f>
        <v>14.828250000000001</v>
      </c>
      <c r="F154" s="14">
        <f t="shared" ca="1" si="57"/>
        <v>10.266781249999999</v>
      </c>
      <c r="G154" s="14">
        <f t="shared" ca="1" si="57"/>
        <v>-60.015062499999999</v>
      </c>
      <c r="H154" s="14">
        <f t="shared" ca="1" si="57"/>
        <v>-6.5000000000000006E-3</v>
      </c>
      <c r="I154" s="14">
        <f t="shared" ca="1" si="57"/>
        <v>-9.9500000000000005E-2</v>
      </c>
      <c r="J154" s="14">
        <f t="shared" ca="1" si="57"/>
        <v>-0.22671875000000002</v>
      </c>
      <c r="K154" s="14">
        <f t="shared" ref="K154:L157" ca="1" si="58">(ABS(G154)+ABS(I154))*SIGN(G154)</f>
        <v>-60.114562499999998</v>
      </c>
      <c r="L154" s="14">
        <f t="shared" ca="1" si="58"/>
        <v>-0.23321875000000003</v>
      </c>
      <c r="M154" s="14">
        <f ca="1">(ABS(K154)+0.3*ABS(L154))*SIGN(K154)</f>
        <v>-60.184528125</v>
      </c>
      <c r="N154" s="14">
        <f ca="1">(ABS(L154)+0.3*ABS(K154))*SIGN(L154)</f>
        <v>-18.267587499999998</v>
      </c>
      <c r="O154" s="14">
        <f ca="1">F154+M154</f>
        <v>-49.917746874999999</v>
      </c>
      <c r="P154" s="14">
        <f ca="1">F154-M154</f>
        <v>70.451309374999994</v>
      </c>
      <c r="Q154" s="14">
        <f ca="1">F154+N154</f>
        <v>-8.0008062499999983</v>
      </c>
      <c r="R154" s="14">
        <f ca="1">F154-N154</f>
        <v>28.534368749999999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ca="1">E148</f>
        <v>1.472</v>
      </c>
      <c r="F155" s="14">
        <f t="shared" ref="F155:J156" ca="1" si="59">F148</f>
        <v>0.66400000000000003</v>
      </c>
      <c r="G155" s="14">
        <f t="shared" ca="1" si="59"/>
        <v>0.45600000000000002</v>
      </c>
      <c r="H155" s="14">
        <f t="shared" ca="1" si="59"/>
        <v>127.474</v>
      </c>
      <c r="I155" s="14">
        <f t="shared" ca="1" si="59"/>
        <v>-1.6950000000000001</v>
      </c>
      <c r="J155" s="14">
        <f t="shared" ca="1" si="59"/>
        <v>-3.875</v>
      </c>
      <c r="K155" s="14">
        <f t="shared" ca="1" si="58"/>
        <v>2.1510000000000002</v>
      </c>
      <c r="L155" s="14">
        <f t="shared" ca="1" si="58"/>
        <v>131.34899999999999</v>
      </c>
      <c r="M155" s="14">
        <f ca="1">(ABS(K155)+0.3*ABS(L155))*SIGN(K155)</f>
        <v>41.555700000000002</v>
      </c>
      <c r="N155" s="14">
        <f ca="1">(ABS(L155)+0.3*ABS(K155))*SIGN(L155)</f>
        <v>131.99429999999998</v>
      </c>
      <c r="O155" s="14">
        <f ca="1">F155+M155</f>
        <v>42.219700000000003</v>
      </c>
      <c r="P155" s="14">
        <f ca="1">F155-M155</f>
        <v>-40.8917</v>
      </c>
      <c r="Q155" s="14">
        <f ca="1">F155+N155</f>
        <v>132.65829999999997</v>
      </c>
      <c r="R155" s="14">
        <f ca="1">F155-N155</f>
        <v>-131.33029999999999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ca="1">E149</f>
        <v>-11.782999999999999</v>
      </c>
      <c r="F156" s="14">
        <f t="shared" ca="1" si="59"/>
        <v>-8.1639999999999997</v>
      </c>
      <c r="G156" s="14">
        <f t="shared" ca="1" si="59"/>
        <v>45.372999999999998</v>
      </c>
      <c r="H156" s="14">
        <f t="shared" ca="1" si="59"/>
        <v>5.0000000000000001E-3</v>
      </c>
      <c r="I156" s="14">
        <f t="shared" ca="1" si="59"/>
        <v>7.4999999999999997E-2</v>
      </c>
      <c r="J156" s="14">
        <f t="shared" ca="1" si="59"/>
        <v>0.17100000000000001</v>
      </c>
      <c r="K156" s="14">
        <f t="shared" ca="1" si="58"/>
        <v>45.448</v>
      </c>
      <c r="L156" s="14">
        <f t="shared" ca="1" si="58"/>
        <v>0.17600000000000002</v>
      </c>
      <c r="M156" s="14">
        <f ca="1">(ABS(K156)+0.3*ABS(L156))*SIGN(K156)</f>
        <v>45.500799999999998</v>
      </c>
      <c r="N156" s="14">
        <f ca="1">(ABS(L156)+0.3*ABS(K156))*SIGN(L156)</f>
        <v>13.8104</v>
      </c>
      <c r="O156" s="14">
        <f ca="1">F156+M156</f>
        <v>37.336799999999997</v>
      </c>
      <c r="P156" s="14">
        <f ca="1">F156-M156</f>
        <v>-53.6648</v>
      </c>
      <c r="Q156" s="14">
        <f ca="1">F156+N156</f>
        <v>5.6463999999999999</v>
      </c>
      <c r="R156" s="14">
        <f ca="1">F156-N156</f>
        <v>-21.974399999999999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-1065.0129999999999</v>
      </c>
      <c r="F157" s="14">
        <f ca="1">F143+L143</f>
        <v>-710.03500000000008</v>
      </c>
      <c r="G157" s="14">
        <f ca="1">G143</f>
        <v>-28.023</v>
      </c>
      <c r="H157" s="14">
        <f ca="1">H143</f>
        <v>-15.411</v>
      </c>
      <c r="I157" s="14">
        <f ca="1">I143</f>
        <v>0.14300000000000002</v>
      </c>
      <c r="J157" s="14">
        <f ca="1">J143</f>
        <v>0.32700000000000001</v>
      </c>
      <c r="K157" s="14">
        <f t="shared" ca="1" si="58"/>
        <v>-28.166</v>
      </c>
      <c r="L157" s="14">
        <f t="shared" ca="1" si="58"/>
        <v>-15.738</v>
      </c>
      <c r="M157" s="14">
        <f ca="1">(ABS(K157)+0.3*ABS(L157))*SIGN(K157)</f>
        <v>-32.8874</v>
      </c>
      <c r="N157" s="14">
        <f ca="1">(ABS(L157)+0.3*ABS(K157))*SIGN(L157)</f>
        <v>-24.187799999999999</v>
      </c>
      <c r="O157" s="14">
        <f ca="1">F157+M157</f>
        <v>-742.92240000000004</v>
      </c>
      <c r="P157" s="14">
        <f ca="1">F157-M157</f>
        <v>-677.14760000000012</v>
      </c>
      <c r="Q157" s="14">
        <f ca="1">F157+N157</f>
        <v>-734.22280000000012</v>
      </c>
      <c r="R157" s="14">
        <f ca="1">F157-N157</f>
        <v>-685.84720000000004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9</v>
      </c>
      <c r="D160" s="1" t="s">
        <v>54</v>
      </c>
      <c r="E160" s="17">
        <f ca="1">E146</f>
        <v>1.69034375</v>
      </c>
      <c r="F160" s="4">
        <f t="shared" ref="F160:I161" ca="1" si="60">O146</f>
        <v>52.070934374999986</v>
      </c>
      <c r="G160" s="4">
        <f t="shared" ca="1" si="60"/>
        <v>-50.669371874999989</v>
      </c>
      <c r="H160" s="18">
        <f t="shared" ca="1" si="60"/>
        <v>163.85439374999999</v>
      </c>
      <c r="I160" s="18">
        <f t="shared" ca="1" si="60"/>
        <v>-162.45283124999997</v>
      </c>
      <c r="J160" s="4">
        <f>INDEX($N$327:$N$338,MATCH(A162,$L$327:$L$338,-1),1)</f>
        <v>184.626</v>
      </c>
      <c r="K160" s="17">
        <f ca="1">MAX(ABS(F160),IF(J160="---",0,0.3*J160))</f>
        <v>55.387799999999999</v>
      </c>
      <c r="L160" s="17">
        <f ca="1">MAX(ABS(G160),IF(J160="---",0,0.3*J160))</f>
        <v>55.387799999999999</v>
      </c>
      <c r="M160" s="17">
        <f ca="1">MAX(ABS(H160),J160)</f>
        <v>184.626</v>
      </c>
      <c r="N160" s="17">
        <f ca="1">MAX(ABS(I160),J160)</f>
        <v>184.626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</v>
      </c>
      <c r="R160" s="19">
        <f ca="1">MAX(L160-$Z128*(1-((0.48*$Z127+L162)/(0.48*$Z127))^2),0)/(($F128-2*$F129)*$O$2)*1000</f>
        <v>0</v>
      </c>
      <c r="S160" s="19">
        <f ca="1">MAX(M160-$Z128*(1-((0.48*$Z127+M162)/(0.48*$Z127))^2),0)/(($F128-2*$F129)*$O$2)*1000</f>
        <v>0</v>
      </c>
      <c r="T160" s="19">
        <f ca="1">MAX(N160-$Z128*(1-((0.48*$Z127+N162)/(0.48*$Z127))^2),0)/(($F128-2*$F129)*$O$2)*1000</f>
        <v>0.19499058859115342</v>
      </c>
      <c r="U160" s="17">
        <f ca="1">MAX(P160:T160)</f>
        <v>0.19499058859115342</v>
      </c>
      <c r="V160" s="47">
        <v>9.42</v>
      </c>
      <c r="W160" s="8">
        <f>2*V160*$O$2/10</f>
        <v>737.21739130434787</v>
      </c>
      <c r="X160" s="4">
        <f>W160*(F128-2*F129)/200</f>
        <v>228.53739130434784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-15.806250000000002</v>
      </c>
      <c r="F161" s="18">
        <f t="shared" ca="1" si="60"/>
        <v>47.158046874999997</v>
      </c>
      <c r="G161" s="18">
        <f t="shared" ca="1" si="60"/>
        <v>-69.077609374999994</v>
      </c>
      <c r="H161" s="4">
        <f t="shared" ca="1" si="60"/>
        <v>6.6796062499999973</v>
      </c>
      <c r="I161" s="4">
        <f t="shared" ca="1" si="60"/>
        <v>-28.599168749999997</v>
      </c>
      <c r="J161" s="4">
        <f>INDEX($O$327:$O$338,MATCH(A162,$L$327:$L$338,-1),1)</f>
        <v>161.51850000000002</v>
      </c>
      <c r="K161" s="17">
        <f ca="1">MAX(ABS(F161),J161)</f>
        <v>161.51850000000002</v>
      </c>
      <c r="L161" s="17">
        <f ca="1">MAX(ABS(G161),J161)</f>
        <v>161.51850000000002</v>
      </c>
      <c r="M161" s="17">
        <f ca="1">MAX(ABS(H161),IF(J161="---",0,0.3*J161))</f>
        <v>48.455550000000002</v>
      </c>
      <c r="N161" s="17">
        <f ca="1">MAX(ABS(I161),IF(J161="---",0,0.3*J161))</f>
        <v>48.455550000000002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9.2999361994526364</v>
      </c>
      <c r="R161" s="19">
        <f ca="1">MAX(L161-$Z129*(1-((0.48*$Z127+L162)/(0.48*$Z127))^2),0)/(($F127-2*$F129)*$O$2)*1000</f>
        <v>9.8871115755592918</v>
      </c>
      <c r="S161" s="19">
        <f ca="1">MAX(M161-$Z129*(1-((0.48*$Z127+M162)/(0.48*$Z127))^2),0)/(($F127-2*$F129)*$O$2)*1000</f>
        <v>0</v>
      </c>
      <c r="T161" s="19">
        <f ca="1">MAX(N161-$Z129*(1-((0.48*$Z127+N162)/(0.48*$Z127))^2),0)/(($F127-2*$F129)*$O$2)*1000</f>
        <v>0</v>
      </c>
      <c r="U161" s="17">
        <f ca="1">MAX(P161:T161)</f>
        <v>9.8871115755592918</v>
      </c>
      <c r="V161" s="47">
        <v>10.3</v>
      </c>
      <c r="W161" s="8">
        <f>2*V161*$O$2/10</f>
        <v>806.08695652173924</v>
      </c>
      <c r="X161" s="4">
        <f>W161*(F127-2*F129)/200</f>
        <v>88.669565217391323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-1047.268</v>
      </c>
      <c r="F162" s="8">
        <f ca="1">O150</f>
        <v>-729.27239999999995</v>
      </c>
      <c r="G162" s="8">
        <f ca="1">P150</f>
        <v>-663.49760000000003</v>
      </c>
      <c r="H162" s="8">
        <f ca="1">Q150</f>
        <v>-720.57280000000003</v>
      </c>
      <c r="I162" s="8">
        <f ca="1">R150</f>
        <v>-672.19719999999995</v>
      </c>
      <c r="K162" s="17">
        <f ca="1">F162</f>
        <v>-729.27239999999995</v>
      </c>
      <c r="L162" s="17">
        <f ca="1">G162</f>
        <v>-663.49760000000003</v>
      </c>
      <c r="M162" s="17">
        <f ca="1">H162</f>
        <v>-720.57280000000003</v>
      </c>
      <c r="N162" s="17">
        <f ca="1">I162</f>
        <v>-672.19719999999995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457.54565395156851</v>
      </c>
      <c r="K163" s="4">
        <f ca="1">($Z128+$X160)*(1-ABS((0.48*$Z127+K162)/(0.48*$Z127+$W160))^(1+1/(1+$W160/$Z127)))</f>
        <v>416.06604583785708</v>
      </c>
      <c r="L163" s="4">
        <f ca="1">($Z128+$X160)*(1-ABS((0.48*$Z127+L162)/(0.48*$Z127+$W160))^(1+1/(1+$W160/$Z127)))</f>
        <v>405.0928434537031</v>
      </c>
      <c r="M163" s="4">
        <f ca="1">($Z128+$X160)*(1-ABS((0.48*$Z127+M162)/(0.48*$Z127+$W160))^(1+1/(1+$W160/$Z127)))</f>
        <v>414.66016638172511</v>
      </c>
      <c r="N163" s="4">
        <f ca="1">($Z128+$X160)*(1-ABS((0.48*$Z127+N162)/(0.48*$Z127+$W160))^(1+1/(1+$W160/$Z127)))</f>
        <v>406.58947187257024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187.4783996896366</v>
      </c>
      <c r="K164" s="4">
        <f ca="1">($Z129+$X161)*(1-ABS((0.48*$Z127+K162)/(0.48*$Z127+$W161))^(1+1/(1+$W161/$Z127)))</f>
        <v>171.23507299380609</v>
      </c>
      <c r="L164" s="4">
        <f ca="1">($Z129+$X161)*(1-ABS((0.48*$Z127+L162)/(0.48*$Z127+$W161))^(1+1/(1+$W161/$Z127)))</f>
        <v>166.95649899336939</v>
      </c>
      <c r="M164" s="4">
        <f ca="1">($Z129+$X161)*(1-ABS((0.48*$Z127+M162)/(0.48*$Z127+$W161))^(1+1/(1+$W161/$Z127)))</f>
        <v>170.68658490012643</v>
      </c>
      <c r="N164" s="4">
        <f ca="1">($Z129+$X161)*(1-ABS((0.48*$Z127+N162)/(0.48*$Z127+$W161))^(1+1/(1+$W161/$Z127)))</f>
        <v>167.53972691345982</v>
      </c>
    </row>
    <row r="165" spans="1:27" x14ac:dyDescent="0.2">
      <c r="A165" t="str">
        <f ca="1">IF(MAX(E165:N165)&gt;1,"non verificato","verificato")</f>
        <v>non verificato</v>
      </c>
      <c r="D165" s="1" t="s">
        <v>78</v>
      </c>
      <c r="E165" s="3">
        <f ca="1">ABS(E160/E163)^1.5+ABS(E161/E164)^1.5</f>
        <v>2.4704830716971896E-2</v>
      </c>
      <c r="K165" s="3">
        <f ca="1">ABS(K160/K163)^1.5+ABS(K161/K164)^1.5</f>
        <v>0.96467411976856987</v>
      </c>
      <c r="L165" s="3">
        <f ca="1">ABS(L160/L163)^1.5+ABS(L161/L164)^1.5</f>
        <v>1.0021009262887683</v>
      </c>
      <c r="M165" s="3">
        <f ca="1">ABS(M160/M163)^1.5+ABS(M161/M164)^1.5</f>
        <v>0.44835599563762557</v>
      </c>
      <c r="N165" s="3">
        <f ca="1">ABS(N160/N163)^1.5+ABS(N161/N164)^1.5</f>
        <v>0.46152723851791988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-2.1373437500000003</v>
      </c>
      <c r="F168" s="4">
        <f t="shared" ref="F168:I169" ca="1" si="61">O153</f>
        <v>-57.699034374999997</v>
      </c>
      <c r="G168" s="4">
        <f t="shared" ca="1" si="61"/>
        <v>55.647471874999994</v>
      </c>
      <c r="H168" s="18">
        <f t="shared" ca="1" si="61"/>
        <v>-181.05559374999999</v>
      </c>
      <c r="I168" s="18">
        <f t="shared" ca="1" si="61"/>
        <v>179.00403125</v>
      </c>
      <c r="J168" s="4">
        <f>INDEX($N$327:$N$338,MATCH(A162,$L$327:$L$338,-1)+1,1)</f>
        <v>323.81440000000003</v>
      </c>
      <c r="K168" s="17">
        <f ca="1">MAX(ABS(F168),IF(J168="---",0,0.3*J168))</f>
        <v>97.144320000000008</v>
      </c>
      <c r="L168" s="17">
        <f ca="1">MAX(ABS(G168),IF(J168="---",0,0.3*J168))</f>
        <v>97.144320000000008</v>
      </c>
      <c r="M168" s="17">
        <f ca="1">MAX(ABS(H168),J168)</f>
        <v>323.81440000000003</v>
      </c>
      <c r="N168" s="17">
        <f ca="1">MAX(ABS(I168),J168)</f>
        <v>323.81440000000003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0</v>
      </c>
      <c r="U168" s="17">
        <f ca="1">MAX(P168:T168)</f>
        <v>0</v>
      </c>
      <c r="V168" s="47">
        <v>9.42</v>
      </c>
      <c r="W168" s="8">
        <f>2*V168*$O$2/10</f>
        <v>737.21739130434787</v>
      </c>
      <c r="X168" s="4">
        <f>W168*(F128-2*F129)/200</f>
        <v>228.53739130434784</v>
      </c>
    </row>
    <row r="169" spans="1:27" x14ac:dyDescent="0.2">
      <c r="D169" s="1" t="s">
        <v>55</v>
      </c>
      <c r="E169" s="17">
        <f ca="1">E154</f>
        <v>14.828250000000001</v>
      </c>
      <c r="F169" s="18">
        <f t="shared" ca="1" si="61"/>
        <v>-49.917746874999999</v>
      </c>
      <c r="G169" s="18">
        <f t="shared" ca="1" si="61"/>
        <v>70.451309374999994</v>
      </c>
      <c r="H169" s="4">
        <f t="shared" ca="1" si="61"/>
        <v>-8.0008062499999983</v>
      </c>
      <c r="I169" s="4">
        <f t="shared" ca="1" si="61"/>
        <v>28.534368749999999</v>
      </c>
      <c r="J169" s="4">
        <f>INDEX($O$327:$O$338,MATCH(A162,$L$327:$L$338,-1)+1,1)</f>
        <v>203.11200000000002</v>
      </c>
      <c r="K169" s="17">
        <f ca="1">MAX(ABS(F169),J169)</f>
        <v>203.11200000000002</v>
      </c>
      <c r="L169" s="17">
        <f ca="1">MAX(ABS(G169),J169)</f>
        <v>203.11200000000002</v>
      </c>
      <c r="M169" s="17">
        <f ca="1">MAX(ABS(H169),IF(J169="---",0,0.3*J169))</f>
        <v>60.933600000000006</v>
      </c>
      <c r="N169" s="17">
        <f ca="1">MAX(ABS(I169),IF(J169="---",0,0.3*J169))</f>
        <v>60.933600000000006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0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0</v>
      </c>
      <c r="V169" s="47">
        <v>10.3</v>
      </c>
      <c r="W169" s="8">
        <f>2*V169*$O$2/10</f>
        <v>806.08695652173924</v>
      </c>
      <c r="X169" s="4">
        <f>W169*(F127-2*F129)/200</f>
        <v>88.669565217391323</v>
      </c>
    </row>
    <row r="170" spans="1:27" x14ac:dyDescent="0.2">
      <c r="D170" s="1" t="s">
        <v>12</v>
      </c>
      <c r="E170" s="20">
        <f ca="1">E157</f>
        <v>-1065.0129999999999</v>
      </c>
      <c r="F170" s="8">
        <f ca="1">O157</f>
        <v>-742.92240000000004</v>
      </c>
      <c r="G170" s="8">
        <f ca="1">P157</f>
        <v>-677.14760000000012</v>
      </c>
      <c r="H170" s="8">
        <f ca="1">Q157</f>
        <v>-734.22280000000012</v>
      </c>
      <c r="I170" s="8">
        <f ca="1">R157</f>
        <v>-685.84720000000004</v>
      </c>
      <c r="K170" s="17">
        <f ca="1">F170</f>
        <v>-742.92240000000004</v>
      </c>
      <c r="L170" s="17">
        <f ca="1">G170</f>
        <v>-677.14760000000012</v>
      </c>
      <c r="M170" s="17">
        <f ca="1">H170</f>
        <v>-734.22280000000012</v>
      </c>
      <c r="N170" s="17">
        <f ca="1">I170</f>
        <v>-685.84720000000004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459.26684804375941</v>
      </c>
      <c r="K171" s="4">
        <f ca="1">($Z128+$X168)*(1-ABS((0.48*$Z127+K170)/(0.48*$Z127+$W168))^(1+1/(1+$W168/$Z127)))</f>
        <v>418.2437778510041</v>
      </c>
      <c r="L171" s="4">
        <f ca="1">($Z128+$X168)*(1-ABS((0.48*$Z127+L170)/(0.48*$Z127+$W168))^(1+1/(1+$W168/$Z127)))</f>
        <v>407.43497692811866</v>
      </c>
      <c r="M171" s="4">
        <f ca="1">($Z128+$X168)*(1-ABS((0.48*$Z127+M170)/(0.48*$Z127+$W168))^(1+1/(1+$W168/$Z127)))</f>
        <v>416.85981509970145</v>
      </c>
      <c r="N171" s="4">
        <f ca="1">($Z128+$X168)*(1-ABS((0.48*$Z127+N170)/(0.48*$Z127+$W168))^(1+1/(1+$W168/$Z127)))</f>
        <v>408.91002891365832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188.15617622070897</v>
      </c>
      <c r="K172" s="4">
        <f ca="1">($Z129+$X169)*(1-ABS((0.48*$Z127+K170)/(0.48*$Z127+$W169))^(1+1/(1+$W169/$Z127)))</f>
        <v>172.08488935314261</v>
      </c>
      <c r="L172" s="4">
        <f ca="1">($Z129+$X169)*(1-ABS((0.48*$Z127+L170)/(0.48*$Z127+$W169))^(1+1/(1+$W169/$Z127)))</f>
        <v>167.86925900598592</v>
      </c>
      <c r="M172" s="4">
        <f ca="1">($Z129+$X169)*(1-ABS((0.48*$Z127+M170)/(0.48*$Z127+$W169))^(1+1/(1+$W169/$Z127)))</f>
        <v>171.544797273943</v>
      </c>
      <c r="N172" s="4">
        <f ca="1">($Z129+$X169)*(1-ABS((0.48*$Z127+N170)/(0.48*$Z127+$W169))^(1+1/(1+$W169/$Z127)))</f>
        <v>168.44423076651532</v>
      </c>
    </row>
    <row r="173" spans="1:27" x14ac:dyDescent="0.2">
      <c r="A173" t="str">
        <f ca="1">IF(MAX(E173:N173)&gt;1,"non verificato","verificato")</f>
        <v>non verificato</v>
      </c>
      <c r="D173" s="7" t="s">
        <v>78</v>
      </c>
      <c r="E173" s="3">
        <f ca="1">ABS(E168/E171)^1.5+ABS(E169/E172)^1.5</f>
        <v>2.2441146143618917E-2</v>
      </c>
      <c r="K173" s="3">
        <f ca="1">ABS(K168/K171)^1.5+ABS(K169/K172)^1.5</f>
        <v>1.3942380157149337</v>
      </c>
      <c r="L173" s="3">
        <f ca="1">ABS(L168/L171)^1.5+ABS(L169/L172)^1.5</f>
        <v>1.4473266077943294</v>
      </c>
      <c r="M173" s="3">
        <f ca="1">ABS(M168/M171)^1.5+ABS(M169/M172)^1.5</f>
        <v>0.89633420503318417</v>
      </c>
      <c r="N173" s="3">
        <f ca="1">ABS(N168/N171)^1.5+ABS(N169/N172)^1.5</f>
        <v>0.92226829572705082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9</v>
      </c>
      <c r="D176" t="s">
        <v>22</v>
      </c>
      <c r="E176" s="1" t="s">
        <v>23</v>
      </c>
      <c r="F176" s="44">
        <v>30</v>
      </c>
      <c r="G176" t="s">
        <v>24</v>
      </c>
      <c r="H176" t="s">
        <v>25</v>
      </c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70</v>
      </c>
      <c r="G177" t="s">
        <v>24</v>
      </c>
      <c r="H177" t="s">
        <v>33</v>
      </c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249.9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t="s">
        <v>39</v>
      </c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107.1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2">INDEX(O$4:O$27,$W176,1)</f>
        <v>2.323</v>
      </c>
      <c r="F181" s="4">
        <f t="shared" ca="1" si="62"/>
        <v>1.034</v>
      </c>
      <c r="G181" s="4">
        <f t="shared" ca="1" si="62"/>
        <v>0.92900000000000005</v>
      </c>
      <c r="H181" s="4">
        <f t="shared" ca="1" si="62"/>
        <v>256.16800000000001</v>
      </c>
      <c r="I181" s="4">
        <f t="shared" ca="1" si="62"/>
        <v>-3.4329999999999998</v>
      </c>
      <c r="J181" s="4">
        <f t="shared" ca="1" si="62"/>
        <v>-7.8470000000000004</v>
      </c>
    </row>
    <row r="182" spans="1:27" x14ac:dyDescent="0.2">
      <c r="D182" s="1" t="s">
        <v>55</v>
      </c>
      <c r="E182" s="4">
        <f t="shared" ref="E182:J182" ca="1" si="63">INDEX(E$4:E$27,$W176,1)</f>
        <v>-16.684000000000001</v>
      </c>
      <c r="F182" s="4">
        <f t="shared" ca="1" si="63"/>
        <v>-11.547000000000001</v>
      </c>
      <c r="G182" s="4">
        <f t="shared" ca="1" si="63"/>
        <v>83.341999999999999</v>
      </c>
      <c r="H182" s="4">
        <f t="shared" ca="1" si="63"/>
        <v>0.01</v>
      </c>
      <c r="I182" s="4">
        <f t="shared" ca="1" si="63"/>
        <v>0.13100000000000001</v>
      </c>
      <c r="J182" s="4">
        <f t="shared" ca="1" si="63"/>
        <v>0.29899999999999999</v>
      </c>
    </row>
    <row r="183" spans="1:27" x14ac:dyDescent="0.2">
      <c r="D183" s="1" t="s">
        <v>56</v>
      </c>
      <c r="E183" s="4">
        <f t="shared" ref="E183:J183" ca="1" si="64">INDEX(O$4:O$27,$W176+2,1)</f>
        <v>1.5189999999999999</v>
      </c>
      <c r="F183" s="4">
        <f t="shared" ca="1" si="64"/>
        <v>0.70499999999999996</v>
      </c>
      <c r="G183" s="4">
        <f t="shared" ca="1" si="64"/>
        <v>0.56200000000000006</v>
      </c>
      <c r="H183" s="4">
        <f t="shared" ca="1" si="64"/>
        <v>156.518</v>
      </c>
      <c r="I183" s="4">
        <f t="shared" ca="1" si="64"/>
        <v>-2.0920000000000001</v>
      </c>
      <c r="J183" s="4">
        <f t="shared" ca="1" si="64"/>
        <v>-4.782</v>
      </c>
    </row>
    <row r="184" spans="1:27" x14ac:dyDescent="0.2">
      <c r="D184" s="1" t="s">
        <v>57</v>
      </c>
      <c r="E184" s="4">
        <f t="shared" ref="E184:J184" ca="1" si="65">INDEX(E$4:E$27,$W176+2,1)</f>
        <v>-10.361000000000001</v>
      </c>
      <c r="F184" s="4">
        <f t="shared" ca="1" si="65"/>
        <v>-7.1639999999999997</v>
      </c>
      <c r="G184" s="4">
        <f t="shared" ca="1" si="65"/>
        <v>51.954999999999998</v>
      </c>
      <c r="H184" s="4">
        <f t="shared" ca="1" si="65"/>
        <v>6.0000000000000001E-3</v>
      </c>
      <c r="I184" s="4">
        <f t="shared" ca="1" si="65"/>
        <v>8.2000000000000003E-2</v>
      </c>
      <c r="J184" s="4">
        <f t="shared" ca="1" si="65"/>
        <v>0.187</v>
      </c>
      <c r="M184" t="s">
        <v>58</v>
      </c>
    </row>
    <row r="185" spans="1:27" x14ac:dyDescent="0.2">
      <c r="D185" s="1" t="s">
        <v>12</v>
      </c>
      <c r="E185" s="4">
        <f t="shared" ref="E185:J185" ca="1" si="66">INDEX(Y$4:Y$27,$W176+3,1)</f>
        <v>-1430.0890000000002</v>
      </c>
      <c r="F185" s="4">
        <f t="shared" ca="1" si="66"/>
        <v>-942.12599999999998</v>
      </c>
      <c r="G185" s="4">
        <f t="shared" ca="1" si="66"/>
        <v>-61.252000000000002</v>
      </c>
      <c r="H185" s="4">
        <f t="shared" ca="1" si="66"/>
        <v>-29.948</v>
      </c>
      <c r="I185" s="4">
        <f t="shared" ca="1" si="66"/>
        <v>0.28400000000000003</v>
      </c>
      <c r="J185" s="4">
        <f t="shared" ca="1" si="66"/>
        <v>0.64900000000000002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67">INDEX(O$4:O$27,$W176+1,1)</f>
        <v>-2.536</v>
      </c>
      <c r="F188" s="4">
        <f t="shared" ca="1" si="67"/>
        <v>-1.2230000000000001</v>
      </c>
      <c r="G188" s="4">
        <f t="shared" ca="1" si="67"/>
        <v>-0.86899999999999999</v>
      </c>
      <c r="H188" s="4">
        <f t="shared" ca="1" si="67"/>
        <v>-244.68899999999999</v>
      </c>
      <c r="I188" s="4">
        <f t="shared" ca="1" si="67"/>
        <v>3.262</v>
      </c>
      <c r="J188" s="4">
        <f t="shared" ca="1" si="67"/>
        <v>7.4560000000000004</v>
      </c>
    </row>
    <row r="189" spans="1:27" x14ac:dyDescent="0.2">
      <c r="D189" s="1" t="s">
        <v>55</v>
      </c>
      <c r="E189" s="4">
        <f t="shared" ref="E189:J189" ca="1" si="68">INDEX(E$4:E$27,$W176+1,1)</f>
        <v>16.472000000000001</v>
      </c>
      <c r="F189" s="4">
        <f t="shared" ca="1" si="68"/>
        <v>11.378</v>
      </c>
      <c r="G189" s="4">
        <f t="shared" ca="1" si="68"/>
        <v>-82.914000000000001</v>
      </c>
      <c r="H189" s="4">
        <f t="shared" ca="1" si="68"/>
        <v>-0.01</v>
      </c>
      <c r="I189" s="4">
        <f t="shared" ca="1" si="68"/>
        <v>-0.13100000000000001</v>
      </c>
      <c r="J189" s="4">
        <f t="shared" ca="1" si="68"/>
        <v>-0.29799999999999999</v>
      </c>
    </row>
    <row r="190" spans="1:27" x14ac:dyDescent="0.2">
      <c r="D190" s="1" t="s">
        <v>56</v>
      </c>
      <c r="E190" s="4">
        <f ca="1">E183</f>
        <v>1.5189999999999999</v>
      </c>
      <c r="F190" s="4">
        <f t="shared" ref="F190:J192" ca="1" si="69">F183</f>
        <v>0.70499999999999996</v>
      </c>
      <c r="G190" s="4">
        <f t="shared" ca="1" si="69"/>
        <v>0.56200000000000006</v>
      </c>
      <c r="H190" s="4">
        <f t="shared" ca="1" si="69"/>
        <v>156.518</v>
      </c>
      <c r="I190" s="4">
        <f t="shared" ca="1" si="69"/>
        <v>-2.0920000000000001</v>
      </c>
      <c r="J190" s="4">
        <f t="shared" ca="1" si="69"/>
        <v>-4.782</v>
      </c>
    </row>
    <row r="191" spans="1:27" x14ac:dyDescent="0.2">
      <c r="D191" s="1" t="s">
        <v>57</v>
      </c>
      <c r="E191" s="4">
        <f ca="1">E184</f>
        <v>-10.361000000000001</v>
      </c>
      <c r="F191" s="4">
        <f t="shared" ca="1" si="69"/>
        <v>-7.1639999999999997</v>
      </c>
      <c r="G191" s="4">
        <f t="shared" ca="1" si="69"/>
        <v>51.954999999999998</v>
      </c>
      <c r="H191" s="4">
        <f t="shared" ca="1" si="69"/>
        <v>6.0000000000000001E-3</v>
      </c>
      <c r="I191" s="4">
        <f t="shared" ca="1" si="69"/>
        <v>8.2000000000000003E-2</v>
      </c>
      <c r="J191" s="4">
        <f t="shared" ca="1" si="69"/>
        <v>0.187</v>
      </c>
    </row>
    <row r="192" spans="1:27" x14ac:dyDescent="0.2">
      <c r="D192" s="1" t="s">
        <v>12</v>
      </c>
      <c r="E192" s="4">
        <f ca="1">E185</f>
        <v>-1430.0890000000002</v>
      </c>
      <c r="F192" s="4">
        <f t="shared" ca="1" si="69"/>
        <v>-942.12599999999998</v>
      </c>
      <c r="G192" s="4">
        <f t="shared" ca="1" si="69"/>
        <v>-61.252000000000002</v>
      </c>
      <c r="H192" s="4">
        <f t="shared" ca="1" si="69"/>
        <v>-29.948</v>
      </c>
      <c r="I192" s="4">
        <f t="shared" ca="1" si="69"/>
        <v>0.28400000000000003</v>
      </c>
      <c r="J192" s="4">
        <f t="shared" ca="1" si="69"/>
        <v>0.64900000000000002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0">E181-(E181-E188)/$M178*$M176</f>
        <v>1.86746875</v>
      </c>
      <c r="F195" s="14">
        <f t="shared" ca="1" si="70"/>
        <v>0.82240625000000001</v>
      </c>
      <c r="G195" s="14">
        <f t="shared" ca="1" si="70"/>
        <v>0.7604375000000001</v>
      </c>
      <c r="H195" s="14">
        <f t="shared" ca="1" si="70"/>
        <v>209.21265625000001</v>
      </c>
      <c r="I195" s="14">
        <f t="shared" ca="1" si="70"/>
        <v>-2.8053437499999996</v>
      </c>
      <c r="J195" s="14">
        <f t="shared" ca="1" si="70"/>
        <v>-6.4123437500000007</v>
      </c>
      <c r="K195" s="14">
        <f ca="1">(ABS(G195)+ABS(I195))*SIGN(G195)</f>
        <v>3.5657812499999997</v>
      </c>
      <c r="L195" s="14">
        <f ca="1">(ABS(H195)+ABS(J195))*SIGN(H195)</f>
        <v>215.625</v>
      </c>
      <c r="M195" s="14">
        <f ca="1">(ABS(K195)+0.3*ABS(L195))*SIGN(K195)</f>
        <v>68.253281250000001</v>
      </c>
      <c r="N195" s="14">
        <f ca="1">(ABS(L195)+0.3*ABS(K195))*SIGN(L195)</f>
        <v>216.694734375</v>
      </c>
      <c r="O195" s="14">
        <f ca="1">F195+M195</f>
        <v>69.075687500000001</v>
      </c>
      <c r="P195" s="14">
        <f ca="1">F195-M195</f>
        <v>-67.430875</v>
      </c>
      <c r="Q195" s="14">
        <f ca="1">F195+N195</f>
        <v>217.517140625</v>
      </c>
      <c r="R195" s="14">
        <f ca="1">F195-N195</f>
        <v>-215.872328125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1">E182-(E182-E189)/$M178*$M176</f>
        <v>-13.575625</v>
      </c>
      <c r="F196" s="14">
        <f t="shared" ca="1" si="71"/>
        <v>-9.3977812500000013</v>
      </c>
      <c r="G196" s="14">
        <f t="shared" ca="1" si="71"/>
        <v>67.755499999999998</v>
      </c>
      <c r="H196" s="14">
        <f t="shared" ca="1" si="71"/>
        <v>8.1250000000000003E-3</v>
      </c>
      <c r="I196" s="14">
        <f t="shared" ca="1" si="71"/>
        <v>0.1064375</v>
      </c>
      <c r="J196" s="14">
        <f t="shared" ca="1" si="71"/>
        <v>0.24303124999999998</v>
      </c>
      <c r="K196" s="14">
        <f t="shared" ref="K196:L199" ca="1" si="72">(ABS(G196)+ABS(I196))*SIGN(G196)</f>
        <v>67.861937499999996</v>
      </c>
      <c r="L196" s="14">
        <f t="shared" ca="1" si="72"/>
        <v>0.25115624999999997</v>
      </c>
      <c r="M196" s="14">
        <f ca="1">(ABS(K196)+0.3*ABS(L196))*SIGN(K196)</f>
        <v>67.93728437499999</v>
      </c>
      <c r="N196" s="14">
        <f ca="1">(ABS(L196)+0.3*ABS(K196))*SIGN(L196)</f>
        <v>20.609737499999998</v>
      </c>
      <c r="O196" s="14">
        <f ca="1">F196+M196</f>
        <v>58.539503124999989</v>
      </c>
      <c r="P196" s="14">
        <f ca="1">F196-M196</f>
        <v>-77.335065624999999</v>
      </c>
      <c r="Q196" s="14">
        <f ca="1">F196+N196</f>
        <v>11.211956249999997</v>
      </c>
      <c r="R196" s="14">
        <f ca="1">F196-N196</f>
        <v>-30.007518749999999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9" ca="1" si="73">E183</f>
        <v>1.5189999999999999</v>
      </c>
      <c r="F197" s="14">
        <f t="shared" ca="1" si="73"/>
        <v>0.70499999999999996</v>
      </c>
      <c r="G197" s="14">
        <f t="shared" ca="1" si="73"/>
        <v>0.56200000000000006</v>
      </c>
      <c r="H197" s="14">
        <f t="shared" ca="1" si="73"/>
        <v>156.518</v>
      </c>
      <c r="I197" s="14">
        <f t="shared" ca="1" si="73"/>
        <v>-2.0920000000000001</v>
      </c>
      <c r="J197" s="14">
        <f t="shared" ca="1" si="73"/>
        <v>-4.782</v>
      </c>
      <c r="K197" s="14">
        <f t="shared" ca="1" si="72"/>
        <v>2.6539999999999999</v>
      </c>
      <c r="L197" s="14">
        <f t="shared" ca="1" si="72"/>
        <v>161.30000000000001</v>
      </c>
      <c r="M197" s="14">
        <f ca="1">(ABS(K197)+0.3*ABS(L197))*SIGN(K197)</f>
        <v>51.043999999999997</v>
      </c>
      <c r="N197" s="14">
        <f ca="1">(ABS(L197)+0.3*ABS(K197))*SIGN(L197)</f>
        <v>162.09620000000001</v>
      </c>
      <c r="O197" s="14">
        <f ca="1">F197+M197</f>
        <v>51.748999999999995</v>
      </c>
      <c r="P197" s="14">
        <f ca="1">F197-M197</f>
        <v>-50.338999999999999</v>
      </c>
      <c r="Q197" s="14">
        <f ca="1">F197+N197</f>
        <v>162.80120000000002</v>
      </c>
      <c r="R197" s="14">
        <f ca="1">F197-N197</f>
        <v>-161.3912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ca="1" si="73"/>
        <v>-10.361000000000001</v>
      </c>
      <c r="F198" s="14">
        <f t="shared" ca="1" si="73"/>
        <v>-7.1639999999999997</v>
      </c>
      <c r="G198" s="14">
        <f t="shared" ca="1" si="73"/>
        <v>51.954999999999998</v>
      </c>
      <c r="H198" s="14">
        <f t="shared" ca="1" si="73"/>
        <v>6.0000000000000001E-3</v>
      </c>
      <c r="I198" s="14">
        <f t="shared" ca="1" si="73"/>
        <v>8.2000000000000003E-2</v>
      </c>
      <c r="J198" s="14">
        <f t="shared" ca="1" si="73"/>
        <v>0.187</v>
      </c>
      <c r="K198" s="14">
        <f t="shared" ca="1" si="72"/>
        <v>52.036999999999999</v>
      </c>
      <c r="L198" s="14">
        <f t="shared" ca="1" si="72"/>
        <v>0.193</v>
      </c>
      <c r="M198" s="14">
        <f ca="1">(ABS(K198)+0.3*ABS(L198))*SIGN(K198)</f>
        <v>52.094899999999996</v>
      </c>
      <c r="N198" s="14">
        <f ca="1">(ABS(L198)+0.3*ABS(K198))*SIGN(L198)</f>
        <v>15.804099999999998</v>
      </c>
      <c r="O198" s="14">
        <f ca="1">F198+M198</f>
        <v>44.930899999999994</v>
      </c>
      <c r="P198" s="14">
        <f ca="1">F198-M198</f>
        <v>-59.258899999999997</v>
      </c>
      <c r="Q198" s="14">
        <f ca="1">F198+N198</f>
        <v>8.6400999999999986</v>
      </c>
      <c r="R198" s="14">
        <f ca="1">F198-N198</f>
        <v>-22.9681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-1483.3240000000001</v>
      </c>
      <c r="F199" s="14">
        <f ca="1">F185+L185</f>
        <v>-983.07600000000002</v>
      </c>
      <c r="G199" s="14">
        <f t="shared" ca="1" si="73"/>
        <v>-61.252000000000002</v>
      </c>
      <c r="H199" s="14">
        <f t="shared" ca="1" si="73"/>
        <v>-29.948</v>
      </c>
      <c r="I199" s="14">
        <f t="shared" ca="1" si="73"/>
        <v>0.28400000000000003</v>
      </c>
      <c r="J199" s="14">
        <f t="shared" ca="1" si="73"/>
        <v>0.64900000000000002</v>
      </c>
      <c r="K199" s="14">
        <f t="shared" ca="1" si="72"/>
        <v>-61.536000000000001</v>
      </c>
      <c r="L199" s="14">
        <f t="shared" ca="1" si="72"/>
        <v>-30.597000000000001</v>
      </c>
      <c r="M199" s="14">
        <f ca="1">(ABS(K199)+0.3*ABS(L199))*SIGN(K199)</f>
        <v>-70.715100000000007</v>
      </c>
      <c r="N199" s="14">
        <f ca="1">(ABS(L199)+0.3*ABS(K199))*SIGN(L199)</f>
        <v>-49.0578</v>
      </c>
      <c r="O199" s="14">
        <f ca="1">F199+M199</f>
        <v>-1053.7910999999999</v>
      </c>
      <c r="P199" s="14">
        <f ca="1">F199-M199</f>
        <v>-912.36090000000002</v>
      </c>
      <c r="Q199" s="14">
        <f ca="1">F199+N199</f>
        <v>-1032.1338000000001</v>
      </c>
      <c r="R199" s="14">
        <f ca="1">F199-N199</f>
        <v>-934.01819999999998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4">E188+(E181-E188)/$M178*$M177</f>
        <v>-2.0804687500000001</v>
      </c>
      <c r="F202" s="14">
        <f t="shared" ca="1" si="74"/>
        <v>-1.0114062500000001</v>
      </c>
      <c r="G202" s="14">
        <f t="shared" ca="1" si="74"/>
        <v>-0.70043750000000005</v>
      </c>
      <c r="H202" s="14">
        <f t="shared" ca="1" si="74"/>
        <v>-197.73365625</v>
      </c>
      <c r="I202" s="14">
        <f t="shared" ca="1" si="74"/>
        <v>2.6343437500000002</v>
      </c>
      <c r="J202" s="14">
        <f t="shared" ca="1" si="74"/>
        <v>6.0213437500000007</v>
      </c>
      <c r="K202" s="14">
        <f ca="1">(ABS(G202)+ABS(I202))*SIGN(G202)</f>
        <v>-3.3347812500000003</v>
      </c>
      <c r="L202" s="14">
        <f ca="1">(ABS(H202)+ABS(J202))*SIGN(H202)</f>
        <v>-203.755</v>
      </c>
      <c r="M202" s="14">
        <f ca="1">(ABS(K202)+0.3*ABS(L202))*SIGN(K202)</f>
        <v>-64.461281249999999</v>
      </c>
      <c r="N202" s="14">
        <f ca="1">(ABS(L202)+0.3*ABS(K202))*SIGN(L202)</f>
        <v>-204.75543437499999</v>
      </c>
      <c r="O202" s="14">
        <f ca="1">F202+M202</f>
        <v>-65.472687499999992</v>
      </c>
      <c r="P202" s="14">
        <f ca="1">F202-M202</f>
        <v>63.449874999999999</v>
      </c>
      <c r="Q202" s="14">
        <f ca="1">F202+N202</f>
        <v>-205.76684062499999</v>
      </c>
      <c r="R202" s="14">
        <f ca="1">F202-N202</f>
        <v>203.744028125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75">E189+(E182-E189)/$M178*$M177</f>
        <v>13.363625000000001</v>
      </c>
      <c r="F203" s="14">
        <f t="shared" ca="1" si="75"/>
        <v>9.2287812500000008</v>
      </c>
      <c r="G203" s="14">
        <f t="shared" ca="1" si="75"/>
        <v>-67.327500000000001</v>
      </c>
      <c r="H203" s="14">
        <f t="shared" ca="1" si="75"/>
        <v>-8.1250000000000003E-3</v>
      </c>
      <c r="I203" s="14">
        <f t="shared" ca="1" si="75"/>
        <v>-0.1064375</v>
      </c>
      <c r="J203" s="14">
        <f t="shared" ca="1" si="75"/>
        <v>-0.24203124999999998</v>
      </c>
      <c r="K203" s="14">
        <f t="shared" ref="K203:L206" ca="1" si="76">(ABS(G203)+ABS(I203))*SIGN(G203)</f>
        <v>-67.433937499999999</v>
      </c>
      <c r="L203" s="14">
        <f t="shared" ca="1" si="76"/>
        <v>-0.25015624999999997</v>
      </c>
      <c r="M203" s="14">
        <f ca="1">(ABS(K203)+0.3*ABS(L203))*SIGN(K203)</f>
        <v>-67.508984374999997</v>
      </c>
      <c r="N203" s="14">
        <f ca="1">(ABS(L203)+0.3*ABS(K203))*SIGN(L203)</f>
        <v>-20.480337499999997</v>
      </c>
      <c r="O203" s="14">
        <f ca="1">F203+M203</f>
        <v>-58.280203125</v>
      </c>
      <c r="P203" s="14">
        <f ca="1">F203-M203</f>
        <v>76.737765624999994</v>
      </c>
      <c r="Q203" s="14">
        <f ca="1">F203+N203</f>
        <v>-11.251556249999997</v>
      </c>
      <c r="R203" s="14">
        <f ca="1">F203-N203</f>
        <v>29.709118749999998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ca="1">E197</f>
        <v>1.5189999999999999</v>
      </c>
      <c r="F204" s="14">
        <f t="shared" ref="F204:J205" ca="1" si="77">F197</f>
        <v>0.70499999999999996</v>
      </c>
      <c r="G204" s="14">
        <f t="shared" ca="1" si="77"/>
        <v>0.56200000000000006</v>
      </c>
      <c r="H204" s="14">
        <f t="shared" ca="1" si="77"/>
        <v>156.518</v>
      </c>
      <c r="I204" s="14">
        <f t="shared" ca="1" si="77"/>
        <v>-2.0920000000000001</v>
      </c>
      <c r="J204" s="14">
        <f t="shared" ca="1" si="77"/>
        <v>-4.782</v>
      </c>
      <c r="K204" s="14">
        <f t="shared" ca="1" si="76"/>
        <v>2.6539999999999999</v>
      </c>
      <c r="L204" s="14">
        <f t="shared" ca="1" si="76"/>
        <v>161.30000000000001</v>
      </c>
      <c r="M204" s="14">
        <f ca="1">(ABS(K204)+0.3*ABS(L204))*SIGN(K204)</f>
        <v>51.043999999999997</v>
      </c>
      <c r="N204" s="14">
        <f ca="1">(ABS(L204)+0.3*ABS(K204))*SIGN(L204)</f>
        <v>162.09620000000001</v>
      </c>
      <c r="O204" s="14">
        <f ca="1">F204+M204</f>
        <v>51.748999999999995</v>
      </c>
      <c r="P204" s="14">
        <f ca="1">F204-M204</f>
        <v>-50.338999999999999</v>
      </c>
      <c r="Q204" s="14">
        <f ca="1">F204+N204</f>
        <v>162.80120000000002</v>
      </c>
      <c r="R204" s="14">
        <f ca="1">F204-N204</f>
        <v>-161.3912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ca="1">E198</f>
        <v>-10.361000000000001</v>
      </c>
      <c r="F205" s="14">
        <f t="shared" ca="1" si="77"/>
        <v>-7.1639999999999997</v>
      </c>
      <c r="G205" s="14">
        <f t="shared" ca="1" si="77"/>
        <v>51.954999999999998</v>
      </c>
      <c r="H205" s="14">
        <f t="shared" ca="1" si="77"/>
        <v>6.0000000000000001E-3</v>
      </c>
      <c r="I205" s="14">
        <f t="shared" ca="1" si="77"/>
        <v>8.2000000000000003E-2</v>
      </c>
      <c r="J205" s="14">
        <f t="shared" ca="1" si="77"/>
        <v>0.187</v>
      </c>
      <c r="K205" s="14">
        <f t="shared" ca="1" si="76"/>
        <v>52.036999999999999</v>
      </c>
      <c r="L205" s="14">
        <f t="shared" ca="1" si="76"/>
        <v>0.193</v>
      </c>
      <c r="M205" s="14">
        <f ca="1">(ABS(K205)+0.3*ABS(L205))*SIGN(K205)</f>
        <v>52.094899999999996</v>
      </c>
      <c r="N205" s="14">
        <f ca="1">(ABS(L205)+0.3*ABS(K205))*SIGN(L205)</f>
        <v>15.804099999999998</v>
      </c>
      <c r="O205" s="14">
        <f ca="1">F205+M205</f>
        <v>44.930899999999994</v>
      </c>
      <c r="P205" s="14">
        <f ca="1">F205-M205</f>
        <v>-59.258899999999997</v>
      </c>
      <c r="Q205" s="14">
        <f ca="1">F205+N205</f>
        <v>8.6400999999999986</v>
      </c>
      <c r="R205" s="14">
        <f ca="1">F205-N205</f>
        <v>-22.9681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-1501.0690000000002</v>
      </c>
      <c r="F206" s="14">
        <f ca="1">F192+L192</f>
        <v>-996.726</v>
      </c>
      <c r="G206" s="14">
        <f ca="1">G192</f>
        <v>-61.252000000000002</v>
      </c>
      <c r="H206" s="14">
        <f ca="1">H192</f>
        <v>-29.948</v>
      </c>
      <c r="I206" s="14">
        <f ca="1">I192</f>
        <v>0.28400000000000003</v>
      </c>
      <c r="J206" s="14">
        <f ca="1">J192</f>
        <v>0.64900000000000002</v>
      </c>
      <c r="K206" s="14">
        <f t="shared" ca="1" si="76"/>
        <v>-61.536000000000001</v>
      </c>
      <c r="L206" s="14">
        <f t="shared" ca="1" si="76"/>
        <v>-30.597000000000001</v>
      </c>
      <c r="M206" s="14">
        <f ca="1">(ABS(K206)+0.3*ABS(L206))*SIGN(K206)</f>
        <v>-70.715100000000007</v>
      </c>
      <c r="N206" s="14">
        <f ca="1">(ABS(L206)+0.3*ABS(K206))*SIGN(L206)</f>
        <v>-49.0578</v>
      </c>
      <c r="O206" s="14">
        <f ca="1">F206+M206</f>
        <v>-1067.4411</v>
      </c>
      <c r="P206" s="14">
        <f ca="1">F206-M206</f>
        <v>-926.01089999999999</v>
      </c>
      <c r="Q206" s="14">
        <f ca="1">F206+N206</f>
        <v>-1045.7837999999999</v>
      </c>
      <c r="R206" s="14">
        <f ca="1">F206-N206</f>
        <v>-947.66819999999996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9</v>
      </c>
      <c r="D209" s="1" t="s">
        <v>54</v>
      </c>
      <c r="E209" s="17">
        <f ca="1">E195</f>
        <v>1.86746875</v>
      </c>
      <c r="F209" s="4">
        <f t="shared" ref="F209:I210" ca="1" si="78">O195</f>
        <v>69.075687500000001</v>
      </c>
      <c r="G209" s="4">
        <f t="shared" ca="1" si="78"/>
        <v>-67.430875</v>
      </c>
      <c r="H209" s="18">
        <f t="shared" ca="1" si="78"/>
        <v>217.517140625</v>
      </c>
      <c r="I209" s="18">
        <f t="shared" ca="1" si="78"/>
        <v>-215.872328125</v>
      </c>
      <c r="J209" s="4">
        <f>INDEX($N$327:$N$338,MATCH(A211,$L$327:$L$338,-1),1)</f>
        <v>254.42559999999997</v>
      </c>
      <c r="K209" s="17">
        <f ca="1">MAX(ABS(F209),IF(J209="---",0,0.3*J209))</f>
        <v>76.327679999999987</v>
      </c>
      <c r="L209" s="17">
        <f ca="1">MAX(ABS(G209),IF(J209="---",0,0.3*J209))</f>
        <v>76.327679999999987</v>
      </c>
      <c r="M209" s="17">
        <f ca="1">MAX(ABS(H209),J209)</f>
        <v>254.42559999999997</v>
      </c>
      <c r="N209" s="17">
        <f ca="1">MAX(ABS(I209),J209)</f>
        <v>254.42559999999997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</v>
      </c>
      <c r="R209" s="19">
        <f ca="1">MAX(L209-$Z177*(1-((0.48*$Z176+L211)/(0.48*$Z176))^2),0)/(($F177-2*$F178)*$O$2)*1000</f>
        <v>0</v>
      </c>
      <c r="S209" s="19">
        <f ca="1">MAX(M209-$Z177*(1-((0.48*$Z176+M211)/(0.48*$Z176))^2),0)/(($F177-2*$F178)*$O$2)*1000</f>
        <v>0.97812911109268663</v>
      </c>
      <c r="T209" s="19">
        <f ca="1">MAX(N209-$Z177*(1-((0.48*$Z176+N211)/(0.48*$Z176))^2),0)/(($F177-2*$F178)*$O$2)*1000</f>
        <v>1.4191481830281722</v>
      </c>
      <c r="U209" s="17">
        <f ca="1">MAX(P209:T209)</f>
        <v>1.4191481830281722</v>
      </c>
      <c r="V209" s="47">
        <v>12.56</v>
      </c>
      <c r="W209" s="8">
        <f>2*V209*$O$2/10</f>
        <v>982.95652173913061</v>
      </c>
      <c r="X209" s="4">
        <f>W209*(F177-2*F178)/200</f>
        <v>304.71652173913049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-13.575625</v>
      </c>
      <c r="F210" s="18">
        <f t="shared" ca="1" si="78"/>
        <v>58.539503124999989</v>
      </c>
      <c r="G210" s="18">
        <f t="shared" ca="1" si="78"/>
        <v>-77.335065624999999</v>
      </c>
      <c r="H210" s="4">
        <f t="shared" ca="1" si="78"/>
        <v>11.211956249999997</v>
      </c>
      <c r="I210" s="4">
        <f t="shared" ca="1" si="78"/>
        <v>-30.007518749999999</v>
      </c>
      <c r="J210" s="4">
        <f>INDEX($O$327:$O$338,MATCH(A211,$L$327:$L$338,-1),1)</f>
        <v>159.58799999999997</v>
      </c>
      <c r="K210" s="17">
        <f ca="1">MAX(ABS(F210),J210)</f>
        <v>159.58799999999997</v>
      </c>
      <c r="L210" s="17">
        <f ca="1">MAX(ABS(G210),J210)</f>
        <v>159.58799999999997</v>
      </c>
      <c r="M210" s="17">
        <f ca="1">MAX(ABS(H210),IF(J210="---",0,0.3*J210))</f>
        <v>47.87639999999999</v>
      </c>
      <c r="N210" s="17">
        <f ca="1">MAX(ABS(I210),IF(J210="---",0,0.3*J210))</f>
        <v>47.87639999999999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6.9514175046955415</v>
      </c>
      <c r="R210" s="19">
        <f ca="1">MAX(L210-$Z178*(1-((0.48*$Z176+L211)/(0.48*$Z176))^2),0)/(($F176-2*$F178)*$O$2)*1000</f>
        <v>7.7192273664487878</v>
      </c>
      <c r="S210" s="19">
        <f ca="1">MAX(M210-$Z178*(1-((0.48*$Z176+M211)/(0.48*$Z176))^2),0)/(($F176-2*$F178)*$O$2)*1000</f>
        <v>0</v>
      </c>
      <c r="T210" s="19">
        <f ca="1">MAX(N210-$Z178*(1-((0.48*$Z176+N211)/(0.48*$Z176))^2),0)/(($F176-2*$F178)*$O$2)*1000</f>
        <v>0</v>
      </c>
      <c r="U210" s="17">
        <f ca="1">MAX(P210:T210)</f>
        <v>7.7192273664487878</v>
      </c>
      <c r="V210" s="47">
        <v>10.3</v>
      </c>
      <c r="W210" s="8">
        <f>2*V210*$O$2/10</f>
        <v>806.08695652173924</v>
      </c>
      <c r="X210" s="4">
        <f>W210*(F176-2*F178)/200</f>
        <v>88.669565217391323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-1483.3240000000001</v>
      </c>
      <c r="F211" s="8">
        <f ca="1">O199</f>
        <v>-1053.7910999999999</v>
      </c>
      <c r="G211" s="8">
        <f ca="1">P199</f>
        <v>-912.36090000000002</v>
      </c>
      <c r="H211" s="8">
        <f ca="1">Q199</f>
        <v>-1032.1338000000001</v>
      </c>
      <c r="I211" s="8">
        <f ca="1">R199</f>
        <v>-934.01819999999998</v>
      </c>
      <c r="K211" s="17">
        <f ca="1">F211</f>
        <v>-1053.7910999999999</v>
      </c>
      <c r="L211" s="17">
        <f ca="1">G211</f>
        <v>-912.36090000000002</v>
      </c>
      <c r="M211" s="17">
        <f ca="1">H211</f>
        <v>-1032.1338000000001</v>
      </c>
      <c r="N211" s="17">
        <f ca="1">I211</f>
        <v>-934.01819999999998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553.8708382669646</v>
      </c>
      <c r="K212" s="4">
        <f ca="1">($Z177+$X209)*(1-ABS((0.48*$Z176+K211)/(0.48*$Z176+$W209))^(1+1/(1+$W209/$Z176)))</f>
        <v>533.39503981706559</v>
      </c>
      <c r="L212" s="4">
        <f ca="1">($Z177+$X209)*(1-ABS((0.48*$Z176+L211)/(0.48*$Z176+$W209))^(1+1/(1+$W209/$Z176)))</f>
        <v>517.40640467102207</v>
      </c>
      <c r="M212" s="4">
        <f ca="1">($Z177+$X209)*(1-ABS((0.48*$Z176+M211)/(0.48*$Z176+$W209))^(1+1/(1+$W209/$Z176)))</f>
        <v>531.1971047655378</v>
      </c>
      <c r="N212" s="4">
        <f ca="1">($Z177+$X209)*(1-ABS((0.48*$Z176+N211)/(0.48*$Z176+$W209))^(1+1/(1+$W209/$Z176)))</f>
        <v>520.10062063118573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195.50544976354826</v>
      </c>
      <c r="K213" s="4">
        <f ca="1">($Z178+$X210)*(1-ABS((0.48*$Z176+K211)/(0.48*$Z176+$W210))^(1+1/(1+$W210/$Z176)))</f>
        <v>187.73050851220825</v>
      </c>
      <c r="L213" s="4">
        <f ca="1">($Z178+$X210)*(1-ABS((0.48*$Z176+L211)/(0.48*$Z176+$W210))^(1+1/(1+$W210/$Z176)))</f>
        <v>181.51395382946461</v>
      </c>
      <c r="M213" s="4">
        <f ca="1">($Z178+$X210)*(1-ABS((0.48*$Z176+M211)/(0.48*$Z176+$W210))^(1+1/(1+$W210/$Z176)))</f>
        <v>186.88032626743274</v>
      </c>
      <c r="N213" s="4">
        <f ca="1">($Z178+$X210)*(1-ABS((0.48*$Z176+N211)/(0.48*$Z176+$W210))^(1+1/(1+$W210/$Z176)))</f>
        <v>182.56607283170015</v>
      </c>
    </row>
    <row r="214" spans="1:27" x14ac:dyDescent="0.2">
      <c r="A214" t="str">
        <f ca="1">IF(MAX(E214:N214)&gt;1,"non verificato","verificato")</f>
        <v>verificato</v>
      </c>
      <c r="D214" s="1" t="s">
        <v>78</v>
      </c>
      <c r="E214" s="3">
        <f ca="1">ABS(E209/E212)^1.5+ABS(E210/E213)^1.5</f>
        <v>1.849368785050419E-2</v>
      </c>
      <c r="K214" s="3">
        <f ca="1">ABS(K209/K212)^1.5+ABS(K210/K213)^1.5</f>
        <v>0.83791845996487047</v>
      </c>
      <c r="L214" s="3">
        <f ca="1">ABS(L209/L212)^1.5+ABS(L210/L213)^1.5</f>
        <v>0.88105479633909556</v>
      </c>
      <c r="M214" s="3">
        <f ca="1">ABS(M209/M212)^1.5+ABS(M210/M213)^1.5</f>
        <v>0.46114946030163195</v>
      </c>
      <c r="N214" s="3">
        <f ca="1">ABS(N209/N212)^1.5+ABS(N210/N213)^1.5</f>
        <v>0.4764375764240264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-2.0804687500000001</v>
      </c>
      <c r="F217" s="4">
        <f t="shared" ref="F217:I218" ca="1" si="79">O202</f>
        <v>-65.472687499999992</v>
      </c>
      <c r="G217" s="4">
        <f t="shared" ca="1" si="79"/>
        <v>63.449874999999999</v>
      </c>
      <c r="H217" s="18">
        <f t="shared" ca="1" si="79"/>
        <v>-205.76684062499999</v>
      </c>
      <c r="I217" s="18">
        <f t="shared" ca="1" si="79"/>
        <v>203.744028125</v>
      </c>
      <c r="J217" s="4">
        <f>INDEX($N$327:$N$338,MATCH(A211,$L$327:$L$338,-1)+1,1)</f>
        <v>383.21399999999994</v>
      </c>
      <c r="K217" s="17">
        <f ca="1">MAX(ABS(F217),IF(J217="---",0,0.3*J217))</f>
        <v>114.96419999999998</v>
      </c>
      <c r="L217" s="17">
        <f ca="1">MAX(ABS(G217),IF(J217="---",0,0.3*J217))</f>
        <v>114.96419999999998</v>
      </c>
      <c r="M217" s="17">
        <f ca="1">MAX(ABS(H217),J217)</f>
        <v>383.21399999999994</v>
      </c>
      <c r="N217" s="17">
        <f ca="1">MAX(ABS(I217),J217)</f>
        <v>383.21399999999994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0</v>
      </c>
      <c r="U217" s="17">
        <f ca="1">MAX(P217:T217)</f>
        <v>0</v>
      </c>
      <c r="V217" s="47">
        <v>12.56</v>
      </c>
      <c r="W217" s="8">
        <f>2*V217*$O$2/10</f>
        <v>982.95652173913061</v>
      </c>
      <c r="X217" s="4">
        <f>W217*(F177-2*F178)/200</f>
        <v>304.71652173913049</v>
      </c>
    </row>
    <row r="218" spans="1:27" x14ac:dyDescent="0.2">
      <c r="D218" s="1" t="s">
        <v>55</v>
      </c>
      <c r="E218" s="17">
        <f ca="1">E203</f>
        <v>13.363625000000001</v>
      </c>
      <c r="F218" s="18">
        <f t="shared" ca="1" si="79"/>
        <v>-58.280203125</v>
      </c>
      <c r="G218" s="18">
        <f t="shared" ca="1" si="79"/>
        <v>76.737765624999994</v>
      </c>
      <c r="H218" s="4">
        <f t="shared" ca="1" si="79"/>
        <v>-11.251556249999997</v>
      </c>
      <c r="I218" s="4">
        <f t="shared" ca="1" si="79"/>
        <v>29.709118749999998</v>
      </c>
      <c r="J218" s="4">
        <f>INDEX($O$327:$O$338,MATCH(A211,$L$327:$L$338,-1)+1,1)</f>
        <v>253.81199999999998</v>
      </c>
      <c r="K218" s="17">
        <f ca="1">MAX(ABS(F218),J218)</f>
        <v>253.81199999999998</v>
      </c>
      <c r="L218" s="17">
        <f ca="1">MAX(ABS(G218),J218)</f>
        <v>253.81199999999998</v>
      </c>
      <c r="M218" s="17">
        <f ca="1">MAX(ABS(H218),IF(J218="---",0,0.3*J218))</f>
        <v>76.143599999999992</v>
      </c>
      <c r="N218" s="17">
        <f ca="1">MAX(ABS(I218),IF(J218="---",0,0.3*J218))</f>
        <v>76.143599999999992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</v>
      </c>
      <c r="V218" s="47">
        <v>10.3</v>
      </c>
      <c r="W218" s="8">
        <f>2*V218*$O$2/10</f>
        <v>806.08695652173924</v>
      </c>
      <c r="X218" s="4">
        <f>W218*(F176-2*F178)/200</f>
        <v>88.669565217391323</v>
      </c>
    </row>
    <row r="219" spans="1:27" x14ac:dyDescent="0.2">
      <c r="D219" s="1" t="s">
        <v>12</v>
      </c>
      <c r="E219" s="20">
        <f ca="1">E206</f>
        <v>-1501.0690000000002</v>
      </c>
      <c r="F219" s="8">
        <f ca="1">O206</f>
        <v>-1067.4411</v>
      </c>
      <c r="G219" s="8">
        <f ca="1">P206</f>
        <v>-926.01089999999999</v>
      </c>
      <c r="H219" s="8">
        <f ca="1">Q206</f>
        <v>-1045.7837999999999</v>
      </c>
      <c r="I219" s="8">
        <f ca="1">R206</f>
        <v>-947.66819999999996</v>
      </c>
      <c r="K219" s="17">
        <f ca="1">F219</f>
        <v>-1067.4411</v>
      </c>
      <c r="L219" s="17">
        <f ca="1">G219</f>
        <v>-926.01089999999999</v>
      </c>
      <c r="M219" s="17">
        <f ca="1">H219</f>
        <v>-1045.7837999999999</v>
      </c>
      <c r="N219" s="17">
        <f ca="1">I219</f>
        <v>-947.66819999999996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553.40260691655976</v>
      </c>
      <c r="K220" s="4">
        <f ca="1">($Z177+$X217)*(1-ABS((0.48*$Z176+K219)/(0.48*$Z176+$W217))^(1+1/(1+$W217/$Z176)))</f>
        <v>534.732338302838</v>
      </c>
      <c r="L220" s="4">
        <f ca="1">($Z177+$X217)*(1-ABS((0.48*$Z176+L219)/(0.48*$Z176+$W217))^(1+1/(1+$W217/$Z176)))</f>
        <v>519.1146226694616</v>
      </c>
      <c r="M220" s="4">
        <f ca="1">($Z177+$X217)*(1-ABS((0.48*$Z176+M219)/(0.48*$Z176+$W217))^(1+1/(1+$W217/$Z176)))</f>
        <v>532.5932368947017</v>
      </c>
      <c r="N220" s="4">
        <f ca="1">($Z177+$X217)*(1-ABS((0.48*$Z176+N219)/(0.48*$Z176+$W217))^(1+1/(1+$W217/$Z176)))</f>
        <v>521.75389189584553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195.33537947136131</v>
      </c>
      <c r="K221" s="4">
        <f ca="1">($Z178+$X218)*(1-ABS((0.48*$Z176+K219)/(0.48*$Z176+$W218))^(1+1/(1+$W218/$Z176)))</f>
        <v>188.24693468779975</v>
      </c>
      <c r="L221" s="4">
        <f ca="1">($Z178+$X218)*(1-ABS((0.48*$Z176+L219)/(0.48*$Z176+$W218))^(1+1/(1+$W218/$Z176)))</f>
        <v>182.1812152216564</v>
      </c>
      <c r="M221" s="4">
        <f ca="1">($Z178+$X218)*(1-ABS((0.48*$Z176+M219)/(0.48*$Z176+$W218))^(1+1/(1+$W218/$Z176)))</f>
        <v>187.42055912287472</v>
      </c>
      <c r="N221" s="4">
        <f ca="1">($Z178+$X218)*(1-ABS((0.48*$Z176+N219)/(0.48*$Z176+$W218))^(1+1/(1+$W218/$Z176)))</f>
        <v>183.21088415127605</v>
      </c>
    </row>
    <row r="222" spans="1:27" x14ac:dyDescent="0.2">
      <c r="A222" t="str">
        <f ca="1">IF(MAX(E222:N222)&gt;1,"non verificato","verificato")</f>
        <v>non verificato</v>
      </c>
      <c r="D222" s="7" t="s">
        <v>78</v>
      </c>
      <c r="E222" s="3">
        <f ca="1">ABS(E217/E220)^1.5+ABS(E218/E221)^1.5</f>
        <v>1.8124818842202212E-2</v>
      </c>
      <c r="K222" s="3">
        <f ca="1">ABS(K217/K220)^1.5+ABS(K218/K221)^1.5</f>
        <v>1.6652711068139521</v>
      </c>
      <c r="L222" s="3">
        <f ca="1">ABS(L217/L220)^1.5+ABS(L218/L221)^1.5</f>
        <v>1.7486398337285696</v>
      </c>
      <c r="M222" s="3">
        <f ca="1">ABS(M217/M220)^1.5+ABS(M218/M221)^1.5</f>
        <v>0.86929040567227844</v>
      </c>
      <c r="N222" s="3">
        <f ca="1">ABS(N217/N220)^1.5+ABS(N218/N221)^1.5</f>
        <v>0.89738443186026207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9</v>
      </c>
      <c r="D225" t="s">
        <v>22</v>
      </c>
      <c r="E225" s="1" t="s">
        <v>23</v>
      </c>
      <c r="F225" s="44">
        <v>30</v>
      </c>
      <c r="G225" t="s">
        <v>24</v>
      </c>
      <c r="H225" t="s">
        <v>25</v>
      </c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70</v>
      </c>
      <c r="G226" t="s">
        <v>24</v>
      </c>
      <c r="H226" t="s">
        <v>33</v>
      </c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249.9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t="s">
        <v>39</v>
      </c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107.1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t="shared" ref="E230:J230" ca="1" si="80">INDEX(O$4:O$27,$W225,1)</f>
        <v>1.994</v>
      </c>
      <c r="F230" s="4">
        <f t="shared" ca="1" si="80"/>
        <v>0.79</v>
      </c>
      <c r="G230" s="4">
        <f t="shared" ca="1" si="80"/>
        <v>1.1040000000000001</v>
      </c>
      <c r="H230" s="4">
        <f t="shared" ca="1" si="80"/>
        <v>280.90300000000002</v>
      </c>
      <c r="I230" s="4">
        <f t="shared" ca="1" si="80"/>
        <v>-3.8119999999999998</v>
      </c>
      <c r="J230" s="4">
        <f t="shared" ca="1" si="80"/>
        <v>-8.7129999999999992</v>
      </c>
    </row>
    <row r="231" spans="1:27" x14ac:dyDescent="0.2">
      <c r="D231" s="1" t="s">
        <v>55</v>
      </c>
      <c r="E231" s="4">
        <f t="shared" ref="E231:J231" ca="1" si="81">INDEX(E$4:E$27,$W225,1)</f>
        <v>-15.86</v>
      </c>
      <c r="F231" s="4">
        <f t="shared" ca="1" si="81"/>
        <v>-10.951000000000001</v>
      </c>
      <c r="G231" s="4">
        <f t="shared" ca="1" si="81"/>
        <v>93.003</v>
      </c>
      <c r="H231" s="4">
        <f t="shared" ca="1" si="81"/>
        <v>1.0999999999999999E-2</v>
      </c>
      <c r="I231" s="4">
        <f t="shared" ca="1" si="81"/>
        <v>0.13700000000000001</v>
      </c>
      <c r="J231" s="4">
        <f t="shared" ca="1" si="81"/>
        <v>0.312</v>
      </c>
    </row>
    <row r="232" spans="1:27" x14ac:dyDescent="0.2">
      <c r="D232" s="1" t="s">
        <v>56</v>
      </c>
      <c r="E232" s="4">
        <f t="shared" ref="E232:J232" ca="1" si="82">INDEX(O$4:O$27,$W225+2,1)</f>
        <v>1.415</v>
      </c>
      <c r="F232" s="4">
        <f t="shared" ca="1" si="82"/>
        <v>0.60699999999999998</v>
      </c>
      <c r="G232" s="4">
        <f t="shared" ca="1" si="82"/>
        <v>0.70099999999999996</v>
      </c>
      <c r="H232" s="4">
        <f t="shared" ca="1" si="82"/>
        <v>179.00800000000001</v>
      </c>
      <c r="I232" s="4">
        <f t="shared" ca="1" si="82"/>
        <v>-2.407</v>
      </c>
      <c r="J232" s="4">
        <f t="shared" ca="1" si="82"/>
        <v>-5.5019999999999998</v>
      </c>
    </row>
    <row r="233" spans="1:27" x14ac:dyDescent="0.2">
      <c r="D233" s="1" t="s">
        <v>57</v>
      </c>
      <c r="E233" s="4">
        <f t="shared" ref="E233:J233" ca="1" si="83">INDEX(E$4:E$27,$W225+2,1)</f>
        <v>-9.9749999999999996</v>
      </c>
      <c r="F233" s="4">
        <f t="shared" ca="1" si="83"/>
        <v>-6.8739999999999997</v>
      </c>
      <c r="G233" s="4">
        <f t="shared" ca="1" si="83"/>
        <v>58.405999999999999</v>
      </c>
      <c r="H233" s="4">
        <f t="shared" ca="1" si="83"/>
        <v>7.0000000000000001E-3</v>
      </c>
      <c r="I233" s="4">
        <f t="shared" ca="1" si="83"/>
        <v>8.5999999999999993E-2</v>
      </c>
      <c r="J233" s="4">
        <f t="shared" ca="1" si="83"/>
        <v>0.19600000000000001</v>
      </c>
      <c r="M233" t="s">
        <v>58</v>
      </c>
    </row>
    <row r="234" spans="1:27" x14ac:dyDescent="0.2">
      <c r="D234" s="1" t="s">
        <v>12</v>
      </c>
      <c r="E234" s="4">
        <f t="shared" ref="E234:J234" ca="1" si="84">INDEX(Y$4:Y$27,$W225+3,1)</f>
        <v>-1850.7730000000001</v>
      </c>
      <c r="F234" s="4">
        <f t="shared" ca="1" si="84"/>
        <v>-1217.1100000000001</v>
      </c>
      <c r="G234" s="4">
        <f t="shared" ca="1" si="84"/>
        <v>-102.697</v>
      </c>
      <c r="H234" s="4">
        <f t="shared" ca="1" si="84"/>
        <v>-48.118000000000002</v>
      </c>
      <c r="I234" s="4">
        <f t="shared" ca="1" si="84"/>
        <v>0.46699999999999997</v>
      </c>
      <c r="J234" s="4">
        <f t="shared" ca="1" si="84"/>
        <v>1.0670000000000002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5">INDEX(O$4:O$27,$W225+1,1)</f>
        <v>-2.5339999999999998</v>
      </c>
      <c r="F237" s="4">
        <f t="shared" ca="1" si="85"/>
        <v>-1.1519999999999999</v>
      </c>
      <c r="G237" s="4">
        <f t="shared" ca="1" si="85"/>
        <v>-1.1399999999999999</v>
      </c>
      <c r="H237" s="4">
        <f t="shared" ca="1" si="85"/>
        <v>-291.923</v>
      </c>
      <c r="I237" s="4">
        <f t="shared" ca="1" si="85"/>
        <v>3.891</v>
      </c>
      <c r="J237" s="4">
        <f t="shared" ca="1" si="85"/>
        <v>8.8949999999999996</v>
      </c>
    </row>
    <row r="238" spans="1:27" x14ac:dyDescent="0.2">
      <c r="D238" s="1" t="s">
        <v>55</v>
      </c>
      <c r="E238" s="4">
        <f t="shared" ref="E238:J238" ca="1" si="86">INDEX(E$4:E$27,$W225+1,1)</f>
        <v>16.059000000000001</v>
      </c>
      <c r="F238" s="4">
        <f t="shared" ca="1" si="86"/>
        <v>11.045999999999999</v>
      </c>
      <c r="G238" s="4">
        <f t="shared" ca="1" si="86"/>
        <v>-93.896000000000001</v>
      </c>
      <c r="H238" s="4">
        <f t="shared" ca="1" si="86"/>
        <v>-1.0999999999999999E-2</v>
      </c>
      <c r="I238" s="4">
        <f t="shared" ca="1" si="86"/>
        <v>-0.13800000000000001</v>
      </c>
      <c r="J238" s="4">
        <f t="shared" ca="1" si="86"/>
        <v>-0.316</v>
      </c>
    </row>
    <row r="239" spans="1:27" x14ac:dyDescent="0.2">
      <c r="D239" s="1" t="s">
        <v>56</v>
      </c>
      <c r="E239" s="4">
        <f ca="1">E232</f>
        <v>1.415</v>
      </c>
      <c r="F239" s="4">
        <f t="shared" ref="F239:J241" ca="1" si="87">F232</f>
        <v>0.60699999999999998</v>
      </c>
      <c r="G239" s="4">
        <f t="shared" ca="1" si="87"/>
        <v>0.70099999999999996</v>
      </c>
      <c r="H239" s="4">
        <f t="shared" ca="1" si="87"/>
        <v>179.00800000000001</v>
      </c>
      <c r="I239" s="4">
        <f t="shared" ca="1" si="87"/>
        <v>-2.407</v>
      </c>
      <c r="J239" s="4">
        <f t="shared" ca="1" si="87"/>
        <v>-5.5019999999999998</v>
      </c>
    </row>
    <row r="240" spans="1:27" x14ac:dyDescent="0.2">
      <c r="D240" s="1" t="s">
        <v>57</v>
      </c>
      <c r="E240" s="4">
        <f ca="1">E233</f>
        <v>-9.9749999999999996</v>
      </c>
      <c r="F240" s="4">
        <f t="shared" ca="1" si="87"/>
        <v>-6.8739999999999997</v>
      </c>
      <c r="G240" s="4">
        <f t="shared" ca="1" si="87"/>
        <v>58.405999999999999</v>
      </c>
      <c r="H240" s="4">
        <f t="shared" ca="1" si="87"/>
        <v>7.0000000000000001E-3</v>
      </c>
      <c r="I240" s="4">
        <f t="shared" ca="1" si="87"/>
        <v>8.5999999999999993E-2</v>
      </c>
      <c r="J240" s="4">
        <f t="shared" ca="1" si="87"/>
        <v>0.19600000000000001</v>
      </c>
    </row>
    <row r="241" spans="1:27" x14ac:dyDescent="0.2">
      <c r="D241" s="1" t="s">
        <v>12</v>
      </c>
      <c r="E241" s="4">
        <f ca="1">E234</f>
        <v>-1850.7730000000001</v>
      </c>
      <c r="F241" s="4">
        <f t="shared" ca="1" si="87"/>
        <v>-1217.1100000000001</v>
      </c>
      <c r="G241" s="4">
        <f t="shared" ca="1" si="87"/>
        <v>-102.697</v>
      </c>
      <c r="H241" s="4">
        <f t="shared" ca="1" si="87"/>
        <v>-48.118000000000002</v>
      </c>
      <c r="I241" s="4">
        <f t="shared" ca="1" si="87"/>
        <v>0.46699999999999997</v>
      </c>
      <c r="J241" s="4">
        <f t="shared" ca="1" si="87"/>
        <v>1.0670000000000002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88">E230-(E230-E237)/$M227*$M225</f>
        <v>1.5695000000000001</v>
      </c>
      <c r="F244" s="14">
        <f t="shared" ca="1" si="88"/>
        <v>0.60793750000000002</v>
      </c>
      <c r="G244" s="14">
        <f t="shared" ca="1" si="88"/>
        <v>0.89362500000000011</v>
      </c>
      <c r="H244" s="14">
        <f t="shared" ca="1" si="88"/>
        <v>227.20056250000002</v>
      </c>
      <c r="I244" s="14">
        <f t="shared" ca="1" si="88"/>
        <v>-3.08984375</v>
      </c>
      <c r="J244" s="14">
        <f t="shared" ca="1" si="88"/>
        <v>-7.0622499999999997</v>
      </c>
      <c r="K244" s="14">
        <f ca="1">(ABS(G244)+ABS(I244))*SIGN(G244)</f>
        <v>3.9834687500000001</v>
      </c>
      <c r="L244" s="14">
        <f ca="1">(ABS(H244)+ABS(J244))*SIGN(H244)</f>
        <v>234.26281250000002</v>
      </c>
      <c r="M244" s="14">
        <f ca="1">(ABS(K244)+0.3*ABS(L244))*SIGN(K244)</f>
        <v>74.262312500000007</v>
      </c>
      <c r="N244" s="14">
        <f ca="1">(ABS(L244)+0.3*ABS(K244))*SIGN(L244)</f>
        <v>235.45785312500001</v>
      </c>
      <c r="O244" s="14">
        <f ca="1">F244+M244</f>
        <v>74.870250000000013</v>
      </c>
      <c r="P244" s="14">
        <f ca="1">F244-M244</f>
        <v>-73.654375000000002</v>
      </c>
      <c r="Q244" s="14">
        <f ca="1">F244+N244</f>
        <v>236.06579062500001</v>
      </c>
      <c r="R244" s="14">
        <f ca="1">F244-N244</f>
        <v>-234.84991562500002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89">E231-(E231-E238)/$M227*$M225</f>
        <v>-12.867593749999999</v>
      </c>
      <c r="F245" s="14">
        <f t="shared" ca="1" si="89"/>
        <v>-8.888781250000001</v>
      </c>
      <c r="G245" s="14">
        <f t="shared" ca="1" si="89"/>
        <v>75.481218749999996</v>
      </c>
      <c r="H245" s="14">
        <f t="shared" ca="1" si="89"/>
        <v>8.9374999999999993E-3</v>
      </c>
      <c r="I245" s="14">
        <f t="shared" ca="1" si="89"/>
        <v>0.11121875000000001</v>
      </c>
      <c r="J245" s="14">
        <f t="shared" ca="1" si="89"/>
        <v>0.25312499999999999</v>
      </c>
      <c r="K245" s="14">
        <f t="shared" ref="K245:L248" ca="1" si="90">(ABS(G245)+ABS(I245))*SIGN(G245)</f>
        <v>75.592437500000003</v>
      </c>
      <c r="L245" s="14">
        <f t="shared" ca="1" si="90"/>
        <v>0.26206249999999998</v>
      </c>
      <c r="M245" s="14">
        <f ca="1">(ABS(K245)+0.3*ABS(L245))*SIGN(K245)</f>
        <v>75.671056250000007</v>
      </c>
      <c r="N245" s="14">
        <f ca="1">(ABS(L245)+0.3*ABS(K245))*SIGN(L245)</f>
        <v>22.93979375</v>
      </c>
      <c r="O245" s="14">
        <f ca="1">F245+M245</f>
        <v>66.782274999999998</v>
      </c>
      <c r="P245" s="14">
        <f ca="1">F245-M245</f>
        <v>-84.559837500000015</v>
      </c>
      <c r="Q245" s="14">
        <f ca="1">F245+N245</f>
        <v>14.051012499999999</v>
      </c>
      <c r="R245" s="14">
        <f ca="1">F245-N245</f>
        <v>-31.828575000000001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1">E232</f>
        <v>1.415</v>
      </c>
      <c r="F246" s="14">
        <f t="shared" ca="1" si="91"/>
        <v>0.60699999999999998</v>
      </c>
      <c r="G246" s="14">
        <f t="shared" ca="1" si="91"/>
        <v>0.70099999999999996</v>
      </c>
      <c r="H246" s="14">
        <f t="shared" ca="1" si="91"/>
        <v>179.00800000000001</v>
      </c>
      <c r="I246" s="14">
        <f t="shared" ca="1" si="91"/>
        <v>-2.407</v>
      </c>
      <c r="J246" s="14">
        <f t="shared" ca="1" si="91"/>
        <v>-5.5019999999999998</v>
      </c>
      <c r="K246" s="14">
        <f t="shared" ca="1" si="90"/>
        <v>3.1080000000000001</v>
      </c>
      <c r="L246" s="14">
        <f t="shared" ca="1" si="90"/>
        <v>184.51000000000002</v>
      </c>
      <c r="M246" s="14">
        <f ca="1">(ABS(K246)+0.3*ABS(L246))*SIGN(K246)</f>
        <v>58.460999999999999</v>
      </c>
      <c r="N246" s="14">
        <f ca="1">(ABS(L246)+0.3*ABS(K246))*SIGN(L246)</f>
        <v>185.44240000000002</v>
      </c>
      <c r="O246" s="14">
        <f ca="1">F246+M246</f>
        <v>59.067999999999998</v>
      </c>
      <c r="P246" s="14">
        <f ca="1">F246-M246</f>
        <v>-57.853999999999999</v>
      </c>
      <c r="Q246" s="14">
        <f ca="1">F246+N246</f>
        <v>186.04940000000002</v>
      </c>
      <c r="R246" s="14">
        <f ca="1">F246-N246</f>
        <v>-184.83540000000002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1"/>
        <v>-9.9749999999999996</v>
      </c>
      <c r="F247" s="14">
        <f t="shared" ca="1" si="91"/>
        <v>-6.8739999999999997</v>
      </c>
      <c r="G247" s="14">
        <f t="shared" ca="1" si="91"/>
        <v>58.405999999999999</v>
      </c>
      <c r="H247" s="14">
        <f t="shared" ca="1" si="91"/>
        <v>7.0000000000000001E-3</v>
      </c>
      <c r="I247" s="14">
        <f t="shared" ca="1" si="91"/>
        <v>8.5999999999999993E-2</v>
      </c>
      <c r="J247" s="14">
        <f t="shared" ca="1" si="91"/>
        <v>0.19600000000000001</v>
      </c>
      <c r="K247" s="14">
        <f t="shared" ca="1" si="90"/>
        <v>58.491999999999997</v>
      </c>
      <c r="L247" s="14">
        <f t="shared" ca="1" si="90"/>
        <v>0.20300000000000001</v>
      </c>
      <c r="M247" s="14">
        <f ca="1">(ABS(K247)+0.3*ABS(L247))*SIGN(K247)</f>
        <v>58.552899999999994</v>
      </c>
      <c r="N247" s="14">
        <f ca="1">(ABS(L247)+0.3*ABS(K247))*SIGN(L247)</f>
        <v>17.750599999999999</v>
      </c>
      <c r="O247" s="14">
        <f ca="1">F247+M247</f>
        <v>51.678899999999992</v>
      </c>
      <c r="P247" s="14">
        <f ca="1">F247-M247</f>
        <v>-65.426899999999989</v>
      </c>
      <c r="Q247" s="14">
        <f ca="1">F247+N247</f>
        <v>10.8766</v>
      </c>
      <c r="R247" s="14">
        <f ca="1">F247-N247</f>
        <v>-24.624599999999997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-1921.7530000000002</v>
      </c>
      <c r="F248" s="14">
        <f ca="1">F234+L234</f>
        <v>-1271.71</v>
      </c>
      <c r="G248" s="14">
        <f t="shared" ca="1" si="91"/>
        <v>-102.697</v>
      </c>
      <c r="H248" s="14">
        <f t="shared" ca="1" si="91"/>
        <v>-48.118000000000002</v>
      </c>
      <c r="I248" s="14">
        <f t="shared" ca="1" si="91"/>
        <v>0.46699999999999997</v>
      </c>
      <c r="J248" s="14">
        <f t="shared" ca="1" si="91"/>
        <v>1.0670000000000002</v>
      </c>
      <c r="K248" s="14">
        <f t="shared" ca="1" si="90"/>
        <v>-103.164</v>
      </c>
      <c r="L248" s="14">
        <f t="shared" ca="1" si="90"/>
        <v>-49.185000000000002</v>
      </c>
      <c r="M248" s="14">
        <f ca="1">(ABS(K248)+0.3*ABS(L248))*SIGN(K248)</f>
        <v>-117.9195</v>
      </c>
      <c r="N248" s="14">
        <f ca="1">(ABS(L248)+0.3*ABS(K248))*SIGN(L248)</f>
        <v>-80.134199999999993</v>
      </c>
      <c r="O248" s="14">
        <f ca="1">F248+M248</f>
        <v>-1389.6295</v>
      </c>
      <c r="P248" s="14">
        <f ca="1">F248-M248</f>
        <v>-1153.7905000000001</v>
      </c>
      <c r="Q248" s="14">
        <f ca="1">F248+N248</f>
        <v>-1351.8442</v>
      </c>
      <c r="R248" s="14">
        <f ca="1">F248-N248</f>
        <v>-1191.5758000000001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2">E237+(E230-E237)/$M227*$M226</f>
        <v>-2.1094999999999997</v>
      </c>
      <c r="F251" s="14">
        <f t="shared" ca="1" si="92"/>
        <v>-0.9699374999999999</v>
      </c>
      <c r="G251" s="14">
        <f t="shared" ca="1" si="92"/>
        <v>-0.92962499999999992</v>
      </c>
      <c r="H251" s="14">
        <f t="shared" ca="1" si="92"/>
        <v>-238.2205625</v>
      </c>
      <c r="I251" s="14">
        <f t="shared" ca="1" si="92"/>
        <v>3.1688437500000002</v>
      </c>
      <c r="J251" s="14">
        <f t="shared" ca="1" si="92"/>
        <v>7.2442500000000001</v>
      </c>
      <c r="K251" s="14">
        <f ca="1">(ABS(G251)+ABS(I251))*SIGN(G251)</f>
        <v>-4.0984687500000003</v>
      </c>
      <c r="L251" s="14">
        <f ca="1">(ABS(H251)+ABS(J251))*SIGN(H251)</f>
        <v>-245.46481249999999</v>
      </c>
      <c r="M251" s="14">
        <f ca="1">(ABS(K251)+0.3*ABS(L251))*SIGN(K251)</f>
        <v>-77.737912499999993</v>
      </c>
      <c r="N251" s="14">
        <f ca="1">(ABS(L251)+0.3*ABS(K251))*SIGN(L251)</f>
        <v>-246.69435312499999</v>
      </c>
      <c r="O251" s="14">
        <f ca="1">F251+M251</f>
        <v>-78.707849999999993</v>
      </c>
      <c r="P251" s="14">
        <f ca="1">F251-M251</f>
        <v>76.767974999999993</v>
      </c>
      <c r="Q251" s="14">
        <f ca="1">F251+N251</f>
        <v>-247.66429062499998</v>
      </c>
      <c r="R251" s="14">
        <f ca="1">F251-N251</f>
        <v>245.72441562500001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3">E238+(E231-E238)/$M227*$M226</f>
        <v>13.066593750000001</v>
      </c>
      <c r="F252" s="14">
        <f t="shared" ca="1" si="93"/>
        <v>8.9837812499999998</v>
      </c>
      <c r="G252" s="14">
        <f t="shared" ca="1" si="93"/>
        <v>-76.374218749999997</v>
      </c>
      <c r="H252" s="14">
        <f t="shared" ca="1" si="93"/>
        <v>-8.9374999999999993E-3</v>
      </c>
      <c r="I252" s="14">
        <f t="shared" ca="1" si="93"/>
        <v>-0.11221875000000001</v>
      </c>
      <c r="J252" s="14">
        <f t="shared" ca="1" si="93"/>
        <v>-0.25712499999999999</v>
      </c>
      <c r="K252" s="14">
        <f t="shared" ref="K252:L255" ca="1" si="94">(ABS(G252)+ABS(I252))*SIGN(G252)</f>
        <v>-76.486437499999994</v>
      </c>
      <c r="L252" s="14">
        <f t="shared" ca="1" si="94"/>
        <v>-0.26606249999999998</v>
      </c>
      <c r="M252" s="14">
        <f ca="1">(ABS(K252)+0.3*ABS(L252))*SIGN(K252)</f>
        <v>-76.566256249999995</v>
      </c>
      <c r="N252" s="14">
        <f ca="1">(ABS(L252)+0.3*ABS(K252))*SIGN(L252)</f>
        <v>-23.211993749999998</v>
      </c>
      <c r="O252" s="14">
        <f ca="1">F252+M252</f>
        <v>-67.582474999999988</v>
      </c>
      <c r="P252" s="14">
        <f ca="1">F252-M252</f>
        <v>85.550037500000002</v>
      </c>
      <c r="Q252" s="14">
        <f ca="1">F252+N252</f>
        <v>-14.228212499999998</v>
      </c>
      <c r="R252" s="14">
        <f ca="1">F252-N252</f>
        <v>32.195774999999998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1.415</v>
      </c>
      <c r="F253" s="14">
        <f t="shared" ref="F253:J254" ca="1" si="95">F246</f>
        <v>0.60699999999999998</v>
      </c>
      <c r="G253" s="14">
        <f t="shared" ca="1" si="95"/>
        <v>0.70099999999999996</v>
      </c>
      <c r="H253" s="14">
        <f t="shared" ca="1" si="95"/>
        <v>179.00800000000001</v>
      </c>
      <c r="I253" s="14">
        <f t="shared" ca="1" si="95"/>
        <v>-2.407</v>
      </c>
      <c r="J253" s="14">
        <f t="shared" ca="1" si="95"/>
        <v>-5.5019999999999998</v>
      </c>
      <c r="K253" s="14">
        <f t="shared" ca="1" si="94"/>
        <v>3.1080000000000001</v>
      </c>
      <c r="L253" s="14">
        <f t="shared" ca="1" si="94"/>
        <v>184.51000000000002</v>
      </c>
      <c r="M253" s="14">
        <f ca="1">(ABS(K253)+0.3*ABS(L253))*SIGN(K253)</f>
        <v>58.460999999999999</v>
      </c>
      <c r="N253" s="14">
        <f ca="1">(ABS(L253)+0.3*ABS(K253))*SIGN(L253)</f>
        <v>185.44240000000002</v>
      </c>
      <c r="O253" s="14">
        <f ca="1">F253+M253</f>
        <v>59.067999999999998</v>
      </c>
      <c r="P253" s="14">
        <f ca="1">F253-M253</f>
        <v>-57.853999999999999</v>
      </c>
      <c r="Q253" s="14">
        <f ca="1">F253+N253</f>
        <v>186.04940000000002</v>
      </c>
      <c r="R253" s="14">
        <f ca="1">F253-N253</f>
        <v>-184.83540000000002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-9.9749999999999996</v>
      </c>
      <c r="F254" s="14">
        <f t="shared" ca="1" si="95"/>
        <v>-6.8739999999999997</v>
      </c>
      <c r="G254" s="14">
        <f t="shared" ca="1" si="95"/>
        <v>58.405999999999999</v>
      </c>
      <c r="H254" s="14">
        <f t="shared" ca="1" si="95"/>
        <v>7.0000000000000001E-3</v>
      </c>
      <c r="I254" s="14">
        <f t="shared" ca="1" si="95"/>
        <v>8.5999999999999993E-2</v>
      </c>
      <c r="J254" s="14">
        <f t="shared" ca="1" si="95"/>
        <v>0.19600000000000001</v>
      </c>
      <c r="K254" s="14">
        <f t="shared" ca="1" si="94"/>
        <v>58.491999999999997</v>
      </c>
      <c r="L254" s="14">
        <f t="shared" ca="1" si="94"/>
        <v>0.20300000000000001</v>
      </c>
      <c r="M254" s="14">
        <f ca="1">(ABS(K254)+0.3*ABS(L254))*SIGN(K254)</f>
        <v>58.552899999999994</v>
      </c>
      <c r="N254" s="14">
        <f ca="1">(ABS(L254)+0.3*ABS(K254))*SIGN(L254)</f>
        <v>17.750599999999999</v>
      </c>
      <c r="O254" s="14">
        <f ca="1">F254+M254</f>
        <v>51.678899999999992</v>
      </c>
      <c r="P254" s="14">
        <f ca="1">F254-M254</f>
        <v>-65.426899999999989</v>
      </c>
      <c r="Q254" s="14">
        <f ca="1">F254+N254</f>
        <v>10.8766</v>
      </c>
      <c r="R254" s="14">
        <f ca="1">F254-N254</f>
        <v>-24.624599999999997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-1939.498</v>
      </c>
      <c r="F255" s="14">
        <f ca="1">F241+L241</f>
        <v>-1285.3600000000001</v>
      </c>
      <c r="G255" s="14">
        <f ca="1">G241</f>
        <v>-102.697</v>
      </c>
      <c r="H255" s="14">
        <f ca="1">H241</f>
        <v>-48.118000000000002</v>
      </c>
      <c r="I255" s="14">
        <f ca="1">I241</f>
        <v>0.46699999999999997</v>
      </c>
      <c r="J255" s="14">
        <f ca="1">J241</f>
        <v>1.0670000000000002</v>
      </c>
      <c r="K255" s="14">
        <f t="shared" ca="1" si="94"/>
        <v>-103.164</v>
      </c>
      <c r="L255" s="14">
        <f t="shared" ca="1" si="94"/>
        <v>-49.185000000000002</v>
      </c>
      <c r="M255" s="14">
        <f ca="1">(ABS(K255)+0.3*ABS(L255))*SIGN(K255)</f>
        <v>-117.9195</v>
      </c>
      <c r="N255" s="14">
        <f ca="1">(ABS(L255)+0.3*ABS(K255))*SIGN(L255)</f>
        <v>-80.134199999999993</v>
      </c>
      <c r="O255" s="14">
        <f ca="1">F255+M255</f>
        <v>-1403.2795000000001</v>
      </c>
      <c r="P255" s="14">
        <f ca="1">F255-M255</f>
        <v>-1167.4405000000002</v>
      </c>
      <c r="Q255" s="14">
        <f ca="1">F255+N255</f>
        <v>-1365.4942000000001</v>
      </c>
      <c r="R255" s="14">
        <f ca="1">F255-N255</f>
        <v>-1205.2258000000002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9</v>
      </c>
      <c r="D258" s="1" t="s">
        <v>54</v>
      </c>
      <c r="E258" s="17">
        <f ca="1">E244</f>
        <v>1.5695000000000001</v>
      </c>
      <c r="F258" s="4">
        <f t="shared" ref="F258:I259" ca="1" si="96">O244</f>
        <v>74.870250000000013</v>
      </c>
      <c r="G258" s="4">
        <f t="shared" ca="1" si="96"/>
        <v>-73.654375000000002</v>
      </c>
      <c r="H258" s="18">
        <f t="shared" ca="1" si="96"/>
        <v>236.06579062500001</v>
      </c>
      <c r="I258" s="18">
        <f t="shared" ca="1" si="96"/>
        <v>-234.84991562500002</v>
      </c>
      <c r="J258" s="4">
        <f>INDEX($N$327:$N$338,MATCH(A260,$L$327:$L$338,-1),1)</f>
        <v>255.476</v>
      </c>
      <c r="K258" s="17">
        <f ca="1">MAX(ABS(F258),IF(J258="---",0,0.3*J258))</f>
        <v>76.642799999999994</v>
      </c>
      <c r="L258" s="17">
        <f ca="1">MAX(ABS(G258),IF(J258="---",0,0.3*J258))</f>
        <v>76.642799999999994</v>
      </c>
      <c r="M258" s="17">
        <f ca="1">MAX(ABS(H258),J258)</f>
        <v>255.476</v>
      </c>
      <c r="N258" s="17">
        <f ca="1">MAX(ABS(I258),J258)</f>
        <v>255.476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</v>
      </c>
      <c r="R258" s="19">
        <f ca="1">MAX(L258-$Z226*(1-((0.48*$Z225+L260)/(0.48*$Z225))^2),0)/(($F226-2*$F227)*$O$2)*1000</f>
        <v>0</v>
      </c>
      <c r="S258" s="19">
        <f ca="1">MAX(M258-$Z226*(1-((0.48*$Z225+M260)/(0.48*$Z225))^2),0)/(($F226-2*$F227)*$O$2)*1000</f>
        <v>0.25913120104489956</v>
      </c>
      <c r="T258" s="19">
        <f ca="1">MAX(N258-$Z226*(1-((0.48*$Z225+N260)/(0.48*$Z225))^2),0)/(($F226-2*$F227)*$O$2)*1000</f>
        <v>0.51218482806893362</v>
      </c>
      <c r="U258" s="17">
        <f ca="1">MAX(P258:T258)</f>
        <v>0.51218482806893362</v>
      </c>
      <c r="V258" s="47">
        <v>12.56</v>
      </c>
      <c r="W258" s="8">
        <f>2*V258*$O$2/10</f>
        <v>982.95652173913061</v>
      </c>
      <c r="X258" s="4">
        <f>W258*(F226-2*F227)/200</f>
        <v>304.71652173913049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-12.867593749999999</v>
      </c>
      <c r="F259" s="18">
        <f t="shared" ca="1" si="96"/>
        <v>66.782274999999998</v>
      </c>
      <c r="G259" s="18">
        <f t="shared" ca="1" si="96"/>
        <v>-84.559837500000015</v>
      </c>
      <c r="H259" s="4">
        <f t="shared" ca="1" si="96"/>
        <v>14.051012499999999</v>
      </c>
      <c r="I259" s="4">
        <f t="shared" ca="1" si="96"/>
        <v>-31.828575000000001</v>
      </c>
      <c r="J259" s="4">
        <f>INDEX($O$327:$O$338,MATCH(A260,$L$327:$L$338,-1),1)</f>
        <v>169.208</v>
      </c>
      <c r="K259" s="17">
        <f ca="1">MAX(ABS(F259),J259)</f>
        <v>169.208</v>
      </c>
      <c r="L259" s="17">
        <f ca="1">MAX(ABS(G259),J259)</f>
        <v>169.208</v>
      </c>
      <c r="M259" s="17">
        <f ca="1">MAX(ABS(H259),IF(J259="---",0,0.3*J259))</f>
        <v>50.7624</v>
      </c>
      <c r="N259" s="17">
        <f ca="1">MAX(ABS(I259),IF(J259="---",0,0.3*J259))</f>
        <v>50.7624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7.22354801990911</v>
      </c>
      <c r="R259" s="19">
        <f ca="1">MAX(L259-$Z227*(1-((0.48*$Z225+L260)/(0.48*$Z225))^2),0)/(($F225-2*$F227)*$O$2)*1000</f>
        <v>7.6732994088669653</v>
      </c>
      <c r="S259" s="19">
        <f ca="1">MAX(M259-$Z227*(1-((0.48*$Z225+M260)/(0.48*$Z225))^2),0)/(($F225-2*$F227)*$O$2)*1000</f>
        <v>0</v>
      </c>
      <c r="T259" s="19">
        <f ca="1">MAX(N259-$Z227*(1-((0.48*$Z225+N260)/(0.48*$Z225))^2),0)/(($F225-2*$F227)*$O$2)*1000</f>
        <v>0</v>
      </c>
      <c r="U259" s="17">
        <f ca="1">MAX(P259:T259)</f>
        <v>7.6732994088669653</v>
      </c>
      <c r="V259" s="47">
        <v>10.3</v>
      </c>
      <c r="W259" s="8">
        <f>2*V259*$O$2/10</f>
        <v>806.08695652173924</v>
      </c>
      <c r="X259" s="4">
        <f>W259*(F225-2*F227)/200</f>
        <v>88.669565217391323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-1921.7530000000002</v>
      </c>
      <c r="F260" s="8">
        <f ca="1">O248</f>
        <v>-1389.6295</v>
      </c>
      <c r="G260" s="8">
        <f ca="1">P248</f>
        <v>-1153.7905000000001</v>
      </c>
      <c r="H260" s="8">
        <f ca="1">Q248</f>
        <v>-1351.8442</v>
      </c>
      <c r="I260" s="8">
        <f ca="1">R248</f>
        <v>-1191.5758000000001</v>
      </c>
      <c r="K260" s="17">
        <f ca="1">F260</f>
        <v>-1389.6295</v>
      </c>
      <c r="L260" s="17">
        <f ca="1">G260</f>
        <v>-1153.7905000000001</v>
      </c>
      <c r="M260" s="17">
        <f ca="1">H260</f>
        <v>-1351.8442</v>
      </c>
      <c r="N260" s="17">
        <f ca="1">I260</f>
        <v>-1191.5758000000001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520.12861921963793</v>
      </c>
      <c r="K261" s="4">
        <f ca="1">($Z226+$X258)*(1-ABS((0.48*$Z225+K260)/(0.48*$Z225+$W258))^(1+1/(1+$W258/$Z225)))</f>
        <v>554.2237058682</v>
      </c>
      <c r="L261" s="4">
        <f ca="1">($Z226+$X258)*(1-ABS((0.48*$Z225+L260)/(0.48*$Z225+$W258))^(1+1/(1+$W258/$Z225)))</f>
        <v>542.30682054068882</v>
      </c>
      <c r="M261" s="4">
        <f ca="1">($Z226+$X258)*(1-ABS((0.48*$Z225+M260)/(0.48*$Z225+$W258))^(1+1/(1+$W258/$Z225)))</f>
        <v>553.31135781747753</v>
      </c>
      <c r="N261" s="4">
        <f ca="1">($Z226+$X258)*(1-ABS((0.48*$Z225+N260)/(0.48*$Z225+$W258))^(1+1/(1+$W258/$Z225)))</f>
        <v>545.12233566128657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182.57699813019929</v>
      </c>
      <c r="K262" s="4">
        <f ca="1">($Z227+$X259)*(1-ABS((0.48*$Z225+K260)/(0.48*$Z225+$W259))^(1+1/(1+$W259/$Z225)))</f>
        <v>195.63221138344315</v>
      </c>
      <c r="L262" s="4">
        <f ca="1">($Z227+$X259)*(1-ABS((0.48*$Z225+L260)/(0.48*$Z225+$W259))^(1+1/(1+$W259/$Z225)))</f>
        <v>191.15714204742136</v>
      </c>
      <c r="M262" s="4">
        <f ca="1">($Z227+$X259)*(1-ABS((0.48*$Z225+M260)/(0.48*$Z225+$W259))^(1+1/(1+$W259/$Z225)))</f>
        <v>195.30206240094859</v>
      </c>
      <c r="N262" s="4">
        <f ca="1">($Z227+$X259)*(1-ABS((0.48*$Z225+N260)/(0.48*$Z225+$W259))^(1+1/(1+$W259/$Z225)))</f>
        <v>192.23060742980709</v>
      </c>
    </row>
    <row r="263" spans="1:27" x14ac:dyDescent="0.2">
      <c r="A263" t="str">
        <f ca="1">IF(MAX(E263:N263)&gt;1,"non verificato","verificato")</f>
        <v>verificato</v>
      </c>
      <c r="D263" s="1" t="s">
        <v>78</v>
      </c>
      <c r="E263" s="3">
        <f ca="1">ABS(E258/E261)^1.5+ABS(E259/E262)^1.5</f>
        <v>1.8875893393875822E-2</v>
      </c>
      <c r="K263" s="3">
        <f ca="1">ABS(K258/K261)^1.5+ABS(K259/K262)^1.5</f>
        <v>0.85582325163213135</v>
      </c>
      <c r="L263" s="3">
        <f ca="1">ABS(L258/L261)^1.5+ABS(L259/L262)^1.5</f>
        <v>0.88593921379526452</v>
      </c>
      <c r="M263" s="3">
        <f ca="1">ABS(M258/M261)^1.5+ABS(M259/M262)^1.5</f>
        <v>0.44625196306502468</v>
      </c>
      <c r="N263" s="3">
        <f ca="1">ABS(N258/N261)^1.5+ABS(N259/N262)^1.5</f>
        <v>0.45653667899604955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-2.1094999999999997</v>
      </c>
      <c r="F266" s="4">
        <f t="shared" ref="F266:I267" ca="1" si="97">O251</f>
        <v>-78.707849999999993</v>
      </c>
      <c r="G266" s="4">
        <f t="shared" ca="1" si="97"/>
        <v>76.767974999999993</v>
      </c>
      <c r="H266" s="18">
        <f t="shared" ca="1" si="97"/>
        <v>-247.66429062499998</v>
      </c>
      <c r="I266" s="18">
        <f t="shared" ca="1" si="97"/>
        <v>245.72441562500001</v>
      </c>
      <c r="J266" s="4">
        <f>INDEX($N$327:$N$338,MATCH(A260,$L$327:$L$338,-1)+1,1)</f>
        <v>415.14849999999996</v>
      </c>
      <c r="K266" s="17">
        <f ca="1">MAX(ABS(F266),IF(J266="---",0,0.3*J266))</f>
        <v>124.54454999999999</v>
      </c>
      <c r="L266" s="17">
        <f ca="1">MAX(ABS(G266),IF(J266="---",0,0.3*J266))</f>
        <v>124.54454999999999</v>
      </c>
      <c r="M266" s="17">
        <f ca="1">MAX(ABS(H266),J266)</f>
        <v>415.14849999999996</v>
      </c>
      <c r="N266" s="17">
        <f ca="1">MAX(ABS(I266),J266)</f>
        <v>415.14849999999996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7.8575936636824439E-2</v>
      </c>
      <c r="U266" s="17">
        <f ca="1">MAX(P266:T266)</f>
        <v>7.8575936636824439E-2</v>
      </c>
      <c r="V266" s="47">
        <v>12.56</v>
      </c>
      <c r="W266" s="8">
        <f>2*V266*$O$2/10</f>
        <v>982.95652173913061</v>
      </c>
      <c r="X266" s="4">
        <f>W266*(F226-2*F227)/200</f>
        <v>304.71652173913049</v>
      </c>
    </row>
    <row r="267" spans="1:27" x14ac:dyDescent="0.2">
      <c r="D267" s="1" t="s">
        <v>55</v>
      </c>
      <c r="E267" s="17">
        <f ca="1">E252</f>
        <v>13.066593750000001</v>
      </c>
      <c r="F267" s="18">
        <f t="shared" ca="1" si="97"/>
        <v>-67.582474999999988</v>
      </c>
      <c r="G267" s="18">
        <f t="shared" ca="1" si="97"/>
        <v>85.550037500000002</v>
      </c>
      <c r="H267" s="4">
        <f t="shared" ca="1" si="97"/>
        <v>-14.228212499999998</v>
      </c>
      <c r="I267" s="4">
        <f t="shared" ca="1" si="97"/>
        <v>32.195774999999998</v>
      </c>
      <c r="J267" s="4">
        <f>INDEX($O$327:$O$338,MATCH(A260,$L$327:$L$338,-1)+1,1)</f>
        <v>274.96300000000002</v>
      </c>
      <c r="K267" s="17">
        <f ca="1">MAX(ABS(F267),J267)</f>
        <v>274.96300000000002</v>
      </c>
      <c r="L267" s="17">
        <f ca="1">MAX(ABS(G267),J267)</f>
        <v>274.96300000000002</v>
      </c>
      <c r="M267" s="17">
        <f ca="1">MAX(ABS(H267),IF(J267="---",0,0.3*J267))</f>
        <v>82.488900000000001</v>
      </c>
      <c r="N267" s="17">
        <f ca="1">MAX(ABS(I267),IF(J267="---",0,0.3*J267))</f>
        <v>82.488900000000001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0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0</v>
      </c>
      <c r="V267" s="47">
        <v>10.3</v>
      </c>
      <c r="W267" s="8">
        <f>2*V267*$O$2/10</f>
        <v>806.08695652173924</v>
      </c>
      <c r="X267" s="4">
        <f>W267*(F225-2*F227)/200</f>
        <v>88.669565217391323</v>
      </c>
    </row>
    <row r="268" spans="1:27" x14ac:dyDescent="0.2">
      <c r="D268" s="1" t="s">
        <v>12</v>
      </c>
      <c r="E268" s="20">
        <f ca="1">E255</f>
        <v>-1939.498</v>
      </c>
      <c r="F268" s="8">
        <f ca="1">O255</f>
        <v>-1403.2795000000001</v>
      </c>
      <c r="G268" s="8">
        <f ca="1">P255</f>
        <v>-1167.4405000000002</v>
      </c>
      <c r="H268" s="8">
        <f ca="1">Q255</f>
        <v>-1365.4942000000001</v>
      </c>
      <c r="I268" s="8">
        <f ca="1">R255</f>
        <v>-1205.2258000000002</v>
      </c>
      <c r="K268" s="17">
        <f ca="1">F268</f>
        <v>-1403.2795000000001</v>
      </c>
      <c r="L268" s="17">
        <f ca="1">G268</f>
        <v>-1167.4405000000002</v>
      </c>
      <c r="M268" s="17">
        <f ca="1">H268</f>
        <v>-1365.4942000000001</v>
      </c>
      <c r="N268" s="17">
        <f ca="1">I268</f>
        <v>-1205.2258000000002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517.92827751727259</v>
      </c>
      <c r="K269" s="4">
        <f ca="1">($Z226+$X266)*(1-ABS((0.48*$Z225+K268)/(0.48*$Z225+$W266))^(1+1/(1+$W266/$Z225)))</f>
        <v>554.43466537011193</v>
      </c>
      <c r="L269" s="4">
        <f ca="1">($Z226+$X266)*(1-ABS((0.48*$Z225+L268)/(0.48*$Z225+$W266))^(1+1/(1+$W266/$Z225)))</f>
        <v>543.36001496322194</v>
      </c>
      <c r="M269" s="4">
        <f ca="1">($Z226+$X266)*(1-ABS((0.48*$Z225+M268)/(0.48*$Z225+$W266))^(1+1/(1+$W266/$Z225)))</f>
        <v>553.69309210144934</v>
      </c>
      <c r="N269" s="4">
        <f ca="1">($Z226+$X266)*(1-ABS((0.48*$Z225+N268)/(0.48*$Z225+$W266))^(1+1/(1+$W266/$Z225)))</f>
        <v>546.0615653540317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181.71787353830069</v>
      </c>
      <c r="K270" s="4">
        <f ca="1">($Z227+$X267)*(1-ABS((0.48*$Z225+K268)/(0.48*$Z225+$W267))^(1+1/(1+$W267/$Z225)))</f>
        <v>195.70695189290453</v>
      </c>
      <c r="L270" s="4">
        <f ca="1">($Z227+$X267)*(1-ABS((0.48*$Z225+L268)/(0.48*$Z225+$W267))^(1+1/(1+$W267/$Z225)))</f>
        <v>191.55933764399137</v>
      </c>
      <c r="M270" s="4">
        <f ca="1">($Z227+$X267)*(1-ABS((0.48*$Z225+M268)/(0.48*$Z225+$W267))^(1+1/(1+$W267/$Z225)))</f>
        <v>195.44108680152959</v>
      </c>
      <c r="N270" s="4">
        <f ca="1">($Z227+$X267)*(1-ABS((0.48*$Z225+N268)/(0.48*$Z225+$W267))^(1+1/(1+$W267/$Z225)))</f>
        <v>192.58736605568794</v>
      </c>
    </row>
    <row r="271" spans="1:27" x14ac:dyDescent="0.2">
      <c r="A271" t="str">
        <f ca="1">IF(MAX(E271:N271)&gt;1,"non verificato","verificato")</f>
        <v>non verificato</v>
      </c>
      <c r="D271" s="7" t="s">
        <v>78</v>
      </c>
      <c r="E271" s="3">
        <f ca="1">ABS(E266/E269)^1.5+ABS(E267/E270)^1.5</f>
        <v>1.9541714646741024E-2</v>
      </c>
      <c r="K271" s="3">
        <f ca="1">ABS(K266/K269)^1.5+ABS(K267/K270)^1.5</f>
        <v>1.7718026681423418</v>
      </c>
      <c r="L271" s="3">
        <f ca="1">ABS(L266/L269)^1.5+ABS(L267/L270)^1.5</f>
        <v>1.8294523011753816</v>
      </c>
      <c r="M271" s="3">
        <f ca="1">ABS(M266/M269)^1.5+ABS(M267/M270)^1.5</f>
        <v>0.92343571472001207</v>
      </c>
      <c r="N271" s="3">
        <f ca="1">ABS(N266/N269)^1.5+ABS(N267/N270)^1.5</f>
        <v>0.9432104085234857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9</v>
      </c>
      <c r="D274" t="s">
        <v>22</v>
      </c>
      <c r="E274" s="1" t="s">
        <v>23</v>
      </c>
      <c r="F274" s="44">
        <v>30</v>
      </c>
      <c r="G274" t="s">
        <v>24</v>
      </c>
      <c r="H274" t="s">
        <v>25</v>
      </c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70</v>
      </c>
      <c r="G275" t="s">
        <v>24</v>
      </c>
      <c r="H275" t="s">
        <v>33</v>
      </c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249.9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t="s">
        <v>39</v>
      </c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107.1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98">INDEX(O$4:O$27,$W274,1)</f>
        <v>0.70399999999999996</v>
      </c>
      <c r="F279" s="4">
        <f t="shared" ca="1" si="98"/>
        <v>9.7000000000000003E-2</v>
      </c>
      <c r="G279" s="4">
        <f t="shared" ca="1" si="98"/>
        <v>0.83399999999999996</v>
      </c>
      <c r="H279" s="4">
        <f t="shared" ca="1" si="98"/>
        <v>229.74</v>
      </c>
      <c r="I279" s="4">
        <f t="shared" ca="1" si="98"/>
        <v>-3.4390000000000001</v>
      </c>
      <c r="J279" s="4">
        <f t="shared" ca="1" si="98"/>
        <v>-7.8609999999999998</v>
      </c>
    </row>
    <row r="280" spans="1:27" x14ac:dyDescent="0.2">
      <c r="D280" s="1" t="s">
        <v>55</v>
      </c>
      <c r="E280" s="4">
        <f t="shared" ref="E280:J280" ca="1" si="99">INDEX(E$4:E$27,$W274,1)</f>
        <v>-8.8490000000000002</v>
      </c>
      <c r="F280" s="4">
        <f t="shared" ca="1" si="99"/>
        <v>-6.1029999999999998</v>
      </c>
      <c r="G280" s="4">
        <f t="shared" ca="1" si="99"/>
        <v>73.938000000000002</v>
      </c>
      <c r="H280" s="4">
        <f t="shared" ca="1" si="99"/>
        <v>5.0000000000000001E-3</v>
      </c>
      <c r="I280" s="4">
        <f t="shared" ca="1" si="99"/>
        <v>0.105</v>
      </c>
      <c r="J280" s="4">
        <f t="shared" ca="1" si="99"/>
        <v>0.24</v>
      </c>
    </row>
    <row r="281" spans="1:27" x14ac:dyDescent="0.2">
      <c r="D281" s="1" t="s">
        <v>56</v>
      </c>
      <c r="E281" s="4">
        <f t="shared" ref="E281:J281" ca="1" si="100">INDEX(O$4:O$27,$W274+2,1)</f>
        <v>0.55200000000000005</v>
      </c>
      <c r="F281" s="4">
        <f t="shared" ca="1" si="100"/>
        <v>0.22600000000000001</v>
      </c>
      <c r="G281" s="4">
        <f t="shared" ca="1" si="100"/>
        <v>0.56599999999999995</v>
      </c>
      <c r="H281" s="4">
        <f t="shared" ca="1" si="100"/>
        <v>154.72499999999999</v>
      </c>
      <c r="I281" s="4">
        <f t="shared" ca="1" si="100"/>
        <v>-2.2869999999999999</v>
      </c>
      <c r="J281" s="4">
        <f t="shared" ca="1" si="100"/>
        <v>-5.226</v>
      </c>
    </row>
    <row r="282" spans="1:27" x14ac:dyDescent="0.2">
      <c r="D282" s="1" t="s">
        <v>57</v>
      </c>
      <c r="E282" s="4">
        <f t="shared" ref="E282:J282" ca="1" si="101">INDEX(E$4:E$27,$W274+2,1)</f>
        <v>-3.7240000000000002</v>
      </c>
      <c r="F282" s="4">
        <f t="shared" ca="1" si="101"/>
        <v>-2.5579999999999998</v>
      </c>
      <c r="G282" s="4">
        <f t="shared" ca="1" si="101"/>
        <v>40.709000000000003</v>
      </c>
      <c r="H282" s="4">
        <f t="shared" ca="1" si="101"/>
        <v>3.0000000000000001E-3</v>
      </c>
      <c r="I282" s="4">
        <f t="shared" ca="1" si="101"/>
        <v>5.8000000000000003E-2</v>
      </c>
      <c r="J282" s="4">
        <f t="shared" ca="1" si="101"/>
        <v>0.13200000000000001</v>
      </c>
      <c r="M282" t="s">
        <v>58</v>
      </c>
    </row>
    <row r="283" spans="1:27" x14ac:dyDescent="0.2">
      <c r="D283" s="1" t="s">
        <v>12</v>
      </c>
      <c r="E283" s="4">
        <f t="shared" ref="E283:J283" ca="1" si="102">INDEX(Y$4:Y$27,$W274+3,1)</f>
        <v>-2275.2510000000002</v>
      </c>
      <c r="F283" s="4">
        <f t="shared" ca="1" si="102"/>
        <v>-1495.335</v>
      </c>
      <c r="G283" s="4">
        <f t="shared" ca="1" si="102"/>
        <v>-156.857</v>
      </c>
      <c r="H283" s="4">
        <f t="shared" ca="1" si="102"/>
        <v>-67.833999999999989</v>
      </c>
      <c r="I283" s="4">
        <f t="shared" ca="1" si="102"/>
        <v>0.66800000000000004</v>
      </c>
      <c r="J283" s="4">
        <f t="shared" ca="1" si="102"/>
        <v>1.528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3">INDEX(O$4:O$27,$W274+1,1)</f>
        <v>-1.339</v>
      </c>
      <c r="F286" s="4">
        <f t="shared" ca="1" si="103"/>
        <v>-0.74</v>
      </c>
      <c r="G286" s="4">
        <f t="shared" ca="1" si="103"/>
        <v>-1.2609999999999999</v>
      </c>
      <c r="H286" s="4">
        <f t="shared" ca="1" si="103"/>
        <v>-342.74400000000003</v>
      </c>
      <c r="I286" s="4">
        <f t="shared" ca="1" si="103"/>
        <v>5.0209999999999999</v>
      </c>
      <c r="J286" s="4">
        <f t="shared" ca="1" si="103"/>
        <v>11.476000000000001</v>
      </c>
    </row>
    <row r="287" spans="1:27" x14ac:dyDescent="0.2">
      <c r="D287" s="1" t="s">
        <v>55</v>
      </c>
      <c r="E287" s="4">
        <f t="shared" ref="E287:J287" ca="1" si="104">INDEX(E$4:E$27,$W274+1,1)</f>
        <v>4.9279999999999999</v>
      </c>
      <c r="F287" s="4">
        <f t="shared" ca="1" si="104"/>
        <v>3.3620000000000001</v>
      </c>
      <c r="G287" s="4">
        <f t="shared" ca="1" si="104"/>
        <v>-76.686000000000007</v>
      </c>
      <c r="H287" s="4">
        <f t="shared" ca="1" si="104"/>
        <v>-5.0000000000000001E-3</v>
      </c>
      <c r="I287" s="4">
        <f t="shared" ca="1" si="104"/>
        <v>-0.109</v>
      </c>
      <c r="J287" s="4">
        <f t="shared" ca="1" si="104"/>
        <v>-0.249</v>
      </c>
    </row>
    <row r="288" spans="1:27" x14ac:dyDescent="0.2">
      <c r="D288" s="1" t="s">
        <v>56</v>
      </c>
      <c r="E288" s="4">
        <f ca="1">E281</f>
        <v>0.55200000000000005</v>
      </c>
      <c r="F288" s="4">
        <f t="shared" ref="F288:J290" ca="1" si="105">F281</f>
        <v>0.22600000000000001</v>
      </c>
      <c r="G288" s="4">
        <f t="shared" ca="1" si="105"/>
        <v>0.56599999999999995</v>
      </c>
      <c r="H288" s="4">
        <f t="shared" ca="1" si="105"/>
        <v>154.72499999999999</v>
      </c>
      <c r="I288" s="4">
        <f t="shared" ca="1" si="105"/>
        <v>-2.2869999999999999</v>
      </c>
      <c r="J288" s="4">
        <f t="shared" ca="1" si="105"/>
        <v>-5.226</v>
      </c>
    </row>
    <row r="289" spans="1:27" x14ac:dyDescent="0.2">
      <c r="D289" s="1" t="s">
        <v>57</v>
      </c>
      <c r="E289" s="4">
        <f ca="1">E282</f>
        <v>-3.7240000000000002</v>
      </c>
      <c r="F289" s="4">
        <f t="shared" ca="1" si="105"/>
        <v>-2.5579999999999998</v>
      </c>
      <c r="G289" s="4">
        <f t="shared" ca="1" si="105"/>
        <v>40.709000000000003</v>
      </c>
      <c r="H289" s="4">
        <f t="shared" ca="1" si="105"/>
        <v>3.0000000000000001E-3</v>
      </c>
      <c r="I289" s="4">
        <f t="shared" ca="1" si="105"/>
        <v>5.8000000000000003E-2</v>
      </c>
      <c r="J289" s="4">
        <f t="shared" ca="1" si="105"/>
        <v>0.13200000000000001</v>
      </c>
    </row>
    <row r="290" spans="1:27" x14ac:dyDescent="0.2">
      <c r="D290" s="1" t="s">
        <v>12</v>
      </c>
      <c r="E290" s="4">
        <f ca="1">E283</f>
        <v>-2275.2510000000002</v>
      </c>
      <c r="F290" s="4">
        <f t="shared" ca="1" si="105"/>
        <v>-1495.335</v>
      </c>
      <c r="G290" s="4">
        <f t="shared" ca="1" si="105"/>
        <v>-156.857</v>
      </c>
      <c r="H290" s="4">
        <f t="shared" ca="1" si="105"/>
        <v>-67.833999999999989</v>
      </c>
      <c r="I290" s="4">
        <f t="shared" ca="1" si="105"/>
        <v>0.66800000000000004</v>
      </c>
      <c r="J290" s="4">
        <f t="shared" ca="1" si="105"/>
        <v>1.528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06">E279-(E279-E286)/$M276*$M274</f>
        <v>0.53835135135135126</v>
      </c>
      <c r="F293" s="14">
        <f t="shared" ca="1" si="106"/>
        <v>2.9135135135135146E-2</v>
      </c>
      <c r="G293" s="14">
        <f t="shared" ca="1" si="106"/>
        <v>0.66413513513513511</v>
      </c>
      <c r="H293" s="14">
        <f t="shared" ca="1" si="106"/>
        <v>183.32237837837837</v>
      </c>
      <c r="I293" s="14">
        <f t="shared" ca="1" si="106"/>
        <v>-2.7530540540540542</v>
      </c>
      <c r="J293" s="14">
        <f t="shared" ca="1" si="106"/>
        <v>-6.2931351351351346</v>
      </c>
      <c r="K293" s="14">
        <f ca="1">(ABS(G293)+ABS(I293))*SIGN(G293)</f>
        <v>3.4171891891891892</v>
      </c>
      <c r="L293" s="14">
        <f ca="1">(ABS(H293)+ABS(J293))*SIGN(H293)</f>
        <v>189.61551351351352</v>
      </c>
      <c r="M293" s="14">
        <f ca="1">(ABS(K293)+0.3*ABS(L293))*SIGN(K293)</f>
        <v>60.301843243243241</v>
      </c>
      <c r="N293" s="14">
        <f ca="1">(ABS(L293)+0.3*ABS(K293))*SIGN(L293)</f>
        <v>190.64067027027028</v>
      </c>
      <c r="O293" s="14">
        <f ca="1">F293+M293</f>
        <v>60.330978378378376</v>
      </c>
      <c r="P293" s="14">
        <f ca="1">F293-M293</f>
        <v>-60.272708108108105</v>
      </c>
      <c r="Q293" s="14">
        <f ca="1">F293+N293</f>
        <v>190.66980540540541</v>
      </c>
      <c r="R293" s="14">
        <f ca="1">F293-N293</f>
        <v>-190.61153513513514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07">E280-(E280-E287)/$M276*$M274</f>
        <v>-7.7319459459459461</v>
      </c>
      <c r="F294" s="14">
        <f t="shared" ca="1" si="107"/>
        <v>-5.3355675675675673</v>
      </c>
      <c r="G294" s="14">
        <f t="shared" ca="1" si="107"/>
        <v>61.725243243243241</v>
      </c>
      <c r="H294" s="14">
        <f t="shared" ca="1" si="107"/>
        <v>4.1891891891891898E-3</v>
      </c>
      <c r="I294" s="14">
        <f t="shared" ca="1" si="107"/>
        <v>8.7648648648648644E-2</v>
      </c>
      <c r="J294" s="14">
        <f t="shared" ca="1" si="107"/>
        <v>0.20035135135135135</v>
      </c>
      <c r="K294" s="14">
        <f t="shared" ref="K294:L297" ca="1" si="108">(ABS(G294)+ABS(I294))*SIGN(G294)</f>
        <v>61.812891891891887</v>
      </c>
      <c r="L294" s="14">
        <f t="shared" ca="1" si="108"/>
        <v>0.20454054054054055</v>
      </c>
      <c r="M294" s="14">
        <f ca="1">(ABS(K294)+0.3*ABS(L294))*SIGN(K294)</f>
        <v>61.874254054054049</v>
      </c>
      <c r="N294" s="14">
        <f ca="1">(ABS(L294)+0.3*ABS(K294))*SIGN(L294)</f>
        <v>18.748408108108109</v>
      </c>
      <c r="O294" s="14">
        <f ca="1">F294+M294</f>
        <v>56.538686486486483</v>
      </c>
      <c r="P294" s="14">
        <f ca="1">F294-M294</f>
        <v>-67.209821621621614</v>
      </c>
      <c r="Q294" s="14">
        <f ca="1">F294+N294</f>
        <v>13.412840540540541</v>
      </c>
      <c r="R294" s="14">
        <f ca="1">F294-N294</f>
        <v>-24.083975675675674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09">E281</f>
        <v>0.55200000000000005</v>
      </c>
      <c r="F295" s="14">
        <f t="shared" ca="1" si="109"/>
        <v>0.22600000000000001</v>
      </c>
      <c r="G295" s="14">
        <f t="shared" ca="1" si="109"/>
        <v>0.56599999999999995</v>
      </c>
      <c r="H295" s="14">
        <f t="shared" ca="1" si="109"/>
        <v>154.72499999999999</v>
      </c>
      <c r="I295" s="14">
        <f t="shared" ca="1" si="109"/>
        <v>-2.2869999999999999</v>
      </c>
      <c r="J295" s="14">
        <f t="shared" ca="1" si="109"/>
        <v>-5.226</v>
      </c>
      <c r="K295" s="14">
        <f t="shared" ca="1" si="108"/>
        <v>2.8529999999999998</v>
      </c>
      <c r="L295" s="14">
        <f t="shared" ca="1" si="108"/>
        <v>159.95099999999999</v>
      </c>
      <c r="M295" s="14">
        <f ca="1">(ABS(K295)+0.3*ABS(L295))*SIGN(K295)</f>
        <v>50.838299999999997</v>
      </c>
      <c r="N295" s="14">
        <f ca="1">(ABS(L295)+0.3*ABS(K295))*SIGN(L295)</f>
        <v>160.80689999999998</v>
      </c>
      <c r="O295" s="14">
        <f ca="1">F295+M295</f>
        <v>51.064299999999996</v>
      </c>
      <c r="P295" s="14">
        <f ca="1">F295-M295</f>
        <v>-50.612299999999998</v>
      </c>
      <c r="Q295" s="14">
        <f ca="1">F295+N295</f>
        <v>161.03289999999998</v>
      </c>
      <c r="R295" s="14">
        <f ca="1">F295-N295</f>
        <v>-160.58089999999999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09"/>
        <v>-3.7240000000000002</v>
      </c>
      <c r="F296" s="14">
        <f t="shared" ca="1" si="109"/>
        <v>-2.5579999999999998</v>
      </c>
      <c r="G296" s="14">
        <f t="shared" ca="1" si="109"/>
        <v>40.709000000000003</v>
      </c>
      <c r="H296" s="14">
        <f t="shared" ca="1" si="109"/>
        <v>3.0000000000000001E-3</v>
      </c>
      <c r="I296" s="14">
        <f t="shared" ca="1" si="109"/>
        <v>5.8000000000000003E-2</v>
      </c>
      <c r="J296" s="14">
        <f t="shared" ca="1" si="109"/>
        <v>0.13200000000000001</v>
      </c>
      <c r="K296" s="14">
        <f t="shared" ca="1" si="108"/>
        <v>40.767000000000003</v>
      </c>
      <c r="L296" s="14">
        <f t="shared" ca="1" si="108"/>
        <v>0.13500000000000001</v>
      </c>
      <c r="M296" s="14">
        <f ca="1">(ABS(K296)+0.3*ABS(L296))*SIGN(K296)</f>
        <v>40.807500000000005</v>
      </c>
      <c r="N296" s="14">
        <f ca="1">(ABS(L296)+0.3*ABS(K296))*SIGN(L296)</f>
        <v>12.3651</v>
      </c>
      <c r="O296" s="14">
        <f ca="1">F296+M296</f>
        <v>38.249500000000005</v>
      </c>
      <c r="P296" s="14">
        <f ca="1">F296-M296</f>
        <v>-43.365500000000004</v>
      </c>
      <c r="Q296" s="14">
        <f ca="1">F296+N296</f>
        <v>9.8071000000000002</v>
      </c>
      <c r="R296" s="14">
        <f ca="1">F296-N296</f>
        <v>-14.9231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-2391.2760000000003</v>
      </c>
      <c r="F297" s="14">
        <f ca="1">F283+L283</f>
        <v>-1584.585</v>
      </c>
      <c r="G297" s="14">
        <f t="shared" ca="1" si="109"/>
        <v>-156.857</v>
      </c>
      <c r="H297" s="14">
        <f t="shared" ca="1" si="109"/>
        <v>-67.833999999999989</v>
      </c>
      <c r="I297" s="14">
        <f t="shared" ca="1" si="109"/>
        <v>0.66800000000000004</v>
      </c>
      <c r="J297" s="14">
        <f t="shared" ca="1" si="109"/>
        <v>1.528</v>
      </c>
      <c r="K297" s="14">
        <f t="shared" ca="1" si="108"/>
        <v>-157.52500000000001</v>
      </c>
      <c r="L297" s="14">
        <f t="shared" ca="1" si="108"/>
        <v>-69.361999999999995</v>
      </c>
      <c r="M297" s="14">
        <f ca="1">(ABS(K297)+0.3*ABS(L297))*SIGN(K297)</f>
        <v>-178.33359999999999</v>
      </c>
      <c r="N297" s="14">
        <f ca="1">(ABS(L297)+0.3*ABS(K297))*SIGN(L297)</f>
        <v>-116.61949999999999</v>
      </c>
      <c r="O297" s="14">
        <f ca="1">F297+M297</f>
        <v>-1762.9186</v>
      </c>
      <c r="P297" s="14">
        <f ca="1">F297-M297</f>
        <v>-1406.2514000000001</v>
      </c>
      <c r="Q297" s="14">
        <f ca="1">F297+N297</f>
        <v>-1701.2045000000001</v>
      </c>
      <c r="R297" s="14">
        <f ca="1">F297-N297</f>
        <v>-1467.9655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0">E286+(E279-E286)/$M276*$M275</f>
        <v>-1.339</v>
      </c>
      <c r="F300" s="14">
        <f t="shared" ca="1" si="110"/>
        <v>-0.74</v>
      </c>
      <c r="G300" s="14">
        <f t="shared" ca="1" si="110"/>
        <v>-1.2609999999999999</v>
      </c>
      <c r="H300" s="14">
        <f t="shared" ca="1" si="110"/>
        <v>-342.74400000000003</v>
      </c>
      <c r="I300" s="14">
        <f t="shared" ca="1" si="110"/>
        <v>5.0209999999999999</v>
      </c>
      <c r="J300" s="14">
        <f t="shared" ca="1" si="110"/>
        <v>11.476000000000001</v>
      </c>
      <c r="K300" s="14">
        <f ca="1">(ABS(G300)+ABS(I300))*SIGN(G300)</f>
        <v>-6.282</v>
      </c>
      <c r="L300" s="14">
        <f ca="1">(ABS(H300)+ABS(J300))*SIGN(H300)</f>
        <v>-354.22</v>
      </c>
      <c r="M300" s="14">
        <f ca="1">(ABS(K300)+0.3*ABS(L300))*SIGN(K300)</f>
        <v>-112.548</v>
      </c>
      <c r="N300" s="14">
        <f ca="1">(ABS(L300)+0.3*ABS(K300))*SIGN(L300)</f>
        <v>-356.1046</v>
      </c>
      <c r="O300" s="14">
        <f ca="1">F300+M300</f>
        <v>-113.288</v>
      </c>
      <c r="P300" s="14">
        <f ca="1">F300-M300</f>
        <v>111.80800000000001</v>
      </c>
      <c r="Q300" s="14">
        <f ca="1">F300+N300</f>
        <v>-356.84460000000001</v>
      </c>
      <c r="R300" s="14">
        <f ca="1">F300-N300</f>
        <v>355.3646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1">E287+(E280-E287)/$M276*$M275</f>
        <v>4.9279999999999999</v>
      </c>
      <c r="F301" s="14">
        <f t="shared" ca="1" si="111"/>
        <v>3.3620000000000001</v>
      </c>
      <c r="G301" s="14">
        <f t="shared" ca="1" si="111"/>
        <v>-76.686000000000007</v>
      </c>
      <c r="H301" s="14">
        <f t="shared" ca="1" si="111"/>
        <v>-5.0000000000000001E-3</v>
      </c>
      <c r="I301" s="14">
        <f t="shared" ca="1" si="111"/>
        <v>-0.109</v>
      </c>
      <c r="J301" s="14">
        <f t="shared" ca="1" si="111"/>
        <v>-0.249</v>
      </c>
      <c r="K301" s="14">
        <f t="shared" ref="K301:L304" ca="1" si="112">(ABS(G301)+ABS(I301))*SIGN(G301)</f>
        <v>-76.795000000000002</v>
      </c>
      <c r="L301" s="14">
        <f t="shared" ca="1" si="112"/>
        <v>-0.254</v>
      </c>
      <c r="M301" s="14">
        <f ca="1">(ABS(K301)+0.3*ABS(L301))*SIGN(K301)</f>
        <v>-76.871200000000002</v>
      </c>
      <c r="N301" s="14">
        <f ca="1">(ABS(L301)+0.3*ABS(K301))*SIGN(L301)</f>
        <v>-23.2925</v>
      </c>
      <c r="O301" s="14">
        <f ca="1">F301+M301</f>
        <v>-73.509200000000007</v>
      </c>
      <c r="P301" s="14">
        <f ca="1">F301-M301</f>
        <v>80.233199999999997</v>
      </c>
      <c r="Q301" s="14">
        <f ca="1">F301+N301</f>
        <v>-19.930500000000002</v>
      </c>
      <c r="R301" s="14">
        <f ca="1">F301-N301</f>
        <v>26.654499999999999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0.55200000000000005</v>
      </c>
      <c r="F302" s="14">
        <f t="shared" ref="F302:J303" ca="1" si="113">F295</f>
        <v>0.22600000000000001</v>
      </c>
      <c r="G302" s="14">
        <f t="shared" ca="1" si="113"/>
        <v>0.56599999999999995</v>
      </c>
      <c r="H302" s="14">
        <f t="shared" ca="1" si="113"/>
        <v>154.72499999999999</v>
      </c>
      <c r="I302" s="14">
        <f t="shared" ca="1" si="113"/>
        <v>-2.2869999999999999</v>
      </c>
      <c r="J302" s="14">
        <f t="shared" ca="1" si="113"/>
        <v>-5.226</v>
      </c>
      <c r="K302" s="14">
        <f t="shared" ca="1" si="112"/>
        <v>2.8529999999999998</v>
      </c>
      <c r="L302" s="14">
        <f t="shared" ca="1" si="112"/>
        <v>159.95099999999999</v>
      </c>
      <c r="M302" s="14">
        <f ca="1">(ABS(K302)+0.3*ABS(L302))*SIGN(K302)</f>
        <v>50.838299999999997</v>
      </c>
      <c r="N302" s="14">
        <f ca="1">(ABS(L302)+0.3*ABS(K302))*SIGN(L302)</f>
        <v>160.80689999999998</v>
      </c>
      <c r="O302" s="14">
        <f ca="1">F302+M302</f>
        <v>51.064299999999996</v>
      </c>
      <c r="P302" s="14">
        <f ca="1">F302-M302</f>
        <v>-50.612299999999998</v>
      </c>
      <c r="Q302" s="14">
        <f ca="1">F302+N302</f>
        <v>161.03289999999998</v>
      </c>
      <c r="R302" s="14">
        <f ca="1">F302-N302</f>
        <v>-160.58089999999999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-3.7240000000000002</v>
      </c>
      <c r="F303" s="14">
        <f t="shared" ca="1" si="113"/>
        <v>-2.5579999999999998</v>
      </c>
      <c r="G303" s="14">
        <f t="shared" ca="1" si="113"/>
        <v>40.709000000000003</v>
      </c>
      <c r="H303" s="14">
        <f t="shared" ca="1" si="113"/>
        <v>3.0000000000000001E-3</v>
      </c>
      <c r="I303" s="14">
        <f t="shared" ca="1" si="113"/>
        <v>5.8000000000000003E-2</v>
      </c>
      <c r="J303" s="14">
        <f t="shared" ca="1" si="113"/>
        <v>0.13200000000000001</v>
      </c>
      <c r="K303" s="14">
        <f t="shared" ca="1" si="112"/>
        <v>40.767000000000003</v>
      </c>
      <c r="L303" s="14">
        <f t="shared" ca="1" si="112"/>
        <v>0.13500000000000001</v>
      </c>
      <c r="M303" s="14">
        <f ca="1">(ABS(K303)+0.3*ABS(L303))*SIGN(K303)</f>
        <v>40.807500000000005</v>
      </c>
      <c r="N303" s="14">
        <f ca="1">(ABS(L303)+0.3*ABS(K303))*SIGN(L303)</f>
        <v>12.3651</v>
      </c>
      <c r="O303" s="14">
        <f ca="1">F303+M303</f>
        <v>38.249500000000005</v>
      </c>
      <c r="P303" s="14">
        <f ca="1">F303-M303</f>
        <v>-43.365500000000004</v>
      </c>
      <c r="Q303" s="14">
        <f ca="1">F303+N303</f>
        <v>9.8071000000000002</v>
      </c>
      <c r="R303" s="14">
        <f ca="1">F303-N303</f>
        <v>-14.9231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-2414.4810000000002</v>
      </c>
      <c r="F304" s="14">
        <f ca="1">F290+L290</f>
        <v>-1602.4349999999999</v>
      </c>
      <c r="G304" s="14">
        <f ca="1">G290</f>
        <v>-156.857</v>
      </c>
      <c r="H304" s="14">
        <f ca="1">H290</f>
        <v>-67.833999999999989</v>
      </c>
      <c r="I304" s="14">
        <f ca="1">I290</f>
        <v>0.66800000000000004</v>
      </c>
      <c r="J304" s="14">
        <f ca="1">J290</f>
        <v>1.528</v>
      </c>
      <c r="K304" s="14">
        <f t="shared" ca="1" si="112"/>
        <v>-157.52500000000001</v>
      </c>
      <c r="L304" s="14">
        <f t="shared" ca="1" si="112"/>
        <v>-69.361999999999995</v>
      </c>
      <c r="M304" s="14">
        <f ca="1">(ABS(K304)+0.3*ABS(L304))*SIGN(K304)</f>
        <v>-178.33359999999999</v>
      </c>
      <c r="N304" s="14">
        <f ca="1">(ABS(L304)+0.3*ABS(K304))*SIGN(L304)</f>
        <v>-116.61949999999999</v>
      </c>
      <c r="O304" s="14">
        <f ca="1">F304+M304</f>
        <v>-1780.7685999999999</v>
      </c>
      <c r="P304" s="14">
        <f ca="1">F304-M304</f>
        <v>-1424.1014</v>
      </c>
      <c r="Q304" s="14">
        <f ca="1">F304+N304</f>
        <v>-1719.0545</v>
      </c>
      <c r="R304" s="14">
        <f ca="1">F304-N304</f>
        <v>-1485.8154999999999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9</v>
      </c>
      <c r="D307" s="1" t="s">
        <v>54</v>
      </c>
      <c r="E307" s="17">
        <f ca="1">E293</f>
        <v>0.53835135135135126</v>
      </c>
      <c r="F307" s="4">
        <f t="shared" ref="F307:I308" ca="1" si="114">O293</f>
        <v>60.330978378378376</v>
      </c>
      <c r="G307" s="4">
        <f t="shared" ca="1" si="114"/>
        <v>-60.272708108108105</v>
      </c>
      <c r="H307" s="18">
        <f t="shared" ca="1" si="114"/>
        <v>190.66980540540541</v>
      </c>
      <c r="I307" s="18">
        <f t="shared" ca="1" si="114"/>
        <v>-190.61153513513514</v>
      </c>
      <c r="J307" s="4">
        <f>INDEX($N$327:$N$338,MATCH(A309,$L$327:$L$338,-1),1)</f>
        <v>223.54149999999996</v>
      </c>
      <c r="K307" s="17">
        <f ca="1">MAX(ABS(F307),IF(J307="---",0,0.3*J307))</f>
        <v>67.062449999999984</v>
      </c>
      <c r="L307" s="17">
        <f ca="1">MAX(ABS(G307),IF(J307="---",0,0.3*J307))</f>
        <v>67.062449999999984</v>
      </c>
      <c r="M307" s="17">
        <f ca="1">MAX(ABS(H307),J307)</f>
        <v>223.54149999999996</v>
      </c>
      <c r="N307" s="17">
        <f ca="1">MAX(ABS(I307),J307)</f>
        <v>223.54149999999996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0</v>
      </c>
      <c r="S307" s="19">
        <f ca="1">MAX(M307-$Z275*(1-((0.48*$Z274+M309)/(0.48*$Z274))^2),0)/(($F275-2*$F276)*$O$2)*1000</f>
        <v>0</v>
      </c>
      <c r="T307" s="19">
        <f ca="1">MAX(N307-$Z275*(1-((0.48*$Z274+N309)/(0.48*$Z274))^2),0)/(($F275-2*$F276)*$O$2)*1000</f>
        <v>0</v>
      </c>
      <c r="U307" s="17">
        <f ca="1">MAX(P307:T307)</f>
        <v>0</v>
      </c>
      <c r="V307" s="47">
        <v>12.56</v>
      </c>
      <c r="W307" s="8">
        <f>2*V307*$O$2/10</f>
        <v>982.95652173913061</v>
      </c>
      <c r="X307" s="4">
        <f>W307*(F275-2*F276)/200</f>
        <v>304.71652173913049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-7.7319459459459461</v>
      </c>
      <c r="F308" s="18">
        <f t="shared" ca="1" si="114"/>
        <v>56.538686486486483</v>
      </c>
      <c r="G308" s="18">
        <f t="shared" ca="1" si="114"/>
        <v>-67.209821621621614</v>
      </c>
      <c r="H308" s="4">
        <f t="shared" ca="1" si="114"/>
        <v>13.412840540540541</v>
      </c>
      <c r="I308" s="4">
        <f t="shared" ca="1" si="114"/>
        <v>-24.083975675675674</v>
      </c>
      <c r="J308" s="4">
        <f>INDEX($O$327:$O$338,MATCH(A309,$L$327:$L$338,-1),1)</f>
        <v>148.05699999999999</v>
      </c>
      <c r="K308" s="17">
        <f ca="1">MAX(ABS(F308),J308)</f>
        <v>148.05699999999999</v>
      </c>
      <c r="L308" s="17">
        <f ca="1">MAX(ABS(G308),J308)</f>
        <v>148.05699999999999</v>
      </c>
      <c r="M308" s="17">
        <f ca="1">MAX(ABS(H308),IF(J308="---",0,0.3*J308))</f>
        <v>44.417099999999998</v>
      </c>
      <c r="N308" s="17">
        <f ca="1">MAX(ABS(I308),IF(J308="---",0,0.3*J308))</f>
        <v>44.417099999999998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5.4419749539505018</v>
      </c>
      <c r="R308" s="19">
        <f ca="1">MAX(L308-$Z276*(1-((0.48*$Z274+L309)/(0.48*$Z274))^2),0)/(($F274-2*$F276)*$O$2)*1000</f>
        <v>4.7605170605331351</v>
      </c>
      <c r="S308" s="19">
        <f ca="1">MAX(M308-$Z276*(1-((0.48*$Z274+M309)/(0.48*$Z274))^2),0)/(($F274-2*$F276)*$O$2)*1000</f>
        <v>0</v>
      </c>
      <c r="T308" s="19">
        <f ca="1">MAX(N308-$Z276*(1-((0.48*$Z274+N309)/(0.48*$Z274))^2),0)/(($F274-2*$F276)*$O$2)*1000</f>
        <v>0</v>
      </c>
      <c r="U308" s="17">
        <f ca="1">MAX(P308:T308)</f>
        <v>5.4419749539505018</v>
      </c>
      <c r="V308" s="47">
        <v>10.3</v>
      </c>
      <c r="W308" s="8">
        <f>2*V308*$O$2/10</f>
        <v>806.08695652173924</v>
      </c>
      <c r="X308" s="4">
        <f>W308*(F274-2*F276)/200</f>
        <v>88.669565217391323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-2391.2760000000003</v>
      </c>
      <c r="F309" s="8">
        <f ca="1">O297</f>
        <v>-1762.9186</v>
      </c>
      <c r="G309" s="8">
        <f ca="1">P297</f>
        <v>-1406.2514000000001</v>
      </c>
      <c r="H309" s="8">
        <f ca="1">Q297</f>
        <v>-1701.2045000000001</v>
      </c>
      <c r="I309" s="8">
        <f ca="1">R297</f>
        <v>-1467.9655</v>
      </c>
      <c r="K309" s="17">
        <f ca="1">F309</f>
        <v>-1762.9186</v>
      </c>
      <c r="L309" s="17">
        <f ca="1">G309</f>
        <v>-1406.2514000000001</v>
      </c>
      <c r="M309" s="17">
        <f ca="1">H309</f>
        <v>-1701.2045000000001</v>
      </c>
      <c r="N309" s="17">
        <f ca="1">I309</f>
        <v>-1467.9655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443.42605270054815</v>
      </c>
      <c r="K310" s="4">
        <f ca="1">($Z275+$X307)*(1-ABS((0.48*$Z274+K309)/(0.48*$Z274+$W307))^(1+1/(1+$W307/$Z274)))</f>
        <v>537.1426068419006</v>
      </c>
      <c r="L310" s="4">
        <f ca="1">($Z275+$X307)*(1-ABS((0.48*$Z274+L309)/(0.48*$Z274+$W307))^(1+1/(1+$W307/$Z274)))</f>
        <v>554.47121314479273</v>
      </c>
      <c r="M310" s="4">
        <f ca="1">($Z275+$X307)*(1-ABS((0.48*$Z274+M309)/(0.48*$Z274+$W307))^(1+1/(1+$W307/$Z274)))</f>
        <v>542.38573920548936</v>
      </c>
      <c r="N310" s="4">
        <f ca="1">($Z275+$X307)*(1-ABS((0.48*$Z274+N309)/(0.48*$Z274+$W307))^(1+1/(1+$W307/$Z274)))</f>
        <v>554.19465833147569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152.22489082363492</v>
      </c>
      <c r="K311" s="4">
        <f ca="1">($Z276+$X308)*(1-ABS((0.48*$Z274+K309)/(0.48*$Z274+$W308))^(1+1/(1+$W308/$Z274)))</f>
        <v>189.17591721262966</v>
      </c>
      <c r="L311" s="4">
        <f ca="1">($Z276+$X308)*(1-ABS((0.48*$Z274+L309)/(0.48*$Z274+$W308))^(1+1/(1+$W308/$Z274)))</f>
        <v>195.71976012783637</v>
      </c>
      <c r="M311" s="4">
        <f ca="1">($Z276+$X308)*(1-ABS((0.48*$Z274+M309)/(0.48*$Z274+$W308))^(1+1/(1+$W308/$Z274)))</f>
        <v>191.18730434824241</v>
      </c>
      <c r="N311" s="4">
        <f ca="1">($Z276+$X308)*(1-ABS((0.48*$Z274+N309)/(0.48*$Z274+$W308))^(1+1/(1+$W308/$Z274)))</f>
        <v>195.62184309989954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1.148964587569049E-2</v>
      </c>
      <c r="K312" s="3">
        <f ca="1">ABS(K307/K310)^1.5+ABS(K308/K311)^1.5</f>
        <v>0.73649504999885207</v>
      </c>
      <c r="L312" s="3">
        <f ca="1">ABS(L307/L310)^1.5+ABS(L308/L311)^1.5</f>
        <v>0.70001078555449414</v>
      </c>
      <c r="M312" s="3">
        <f ca="1">ABS(M307/M310)^1.5+ABS(M308/M311)^1.5</f>
        <v>0.37656990224556425</v>
      </c>
      <c r="N312" s="3">
        <f ca="1">ABS(N307/N310)^1.5+ABS(N308/N311)^1.5</f>
        <v>0.36437215421309715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-1.339</v>
      </c>
      <c r="F315" s="4">
        <f t="shared" ref="F315:I316" ca="1" si="115">O300</f>
        <v>-113.288</v>
      </c>
      <c r="G315" s="4">
        <f t="shared" ca="1" si="115"/>
        <v>111.80800000000001</v>
      </c>
      <c r="H315" s="18">
        <f t="shared" ca="1" si="115"/>
        <v>-356.84460000000001</v>
      </c>
      <c r="I315" s="18">
        <f t="shared" ca="1" si="115"/>
        <v>355.3646</v>
      </c>
      <c r="J315" s="4" t="str">
        <f>INDEX($N$327:$N$338,MATCH(A309,$L$327:$L$338,-1)+1,1)</f>
        <v>---</v>
      </c>
      <c r="K315" s="17">
        <f ca="1">MAX(ABS(F315),IF(J315="---",0,0.3*J315))</f>
        <v>113.288</v>
      </c>
      <c r="L315" s="17">
        <f ca="1">MAX(ABS(G315),IF(J315="---",0,0.3*J315))</f>
        <v>111.80800000000001</v>
      </c>
      <c r="M315" s="17">
        <f ca="1">MAX(ABS(H315),J315)</f>
        <v>356.84460000000001</v>
      </c>
      <c r="N315" s="17">
        <f ca="1">MAX(ABS(I315),J315)</f>
        <v>355.3646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4.3639918179698487</v>
      </c>
      <c r="U315" s="17">
        <f ca="1">MAX(P315:T315)</f>
        <v>4.3639918179698487</v>
      </c>
      <c r="V315" s="47">
        <v>12.56</v>
      </c>
      <c r="W315" s="8">
        <f>2*V315*$O$2/10</f>
        <v>982.95652173913061</v>
      </c>
      <c r="X315" s="4">
        <f>W315*(F275-2*F276)/200</f>
        <v>304.71652173913049</v>
      </c>
    </row>
    <row r="316" spans="1:27" x14ac:dyDescent="0.2">
      <c r="D316" s="1" t="s">
        <v>55</v>
      </c>
      <c r="E316" s="17">
        <f ca="1">E301</f>
        <v>4.9279999999999999</v>
      </c>
      <c r="F316" s="18">
        <f t="shared" ca="1" si="115"/>
        <v>-73.509200000000007</v>
      </c>
      <c r="G316" s="18">
        <f t="shared" ca="1" si="115"/>
        <v>80.233199999999997</v>
      </c>
      <c r="H316" s="4">
        <f t="shared" ca="1" si="115"/>
        <v>-19.930500000000002</v>
      </c>
      <c r="I316" s="4">
        <f t="shared" ca="1" si="115"/>
        <v>26.654499999999999</v>
      </c>
      <c r="J316" s="4" t="str">
        <f>INDEX($O$327:$O$338,MATCH(A309,$L$327:$L$338,-1)+1,1)</f>
        <v>---</v>
      </c>
      <c r="K316" s="17">
        <f ca="1">MAX(ABS(F316),J316)</f>
        <v>73.509200000000007</v>
      </c>
      <c r="L316" s="17">
        <f ca="1">MAX(ABS(G316),J316)</f>
        <v>80.233199999999997</v>
      </c>
      <c r="M316" s="17">
        <f ca="1">MAX(ABS(H316),IF(J316="---",0,0.3*J316))</f>
        <v>19.930500000000002</v>
      </c>
      <c r="N316" s="17">
        <f ca="1">MAX(ABS(I316),IF(J316="---",0,0.3*J316))</f>
        <v>26.654499999999999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0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0</v>
      </c>
      <c r="V316" s="47">
        <v>10.3</v>
      </c>
      <c r="W316" s="8">
        <f>2*V316*$O$2/10</f>
        <v>806.08695652173924</v>
      </c>
      <c r="X316" s="4">
        <f>W316*(F274-2*F276)/200</f>
        <v>88.669565217391323</v>
      </c>
    </row>
    <row r="317" spans="1:27" x14ac:dyDescent="0.2">
      <c r="D317" s="1" t="s">
        <v>12</v>
      </c>
      <c r="E317" s="20">
        <f ca="1">E304</f>
        <v>-2414.4810000000002</v>
      </c>
      <c r="F317" s="8">
        <f ca="1">O304</f>
        <v>-1780.7685999999999</v>
      </c>
      <c r="G317" s="8">
        <f ca="1">P304</f>
        <v>-1424.1014</v>
      </c>
      <c r="H317" s="8">
        <f ca="1">Q304</f>
        <v>-1719.0545</v>
      </c>
      <c r="I317" s="8">
        <f ca="1">R304</f>
        <v>-1485.8154999999999</v>
      </c>
      <c r="K317" s="17">
        <f ca="1">F317</f>
        <v>-1780.7685999999999</v>
      </c>
      <c r="L317" s="17">
        <f ca="1">G317</f>
        <v>-1424.1014</v>
      </c>
      <c r="M317" s="17">
        <f ca="1">H317</f>
        <v>-1719.0545</v>
      </c>
      <c r="N317" s="17">
        <f ca="1">I317</f>
        <v>-1485.8154999999999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438.69179019337446</v>
      </c>
      <c r="K318" s="4">
        <f ca="1">($Z275+$X315)*(1-ABS((0.48*$Z274+K317)/(0.48*$Z274+$W315))^(1+1/(1+$W315/$Z274)))</f>
        <v>535.47876273580209</v>
      </c>
      <c r="L318" s="4">
        <f ca="1">($Z275+$X315)*(1-ABS((0.48*$Z274+L317)/(0.48*$Z274+$W315))^(1+1/(1+$W315/$Z274)))</f>
        <v>554.60936616363961</v>
      </c>
      <c r="M318" s="4">
        <f ca="1">($Z275+$X315)*(1-ABS((0.48*$Z274+M317)/(0.48*$Z274+$W315))^(1+1/(1+$W315/$Z274)))</f>
        <v>540.95179557161885</v>
      </c>
      <c r="N318" s="4">
        <f ca="1">($Z275+$X315)*(1-ABS((0.48*$Z274+N317)/(0.48*$Z274+$W315))^(1+1/(1+$W315/$Z274)))</f>
        <v>553.81102304521073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150.33283499372612</v>
      </c>
      <c r="K319" s="4">
        <f ca="1">($Z276+$X316)*(1-ABS((0.48*$Z274+K317)/(0.48*$Z274+$W316))^(1+1/(1+$W316/$Z274)))</f>
        <v>188.53488213301844</v>
      </c>
      <c r="L319" s="4">
        <f ca="1">($Z276+$X316)*(1-ABS((0.48*$Z274+L317)/(0.48*$Z274+$W316))^(1+1/(1+$W316/$Z274)))</f>
        <v>195.76725645604466</v>
      </c>
      <c r="M319" s="4">
        <f ca="1">($Z276+$X316)*(1-ABS((0.48*$Z274+M317)/(0.48*$Z274+$W316))^(1+1/(1+$W316/$Z274)))</f>
        <v>190.63867253659873</v>
      </c>
      <c r="N319" s="4">
        <f ca="1">($Z276+$X316)*(1-ABS((0.48*$Z274+N317)/(0.48*$Z274+$W316))^(1+1/(1+$W316/$Z274)))</f>
        <v>195.4838214423863</v>
      </c>
    </row>
    <row r="320" spans="1:27" x14ac:dyDescent="0.2">
      <c r="A320" t="str">
        <f ca="1">IF(MAX(E320:N320)&gt;1,"non verificato","verificato")</f>
        <v>verificato</v>
      </c>
      <c r="D320" s="7" t="s">
        <v>78</v>
      </c>
      <c r="E320" s="3">
        <f ca="1">ABS(E315/E318)^1.5+ABS(E316/E319)^1.5</f>
        <v>6.1036909808574119E-3</v>
      </c>
      <c r="K320" s="3">
        <f ca="1">ABS(K315/K318)^1.5+ABS(K316/K319)^1.5</f>
        <v>0.34076964165455137</v>
      </c>
      <c r="L320" s="3">
        <f ca="1">ABS(L315/L318)^1.5+ABS(L316/L319)^1.5</f>
        <v>0.35289083649404046</v>
      </c>
      <c r="M320" s="3">
        <f ca="1">ABS(M315/M318)^1.5+ABS(M316/M319)^1.5</f>
        <v>0.56957645556526848</v>
      </c>
      <c r="N320" s="3">
        <f ca="1">ABS(N315/N318)^1.5+ABS(N316/N319)^1.5</f>
        <v>0.56435563673467515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236.6</v>
      </c>
      <c r="F328" s="7" t="s">
        <v>87</v>
      </c>
      <c r="G328" s="48">
        <v>236.6</v>
      </c>
      <c r="H328" s="6" t="s">
        <v>45</v>
      </c>
      <c r="I328" s="50">
        <v>0.52</v>
      </c>
      <c r="M328" s="6" t="s">
        <v>60</v>
      </c>
      <c r="N328" s="19">
        <f>IF(I328="","",G328*$H$325*I328)</f>
        <v>159.94159999999999</v>
      </c>
      <c r="O328" s="19">
        <f>IF(I328="","",E328*$H$325*I328)</f>
        <v>159.94159999999999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147.63839999999999</v>
      </c>
      <c r="O329" s="19">
        <f>IF(I330="","",IF(I328="","---",E328*$H$325*I329))</f>
        <v>147.63839999999999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276.10000000000002</v>
      </c>
      <c r="F330" s="7" t="s">
        <v>87</v>
      </c>
      <c r="G330" s="48">
        <v>315.60000000000002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225.65400000000002</v>
      </c>
      <c r="O330" s="19">
        <f>IF(I330="","",E330*$H$325*I330)</f>
        <v>197.41150000000005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184.626</v>
      </c>
      <c r="O331" s="19">
        <f>IF(I332="","",IF(I330="","---",E330*$H$325*I331))</f>
        <v>161.51850000000002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279</v>
      </c>
      <c r="F332" s="7" t="s">
        <v>87</v>
      </c>
      <c r="G332" s="48">
        <v>444.8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323.81440000000003</v>
      </c>
      <c r="O332" s="19">
        <f>IF(I332="","",E332*$H$325*I332)</f>
        <v>203.11200000000002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254.42559999999997</v>
      </c>
      <c r="O333" s="19">
        <f>IF(I334="","",IF(I332="","---",E332*$H$325*I333))</f>
        <v>159.58799999999997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325.39999999999998</v>
      </c>
      <c r="F334" s="7" t="s">
        <v>87</v>
      </c>
      <c r="G334" s="48">
        <v>491.29999999999995</v>
      </c>
      <c r="H334" s="6" t="s">
        <v>45</v>
      </c>
      <c r="I334" s="51">
        <v>0.6</v>
      </c>
      <c r="M334" s="6" t="s">
        <v>60</v>
      </c>
      <c r="N334" s="19">
        <f>IF(I334="","",G334*$H$325*I334)</f>
        <v>383.21399999999994</v>
      </c>
      <c r="O334" s="19">
        <f>IF(I334="","",E334*$H$325*I334)</f>
        <v>253.81199999999998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255.476</v>
      </c>
      <c r="O335" s="19">
        <f>IF(I336="","",IF(I334="","---",E334*$H$325*I335))</f>
        <v>169.208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325.39999999999998</v>
      </c>
      <c r="F336" s="7" t="s">
        <v>87</v>
      </c>
      <c r="G336" s="48">
        <v>491.29999999999995</v>
      </c>
      <c r="H336" s="6" t="s">
        <v>45</v>
      </c>
      <c r="I336" s="50">
        <v>0.65</v>
      </c>
      <c r="M336" s="6" t="s">
        <v>60</v>
      </c>
      <c r="N336" s="19">
        <f>IF(I336="","",G336*$H$325*I336)</f>
        <v>415.14849999999996</v>
      </c>
      <c r="O336" s="19">
        <f>IF(I336="","",E336*$H$325*I336)</f>
        <v>274.96300000000002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223.54149999999996</v>
      </c>
      <c r="O337" s="19">
        <f>IF(I336="","---",E336*$H$325*I337)</f>
        <v>148.05699999999999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128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-118.3</v>
      </c>
      <c r="G342" s="89">
        <v>-118.3</v>
      </c>
      <c r="H342" s="131">
        <f>IF((ABS(G342)+F343)&gt;(ABS(F342)+G343),(ABS(G342)+F343),(ABS(F342)+G343))</f>
        <v>236.6</v>
      </c>
      <c r="I342" s="89">
        <v>-118.3</v>
      </c>
      <c r="J342" s="89">
        <v>-118.3</v>
      </c>
      <c r="K342" s="131">
        <f>IF((ABS(J342)+I343)&gt;(ABS(I342)+J343),(ABS(J342)+I343),(ABS(I342)+J343))</f>
        <v>236.6</v>
      </c>
    </row>
    <row r="343" spans="4:15" x14ac:dyDescent="0.2">
      <c r="D343" s="122"/>
      <c r="E343" s="90" t="s">
        <v>117</v>
      </c>
      <c r="F343" s="89">
        <v>118.3</v>
      </c>
      <c r="G343" s="89">
        <v>118.3</v>
      </c>
      <c r="H343" s="132"/>
      <c r="I343" s="89">
        <v>118.3</v>
      </c>
      <c r="J343" s="89">
        <v>118.3</v>
      </c>
      <c r="K343" s="132"/>
    </row>
    <row r="344" spans="4:15" x14ac:dyDescent="0.2">
      <c r="D344" s="122">
        <v>4</v>
      </c>
      <c r="E344" s="90" t="s">
        <v>116</v>
      </c>
      <c r="F344" s="89">
        <v>-118.3</v>
      </c>
      <c r="G344" s="89">
        <v>-157.80000000000001</v>
      </c>
      <c r="H344" s="131">
        <f>IF((ABS(G344)+F345)&gt;(ABS(F344)+G345),(ABS(G344)+F345),(ABS(F344)+G345))</f>
        <v>276.10000000000002</v>
      </c>
      <c r="I344" s="89">
        <v>-157.80000000000001</v>
      </c>
      <c r="J344" s="89">
        <v>-157.80000000000001</v>
      </c>
      <c r="K344" s="131">
        <f>IF((ABS(J344)+I345)&gt;(ABS(I344)+J345),(ABS(J344)+I345),(ABS(I344)+J345))</f>
        <v>315.60000000000002</v>
      </c>
    </row>
    <row r="345" spans="4:15" x14ac:dyDescent="0.2">
      <c r="D345" s="122"/>
      <c r="E345" s="90" t="s">
        <v>117</v>
      </c>
      <c r="F345" s="89">
        <v>118.3</v>
      </c>
      <c r="G345" s="89">
        <v>118.3</v>
      </c>
      <c r="H345" s="132"/>
      <c r="I345" s="89">
        <v>157.80000000000001</v>
      </c>
      <c r="J345" s="89">
        <v>157.80000000000001</v>
      </c>
      <c r="K345" s="132"/>
    </row>
    <row r="346" spans="4:15" x14ac:dyDescent="0.2">
      <c r="D346" s="122">
        <v>3</v>
      </c>
      <c r="E346" s="90" t="s">
        <v>116</v>
      </c>
      <c r="F346" s="89">
        <v>-139.5</v>
      </c>
      <c r="G346" s="89">
        <v>-139.5</v>
      </c>
      <c r="H346" s="131">
        <f>IF((ABS(G346)+F347)&gt;(ABS(F346)+G347),(ABS(G346)+F347),(ABS(F346)+G347))</f>
        <v>279</v>
      </c>
      <c r="I346" s="89">
        <v>-232.4</v>
      </c>
      <c r="J346" s="89">
        <v>-232.4</v>
      </c>
      <c r="K346" s="133">
        <f>IF((ABS(J346)+I347)&gt;(ABS(I346)+J347),(ABS(J346)+I347),(ABS(I346)+J347))</f>
        <v>444.8</v>
      </c>
    </row>
    <row r="347" spans="4:15" x14ac:dyDescent="0.2">
      <c r="D347" s="122"/>
      <c r="E347" s="90" t="s">
        <v>117</v>
      </c>
      <c r="F347" s="89">
        <v>139.5</v>
      </c>
      <c r="G347" s="92">
        <v>139.5</v>
      </c>
      <c r="H347" s="132"/>
      <c r="I347" s="89">
        <v>212.4</v>
      </c>
      <c r="J347" s="89">
        <v>212.4</v>
      </c>
      <c r="K347" s="134"/>
    </row>
    <row r="348" spans="4:15" x14ac:dyDescent="0.2">
      <c r="D348" s="122">
        <v>2</v>
      </c>
      <c r="E348" s="90" t="s">
        <v>116</v>
      </c>
      <c r="F348" s="89">
        <v>-185.9</v>
      </c>
      <c r="G348" s="89">
        <v>-139.5</v>
      </c>
      <c r="H348" s="131">
        <f>IF((ABS(G348)+F349)&gt;(ABS(F348)+G349),(ABS(G348)+F349),(ABS(F348)+G349))</f>
        <v>325.39999999999998</v>
      </c>
      <c r="I348" s="89">
        <v>-258.89999999999998</v>
      </c>
      <c r="J348" s="89">
        <v>-258.89999999999998</v>
      </c>
      <c r="K348" s="131">
        <f>IF((ABS(J348)+I349)&gt;(ABS(I348)+J349),(ABS(J348)+I349),(ABS(I348)+J349))</f>
        <v>491.29999999999995</v>
      </c>
    </row>
    <row r="349" spans="4:15" x14ac:dyDescent="0.2">
      <c r="D349" s="122"/>
      <c r="E349" s="90" t="s">
        <v>117</v>
      </c>
      <c r="F349" s="89">
        <v>139.5</v>
      </c>
      <c r="G349" s="92">
        <v>139.5</v>
      </c>
      <c r="H349" s="132"/>
      <c r="I349" s="89">
        <v>232.4</v>
      </c>
      <c r="J349" s="89">
        <v>232.4</v>
      </c>
      <c r="K349" s="132"/>
    </row>
    <row r="350" spans="4:15" x14ac:dyDescent="0.2">
      <c r="D350" s="122">
        <v>1</v>
      </c>
      <c r="E350" s="90" t="s">
        <v>116</v>
      </c>
      <c r="F350" s="89">
        <v>-185.9</v>
      </c>
      <c r="G350" s="89">
        <v>-139.5</v>
      </c>
      <c r="H350" s="131">
        <f>IF((ABS(G350)+F351)&gt;(ABS(F350)+G351),(ABS(G350)+F351),(ABS(F350)+G351))</f>
        <v>325.39999999999998</v>
      </c>
      <c r="I350" s="89">
        <v>-258.89999999999998</v>
      </c>
      <c r="J350" s="89">
        <v>-258.89999999999998</v>
      </c>
      <c r="K350" s="131">
        <f>IF((ABS(J350)+I351)&gt;(ABS(I350)+J351),(ABS(J350)+I351),(ABS(I350)+J351))</f>
        <v>491.29999999999995</v>
      </c>
    </row>
    <row r="351" spans="4:15" x14ac:dyDescent="0.2">
      <c r="D351" s="122"/>
      <c r="E351" s="90" t="s">
        <v>117</v>
      </c>
      <c r="F351" s="89">
        <v>139.5</v>
      </c>
      <c r="G351" s="92">
        <v>139.5</v>
      </c>
      <c r="H351" s="132"/>
      <c r="I351" s="89">
        <v>232.4</v>
      </c>
      <c r="J351" s="89">
        <v>212.4</v>
      </c>
      <c r="K351" s="132"/>
    </row>
  </sheetData>
  <sheetProtection selectLockedCells="1"/>
  <mergeCells count="20">
    <mergeCell ref="D348:D349"/>
    <mergeCell ref="H348:H349"/>
    <mergeCell ref="K348:K349"/>
    <mergeCell ref="D350:D351"/>
    <mergeCell ref="H350:H351"/>
    <mergeCell ref="K350:K351"/>
    <mergeCell ref="D344:D345"/>
    <mergeCell ref="H344:H345"/>
    <mergeCell ref="K344:K345"/>
    <mergeCell ref="D346:D347"/>
    <mergeCell ref="H346:H347"/>
    <mergeCell ref="K346:K347"/>
    <mergeCell ref="D342:D343"/>
    <mergeCell ref="H342:H343"/>
    <mergeCell ref="K342:K343"/>
    <mergeCell ref="D339:K339"/>
    <mergeCell ref="D340:D341"/>
    <mergeCell ref="E340:E341"/>
    <mergeCell ref="F340:H340"/>
    <mergeCell ref="I340:K340"/>
  </mergeCells>
  <conditionalFormatting sqref="E263 K263:N263 E271 K271:N271 E312 K312:N312 E320 K320:N320">
    <cfRule type="cellIs" dxfId="49" priority="5" stopIfTrue="1" operator="greaterThan">
      <formula>1</formula>
    </cfRule>
  </conditionalFormatting>
  <conditionalFormatting sqref="E214 K214:N214 E222 K222:N222">
    <cfRule type="cellIs" dxfId="48" priority="4" stopIfTrue="1" operator="greaterThan">
      <formula>1</formula>
    </cfRule>
  </conditionalFormatting>
  <conditionalFormatting sqref="E116 K116:N116 E124 K124:N124 E165 K165:N165 E173 K173:N173">
    <cfRule type="cellIs" dxfId="47" priority="3" stopIfTrue="1" operator="greaterThan">
      <formula>1</formula>
    </cfRule>
  </conditionalFormatting>
  <conditionalFormatting sqref="E67 K67:N67 E75 K75:N75">
    <cfRule type="cellIs" dxfId="46" priority="2" stopIfTrue="1" operator="greaterThan">
      <formula>1</formula>
    </cfRule>
  </conditionalFormatting>
  <conditionalFormatting sqref="E165 K165:N165 E173 K173:N173">
    <cfRule type="cellIs" dxfId="45" priority="1" stopIfTrue="1" operator="greaterThan">
      <formula>1</formula>
    </cfRule>
  </conditionalFormatting>
  <pageMargins left="0.7" right="0.7" top="0.75" bottom="0.75" header="0.3" footer="0.3"/>
  <pageSetup paperSize="9" orientation="portrait" r:id="rId1"/>
  <ignoredErrors>
    <ignoredError sqref="H342" unlockedFormula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7"/>
  <sheetViews>
    <sheetView topLeftCell="B330" zoomScaleNormal="100" workbookViewId="0">
      <selection activeCell="K342" sqref="K342:K351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10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10</v>
      </c>
      <c r="B4" s="21">
        <f ca="1">MATCH(C2,INDIRECT("Pilastri!B1:B"&amp;TRIM(S1)),0)</f>
        <v>218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-3.5379999999999998</v>
      </c>
      <c r="F4" s="22">
        <f ca="1">INDEX(Pilastri!$A$1:$K$10000,$B4,7)</f>
        <v>-1.1220000000000001</v>
      </c>
      <c r="G4" s="22">
        <f ca="1">INDEX(Pilastri!$A$1:$K$10000,$B4,8)</f>
        <v>38.098999999999997</v>
      </c>
      <c r="H4" s="22">
        <f ca="1">INDEX(Pilastri!$A$1:$K$10000,$B4,9)</f>
        <v>4.0000000000000001E-3</v>
      </c>
      <c r="I4" s="22">
        <f ca="1">INDEX(Pilastri!$A$1:$K$10000,$B4,10)</f>
        <v>7.6999999999999999E-2</v>
      </c>
      <c r="J4" s="22">
        <f ca="1">INDEX(Pilastri!$A$1:$K$10000,$B4,11)</f>
        <v>0.17599999999999999</v>
      </c>
      <c r="K4" s="21">
        <f ca="1">INDEX(Pilastri!$A$1:$K$10000,$L4,2)</f>
        <v>10</v>
      </c>
      <c r="L4" s="21">
        <f ca="1">MATCH(C2,INDIRECT("Pilastri!B"&amp;TRIM(S2)&amp;":B10000"),0)+S1</f>
        <v>674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-18.341000000000001</v>
      </c>
      <c r="P4" s="22">
        <f ca="1">INDEX(Pilastri!$A$1:$K$10000,$L4,7)</f>
        <v>-14.382999999999999</v>
      </c>
      <c r="Q4" s="22">
        <f ca="1">INDEX(Pilastri!$A$1:$K$10000,$L4,8)</f>
        <v>-0.372</v>
      </c>
      <c r="R4" s="22">
        <f ca="1">INDEX(Pilastri!$A$1:$K$10000,$L4,9)</f>
        <v>108.572</v>
      </c>
      <c r="S4" s="22">
        <f ca="1">INDEX(Pilastri!$A$1:$K$10000,$L4,10)</f>
        <v>1.411</v>
      </c>
      <c r="T4" s="22">
        <f ca="1">INDEX(Pilastri!$A$1:$K$10000,$L4,11)</f>
        <v>3.226</v>
      </c>
      <c r="U4" s="22"/>
      <c r="V4" s="36">
        <f ca="1">K4</f>
        <v>10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219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-1.9750000000000001</v>
      </c>
      <c r="F5" s="25">
        <f ca="1">INDEX(Pilastri!$A$1:$K$10000,$B5,7)</f>
        <v>-2.548</v>
      </c>
      <c r="G5" s="25">
        <f ca="1">INDEX(Pilastri!$A$1:$K$10000,$B5,8)</f>
        <v>-34.6</v>
      </c>
      <c r="H5" s="25">
        <f ca="1">INDEX(Pilastri!$A$1:$K$10000,$B5,9)</f>
        <v>-4.0000000000000001E-3</v>
      </c>
      <c r="I5" s="25">
        <f ca="1">INDEX(Pilastri!$A$1:$K$10000,$B5,10)</f>
        <v>-7.0999999999999994E-2</v>
      </c>
      <c r="J5" s="25">
        <f ca="1">INDEX(Pilastri!$A$1:$K$10000,$B5,11)</f>
        <v>-0.161</v>
      </c>
      <c r="K5" s="24"/>
      <c r="L5" s="1">
        <f ca="1">L4+1</f>
        <v>675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12.988</v>
      </c>
      <c r="P5" s="25">
        <f ca="1">INDEX(Pilastri!$A$1:$K$10000,$L5,7)</f>
        <v>10.39</v>
      </c>
      <c r="Q5" s="25">
        <f ca="1">INDEX(Pilastri!$A$1:$K$10000,$L5,8)</f>
        <v>0.19400000000000001</v>
      </c>
      <c r="R5" s="25">
        <f ca="1">INDEX(Pilastri!$A$1:$K$10000,$L5,9)</f>
        <v>-61.2</v>
      </c>
      <c r="S5" s="25">
        <f ca="1">INDEX(Pilastri!$A$1:$K$10000,$L5,10)</f>
        <v>-0.76700000000000002</v>
      </c>
      <c r="T5" s="25">
        <f ca="1">INDEX(Pilastri!$A$1:$K$10000,$L5,11)</f>
        <v>-1.7529999999999999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220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-0.48899999999999999</v>
      </c>
      <c r="F6" s="25">
        <f ca="1">INDEX(Pilastri!$A$1:$K$10000,$B6,7)</f>
        <v>0.44600000000000001</v>
      </c>
      <c r="G6" s="25">
        <f ca="1">INDEX(Pilastri!$A$1:$K$10000,$B6,8)</f>
        <v>22.718</v>
      </c>
      <c r="H6" s="25">
        <f ca="1">INDEX(Pilastri!$A$1:$K$10000,$B6,9)</f>
        <v>3.0000000000000001E-3</v>
      </c>
      <c r="I6" s="25">
        <f ca="1">INDEX(Pilastri!$A$1:$K$10000,$B6,10)</f>
        <v>4.5999999999999999E-2</v>
      </c>
      <c r="J6" s="25">
        <f ca="1">INDEX(Pilastri!$A$1:$K$10000,$B6,11)</f>
        <v>0.105</v>
      </c>
      <c r="K6" s="24"/>
      <c r="L6" s="1">
        <f ca="1">L5+1</f>
        <v>676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-9.7899999999999991</v>
      </c>
      <c r="P6" s="25">
        <f ca="1">INDEX(Pilastri!$A$1:$K$10000,$L6,7)</f>
        <v>-7.7409999999999997</v>
      </c>
      <c r="Q6" s="25">
        <f ca="1">INDEX(Pilastri!$A$1:$K$10000,$L6,8)</f>
        <v>-0.17699999999999999</v>
      </c>
      <c r="R6" s="25">
        <f ca="1">INDEX(Pilastri!$A$1:$K$10000,$L6,9)</f>
        <v>53.054000000000002</v>
      </c>
      <c r="S6" s="25">
        <f ca="1">INDEX(Pilastri!$A$1:$K$10000,$L6,10)</f>
        <v>0.68100000000000005</v>
      </c>
      <c r="T6" s="25">
        <f ca="1">INDEX(Pilastri!$A$1:$K$10000,$L6,11)</f>
        <v>1.556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221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-124.883</v>
      </c>
      <c r="F7" s="25">
        <f ca="1">INDEX(Pilastri!$A$1:$K$10000,$B7,7)</f>
        <v>-85.686999999999998</v>
      </c>
      <c r="G7" s="25">
        <f ca="1">INDEX(Pilastri!$A$1:$K$10000,$B7,8)</f>
        <v>1.097</v>
      </c>
      <c r="H7" s="25">
        <f ca="1">INDEX(Pilastri!$A$1:$K$10000,$B7,9)</f>
        <v>0</v>
      </c>
      <c r="I7" s="25">
        <f ca="1">INDEX(Pilastri!$A$1:$K$10000,$B7,10)</f>
        <v>5.0000000000000001E-3</v>
      </c>
      <c r="J7" s="25">
        <f ca="1">INDEX(Pilastri!$A$1:$K$10000,$B7,11)</f>
        <v>1.2E-2</v>
      </c>
      <c r="K7" s="24"/>
      <c r="L7" s="1">
        <f ca="1">L6+1</f>
        <v>677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-59.197000000000003</v>
      </c>
      <c r="P7" s="25">
        <f ca="1">INDEX(Pilastri!$A$1:$K$10000,$L7,7)</f>
        <v>-43.795999999999999</v>
      </c>
      <c r="Q7" s="25">
        <f ca="1">INDEX(Pilastri!$A$1:$K$10000,$L7,8)</f>
        <v>1E-3</v>
      </c>
      <c r="R7" s="25">
        <f ca="1">INDEX(Pilastri!$A$1:$K$10000,$L7,9)</f>
        <v>-0.65900000000000003</v>
      </c>
      <c r="S7" s="25">
        <f ca="1">INDEX(Pilastri!$A$1:$K$10000,$L7,10)</f>
        <v>-6.0000000000000001E-3</v>
      </c>
      <c r="T7" s="25">
        <f ca="1">INDEX(Pilastri!$A$1:$K$10000,$L7,11)</f>
        <v>-1.2999999999999999E-2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-184.07999999999998</v>
      </c>
      <c r="Z7" s="40">
        <f t="shared" ca="1" si="0"/>
        <v>-129.483</v>
      </c>
      <c r="AA7" s="40">
        <f t="shared" ca="1" si="0"/>
        <v>1.0979999999999999</v>
      </c>
      <c r="AB7" s="40">
        <f t="shared" ca="1" si="0"/>
        <v>-0.65900000000000003</v>
      </c>
      <c r="AC7" s="40">
        <f t="shared" ca="1" si="0"/>
        <v>-1E-3</v>
      </c>
      <c r="AD7" s="42">
        <f t="shared" ca="1" si="0"/>
        <v>-9.9999999999999915E-4</v>
      </c>
    </row>
    <row r="8" spans="1:30" x14ac:dyDescent="0.2">
      <c r="A8" s="23"/>
      <c r="B8" s="1">
        <f ca="1">IF(ROW(C8)-ROW(C$4)&gt;=4*$C$4,"",B7+1)</f>
        <v>222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7.0529999999999999</v>
      </c>
      <c r="F8" s="25">
        <f ca="1">IF(D8="","",INDEX(Pilastri!$A$1:$K$10000,$B8,7))</f>
        <v>5.9349999999999996</v>
      </c>
      <c r="G8" s="25">
        <f ca="1">IF(E8="","",INDEX(Pilastri!$A$1:$K$10000,$B8,8))</f>
        <v>57.347000000000001</v>
      </c>
      <c r="H8" s="25">
        <f ca="1">IF(F8="","",INDEX(Pilastri!$A$1:$K$10000,$B8,9))</f>
        <v>6.0000000000000001E-3</v>
      </c>
      <c r="I8" s="25">
        <f ca="1">IF(G8="","",INDEX(Pilastri!$A$1:$K$10000,$B8,10))</f>
        <v>0.1</v>
      </c>
      <c r="J8" s="25">
        <f ca="1">IF(H8="","",INDEX(Pilastri!$A$1:$K$10000,$B8,11))</f>
        <v>0.22800000000000001</v>
      </c>
      <c r="K8" s="24"/>
      <c r="L8" s="1">
        <f ca="1">IF(ROW(M8)-ROW(M$4)&gt;=4*$C$4,"",L7+1)</f>
        <v>678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-7.5389999999999997</v>
      </c>
      <c r="P8" s="25">
        <f ca="1">IF(N8="","",INDEX(Pilastri!$A$1:$K$10000,$L8,7))</f>
        <v>-6.3220000000000001</v>
      </c>
      <c r="Q8" s="25">
        <f ca="1">IF(O8="","",INDEX(Pilastri!$A$1:$K$10000,$L8,8))</f>
        <v>-0.60499999999999998</v>
      </c>
      <c r="R8" s="25">
        <f ca="1">IF(P8="","",INDEX(Pilastri!$A$1:$K$10000,$L8,9))</f>
        <v>159.91300000000001</v>
      </c>
      <c r="S8" s="25">
        <f ca="1">IF(Q8="","",INDEX(Pilastri!$A$1:$K$10000,$L8,10))</f>
        <v>2.181</v>
      </c>
      <c r="T8" s="25">
        <f ca="1">IF(R8="","",INDEX(Pilastri!$A$1:$K$10000,$L8,11))</f>
        <v>4.9850000000000003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223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-6.5659999999999998</v>
      </c>
      <c r="F9" s="25">
        <f ca="1">IF(D9="","",INDEX(Pilastri!$A$1:$K$10000,$B9,7))</f>
        <v>-5.6109999999999998</v>
      </c>
      <c r="G9" s="25">
        <f ca="1">IF(E9="","",INDEX(Pilastri!$A$1:$K$10000,$B9,8))</f>
        <v>-55.462000000000003</v>
      </c>
      <c r="H9" s="25">
        <f ca="1">IF(F9="","",INDEX(Pilastri!$A$1:$K$10000,$B9,9))</f>
        <v>-6.0000000000000001E-3</v>
      </c>
      <c r="I9" s="25">
        <f ca="1">IF(G9="","",INDEX(Pilastri!$A$1:$K$10000,$B9,10))</f>
        <v>-9.7000000000000003E-2</v>
      </c>
      <c r="J9" s="25">
        <f ca="1">IF(H9="","",INDEX(Pilastri!$A$1:$K$10000,$B9,11))</f>
        <v>-0.222</v>
      </c>
      <c r="K9" s="24"/>
      <c r="L9" s="24">
        <f t="shared" ref="L9:L27" ca="1" si="2">IF(ROW(M9)-ROW(M$4)&gt;=4*$C$4,"",L8+1)</f>
        <v>679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8.6359999999999992</v>
      </c>
      <c r="P9" s="25">
        <f ca="1">IF(N9="","",INDEX(Pilastri!$A$1:$K$10000,$L9,7))</f>
        <v>7.1310000000000002</v>
      </c>
      <c r="Q9" s="25">
        <f ca="1">IF(O9="","",INDEX(Pilastri!$A$1:$K$10000,$L9,8))</f>
        <v>0.45700000000000002</v>
      </c>
      <c r="R9" s="25">
        <f ca="1">IF(P9="","",INDEX(Pilastri!$A$1:$K$10000,$L9,9))</f>
        <v>-122.355</v>
      </c>
      <c r="S9" s="25">
        <f ca="1">IF(Q9="","",INDEX(Pilastri!$A$1:$K$10000,$L9,10))</f>
        <v>-1.6419999999999999</v>
      </c>
      <c r="T9" s="25">
        <f ca="1">IF(R9="","",INDEX(Pilastri!$A$1:$K$10000,$L9,11))</f>
        <v>-3.754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224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4.2560000000000002</v>
      </c>
      <c r="F10" s="25">
        <f ca="1">IF(D10="","",INDEX(Pilastri!$A$1:$K$10000,$B10,7))</f>
        <v>3.6080000000000001</v>
      </c>
      <c r="G10" s="25">
        <f ca="1">IF(E10="","",INDEX(Pilastri!$A$1:$K$10000,$B10,8))</f>
        <v>35.253</v>
      </c>
      <c r="H10" s="25">
        <f ca="1">IF(F10="","",INDEX(Pilastri!$A$1:$K$10000,$B10,9))</f>
        <v>4.0000000000000001E-3</v>
      </c>
      <c r="I10" s="25">
        <f ca="1">IF(G10="","",INDEX(Pilastri!$A$1:$K$10000,$B10,10))</f>
        <v>6.2E-2</v>
      </c>
      <c r="J10" s="25">
        <f ca="1">IF(H10="","",INDEX(Pilastri!$A$1:$K$10000,$B10,11))</f>
        <v>0.14099999999999999</v>
      </c>
      <c r="K10" s="24"/>
      <c r="L10" s="24">
        <f t="shared" ca="1" si="2"/>
        <v>680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-5.0549999999999997</v>
      </c>
      <c r="P10" s="25">
        <f ca="1">IF(N10="","",INDEX(Pilastri!$A$1:$K$10000,$L10,7))</f>
        <v>-4.2039999999999997</v>
      </c>
      <c r="Q10" s="25">
        <f ca="1">IF(O10="","",INDEX(Pilastri!$A$1:$K$10000,$L10,8))</f>
        <v>-0.33200000000000002</v>
      </c>
      <c r="R10" s="25">
        <f ca="1">IF(P10="","",INDEX(Pilastri!$A$1:$K$10000,$L10,9))</f>
        <v>88.209000000000003</v>
      </c>
      <c r="S10" s="25">
        <f ca="1">IF(Q10="","",INDEX(Pilastri!$A$1:$K$10000,$L10,10))</f>
        <v>1.1950000000000001</v>
      </c>
      <c r="T10" s="25">
        <f ca="1">IF(R10="","",INDEX(Pilastri!$A$1:$K$10000,$L10,11))</f>
        <v>2.7309999999999999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225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-461.06299999999999</v>
      </c>
      <c r="F11" s="25">
        <f ca="1">IF(D11="","",INDEX(Pilastri!$A$1:$K$10000,$B11,7))</f>
        <v>-298.29599999999999</v>
      </c>
      <c r="G11" s="25">
        <f ca="1">IF(E11="","",INDEX(Pilastri!$A$1:$K$10000,$B11,8))</f>
        <v>5.4290000000000003</v>
      </c>
      <c r="H11" s="25">
        <f ca="1">IF(F11="","",INDEX(Pilastri!$A$1:$K$10000,$B11,9))</f>
        <v>1E-3</v>
      </c>
      <c r="I11" s="25">
        <f ca="1">IF(G11="","",INDEX(Pilastri!$A$1:$K$10000,$B11,10))</f>
        <v>1.4999999999999999E-2</v>
      </c>
      <c r="J11" s="25">
        <f ca="1">IF(H11="","",INDEX(Pilastri!$A$1:$K$10000,$B11,11))</f>
        <v>3.3000000000000002E-2</v>
      </c>
      <c r="K11" s="24"/>
      <c r="L11" s="24">
        <f t="shared" ca="1" si="2"/>
        <v>681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-135.65600000000001</v>
      </c>
      <c r="P11" s="25">
        <f ca="1">IF(N11="","",INDEX(Pilastri!$A$1:$K$10000,$L11,7))</f>
        <v>-96.537000000000006</v>
      </c>
      <c r="Q11" s="25">
        <f ca="1">IF(O11="","",INDEX(Pilastri!$A$1:$K$10000,$L11,8))</f>
        <v>1.9E-2</v>
      </c>
      <c r="R11" s="25">
        <f ca="1">IF(P11="","",INDEX(Pilastri!$A$1:$K$10000,$L11,9))</f>
        <v>-5.7809999999999997</v>
      </c>
      <c r="S11" s="25">
        <f ca="1">IF(Q11="","",INDEX(Pilastri!$A$1:$K$10000,$L11,10))</f>
        <v>-7.2999999999999995E-2</v>
      </c>
      <c r="T11" s="25">
        <f ca="1">IF(R11="","",INDEX(Pilastri!$A$1:$K$10000,$L11,11))</f>
        <v>-0.16600000000000001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-596.71900000000005</v>
      </c>
      <c r="Z11" s="40">
        <f t="shared" ca="1" si="3"/>
        <v>-394.83299999999997</v>
      </c>
      <c r="AA11" s="40">
        <f t="shared" ca="1" si="3"/>
        <v>5.4480000000000004</v>
      </c>
      <c r="AB11" s="40">
        <f t="shared" ca="1" si="3"/>
        <v>-5.7799999999999994</v>
      </c>
      <c r="AC11" s="40">
        <f t="shared" ca="1" si="3"/>
        <v>-5.7999999999999996E-2</v>
      </c>
      <c r="AD11" s="42">
        <f t="shared" ca="1" si="3"/>
        <v>-0.13300000000000001</v>
      </c>
    </row>
    <row r="12" spans="1:30" x14ac:dyDescent="0.2">
      <c r="A12" s="23"/>
      <c r="B12" s="24">
        <f t="shared" ca="1" si="1"/>
        <v>226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5.617</v>
      </c>
      <c r="F12" s="25">
        <f ca="1">IF(D12="","",INDEX(Pilastri!$A$1:$K$10000,$B12,7))</f>
        <v>4.9240000000000004</v>
      </c>
      <c r="G12" s="25">
        <f ca="1">IF(E12="","",INDEX(Pilastri!$A$1:$K$10000,$B12,8))</f>
        <v>71.45</v>
      </c>
      <c r="H12" s="25">
        <f ca="1">IF(F12="","",INDEX(Pilastri!$A$1:$K$10000,$B12,9))</f>
        <v>8.0000000000000002E-3</v>
      </c>
      <c r="I12" s="25">
        <f ca="1">IF(G12="","",INDEX(Pilastri!$A$1:$K$10000,$B12,10))</f>
        <v>0.11799999999999999</v>
      </c>
      <c r="J12" s="25">
        <f ca="1">IF(H12="","",INDEX(Pilastri!$A$1:$K$10000,$B12,11))</f>
        <v>0.26900000000000002</v>
      </c>
      <c r="K12" s="24"/>
      <c r="L12" s="24">
        <f t="shared" ca="1" si="2"/>
        <v>682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-9.9139999999999997</v>
      </c>
      <c r="P12" s="25">
        <f ca="1">IF(N12="","",INDEX(Pilastri!$A$1:$K$10000,$L12,7))</f>
        <v>-8.0760000000000005</v>
      </c>
      <c r="Q12" s="25">
        <f ca="1">IF(O12="","",INDEX(Pilastri!$A$1:$K$10000,$L12,8))</f>
        <v>-0.72399999999999998</v>
      </c>
      <c r="R12" s="25">
        <f ca="1">IF(P12="","",INDEX(Pilastri!$A$1:$K$10000,$L12,9))</f>
        <v>196.17699999999999</v>
      </c>
      <c r="S12" s="25">
        <f ca="1">IF(Q12="","",INDEX(Pilastri!$A$1:$K$10000,$L12,10))</f>
        <v>2.698</v>
      </c>
      <c r="T12" s="25">
        <f ca="1">IF(R12="","",INDEX(Pilastri!$A$1:$K$10000,$L12,11))</f>
        <v>6.1669999999999998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227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-4.8310000000000004</v>
      </c>
      <c r="F13" s="25">
        <f ca="1">IF(D13="","",INDEX(Pilastri!$A$1:$K$10000,$B13,7))</f>
        <v>-4.3440000000000003</v>
      </c>
      <c r="G13" s="25">
        <f ca="1">IF(E13="","",INDEX(Pilastri!$A$1:$K$10000,$B13,8))</f>
        <v>-73.656000000000006</v>
      </c>
      <c r="H13" s="25">
        <f ca="1">IF(F13="","",INDEX(Pilastri!$A$1:$K$10000,$B13,9))</f>
        <v>-8.0000000000000002E-3</v>
      </c>
      <c r="I13" s="25">
        <f ca="1">IF(G13="","",INDEX(Pilastri!$A$1:$K$10000,$B13,10))</f>
        <v>-0.122</v>
      </c>
      <c r="J13" s="25">
        <f ca="1">IF(H13="","",INDEX(Pilastri!$A$1:$K$10000,$B13,11))</f>
        <v>-0.27800000000000002</v>
      </c>
      <c r="K13" s="24"/>
      <c r="L13" s="24">
        <f t="shared" ca="1" si="2"/>
        <v>683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9.8960000000000008</v>
      </c>
      <c r="P13" s="25">
        <f ca="1">IF(N13="","",INDEX(Pilastri!$A$1:$K$10000,$L13,7))</f>
        <v>8.0259999999999998</v>
      </c>
      <c r="Q13" s="25">
        <f ca="1">IF(O13="","",INDEX(Pilastri!$A$1:$K$10000,$L13,8))</f>
        <v>0.78200000000000003</v>
      </c>
      <c r="R13" s="25">
        <f ca="1">IF(P13="","",INDEX(Pilastri!$A$1:$K$10000,$L13,9))</f>
        <v>-212.49799999999999</v>
      </c>
      <c r="S13" s="25">
        <f ca="1">IF(Q13="","",INDEX(Pilastri!$A$1:$K$10000,$L13,10))</f>
        <v>-2.903</v>
      </c>
      <c r="T13" s="25">
        <f ca="1">IF(R13="","",INDEX(Pilastri!$A$1:$K$10000,$L13,11))</f>
        <v>-6.6360000000000001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228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3.2650000000000001</v>
      </c>
      <c r="F14" s="25">
        <f ca="1">IF(D14="","",INDEX(Pilastri!$A$1:$K$10000,$B14,7))</f>
        <v>2.8959999999999999</v>
      </c>
      <c r="G14" s="25">
        <f ca="1">IF(E14="","",INDEX(Pilastri!$A$1:$K$10000,$B14,8))</f>
        <v>45.345999999999997</v>
      </c>
      <c r="H14" s="25">
        <f ca="1">IF(F14="","",INDEX(Pilastri!$A$1:$K$10000,$B14,9))</f>
        <v>5.0000000000000001E-3</v>
      </c>
      <c r="I14" s="25">
        <f ca="1">IF(G14="","",INDEX(Pilastri!$A$1:$K$10000,$B14,10))</f>
        <v>7.4999999999999997E-2</v>
      </c>
      <c r="J14" s="25">
        <f ca="1">IF(H14="","",INDEX(Pilastri!$A$1:$K$10000,$B14,11))</f>
        <v>0.17100000000000001</v>
      </c>
      <c r="K14" s="24"/>
      <c r="L14" s="24">
        <f t="shared" ca="1" si="2"/>
        <v>684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-6.1909999999999998</v>
      </c>
      <c r="P14" s="25">
        <f ca="1">IF(N14="","",INDEX(Pilastri!$A$1:$K$10000,$L14,7))</f>
        <v>-5.032</v>
      </c>
      <c r="Q14" s="25">
        <f ca="1">IF(O14="","",INDEX(Pilastri!$A$1:$K$10000,$L14,8))</f>
        <v>-0.47</v>
      </c>
      <c r="R14" s="25">
        <f ca="1">IF(P14="","",INDEX(Pilastri!$A$1:$K$10000,$L14,9))</f>
        <v>127.711</v>
      </c>
      <c r="S14" s="25">
        <f ca="1">IF(Q14="","",INDEX(Pilastri!$A$1:$K$10000,$L14,10))</f>
        <v>1.75</v>
      </c>
      <c r="T14" s="25">
        <f ca="1">IF(R14="","",INDEX(Pilastri!$A$1:$K$10000,$L14,11))</f>
        <v>4.0010000000000003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229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-797.37800000000004</v>
      </c>
      <c r="F15" s="25">
        <f ca="1">IF(D15="","",INDEX(Pilastri!$A$1:$K$10000,$B15,7))</f>
        <v>-511.024</v>
      </c>
      <c r="G15" s="25">
        <f ca="1">IF(E15="","",INDEX(Pilastri!$A$1:$K$10000,$B15,8))</f>
        <v>15.394</v>
      </c>
      <c r="H15" s="25">
        <f ca="1">IF(F15="","",INDEX(Pilastri!$A$1:$K$10000,$B15,9))</f>
        <v>2E-3</v>
      </c>
      <c r="I15" s="25">
        <f ca="1">IF(G15="","",INDEX(Pilastri!$A$1:$K$10000,$B15,10))</f>
        <v>3.1E-2</v>
      </c>
      <c r="J15" s="25">
        <f ca="1">IF(H15="","",INDEX(Pilastri!$A$1:$K$10000,$B15,11))</f>
        <v>7.1999999999999995E-2</v>
      </c>
      <c r="K15" s="24"/>
      <c r="L15" s="24">
        <f t="shared" ca="1" si="2"/>
        <v>685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-213.45500000000001</v>
      </c>
      <c r="P15" s="25">
        <f ca="1">IF(N15="","",INDEX(Pilastri!$A$1:$K$10000,$L15,7))</f>
        <v>-150.286</v>
      </c>
      <c r="Q15" s="25">
        <f ca="1">IF(O15="","",INDEX(Pilastri!$A$1:$K$10000,$L15,8))</f>
        <v>5.5E-2</v>
      </c>
      <c r="R15" s="25">
        <f ca="1">IF(P15="","",INDEX(Pilastri!$A$1:$K$10000,$L15,9))</f>
        <v>-15.429</v>
      </c>
      <c r="S15" s="25">
        <f ca="1">IF(Q15="","",INDEX(Pilastri!$A$1:$K$10000,$L15,10))</f>
        <v>-0.20399999999999999</v>
      </c>
      <c r="T15" s="25">
        <f ca="1">IF(R15="","",INDEX(Pilastri!$A$1:$K$10000,$L15,11))</f>
        <v>-0.46600000000000003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-1010.8330000000001</v>
      </c>
      <c r="Z15" s="40">
        <f t="shared" ca="1" si="4"/>
        <v>-661.31</v>
      </c>
      <c r="AA15" s="40">
        <f t="shared" ca="1" si="4"/>
        <v>15.449</v>
      </c>
      <c r="AB15" s="40">
        <f t="shared" ca="1" si="4"/>
        <v>-15.427</v>
      </c>
      <c r="AC15" s="40">
        <f t="shared" ca="1" si="4"/>
        <v>-0.17299999999999999</v>
      </c>
      <c r="AD15" s="42">
        <f t="shared" ca="1" si="4"/>
        <v>-0.39400000000000002</v>
      </c>
    </row>
    <row r="16" spans="1:30" x14ac:dyDescent="0.2">
      <c r="A16" s="23"/>
      <c r="B16" s="24">
        <f t="shared" ca="1" si="1"/>
        <v>230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4.4509999999999996</v>
      </c>
      <c r="F16" s="25">
        <f ca="1">IF(D16="","",INDEX(Pilastri!$A$1:$K$10000,$B16,7))</f>
        <v>3.9929999999999999</v>
      </c>
      <c r="G16" s="25">
        <f ca="1">IF(E16="","",INDEX(Pilastri!$A$1:$K$10000,$B16,8))</f>
        <v>83.173000000000002</v>
      </c>
      <c r="H16" s="25">
        <f ca="1">IF(F16="","",INDEX(Pilastri!$A$1:$K$10000,$B16,9))</f>
        <v>0.01</v>
      </c>
      <c r="I16" s="25">
        <f ca="1">IF(G16="","",INDEX(Pilastri!$A$1:$K$10000,$B16,10))</f>
        <v>0.13100000000000001</v>
      </c>
      <c r="J16" s="25">
        <f ca="1">IF(H16="","",INDEX(Pilastri!$A$1:$K$10000,$B16,11))</f>
        <v>0.29899999999999999</v>
      </c>
      <c r="K16" s="24"/>
      <c r="L16" s="24">
        <f t="shared" ca="1" si="2"/>
        <v>686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-9.6349999999999998</v>
      </c>
      <c r="P16" s="25">
        <f ca="1">IF(N16="","",INDEX(Pilastri!$A$1:$K$10000,$L16,7))</f>
        <v>-7.82</v>
      </c>
      <c r="Q16" s="25">
        <f ca="1">IF(O16="","",INDEX(Pilastri!$A$1:$K$10000,$L16,8))</f>
        <v>-0.96399999999999997</v>
      </c>
      <c r="R16" s="25">
        <f ca="1">IF(P16="","",INDEX(Pilastri!$A$1:$K$10000,$L16,9))</f>
        <v>256.71899999999999</v>
      </c>
      <c r="S16" s="25">
        <f ca="1">IF(Q16="","",INDEX(Pilastri!$A$1:$K$10000,$L16,10))</f>
        <v>3.5609999999999999</v>
      </c>
      <c r="T16" s="25">
        <f ca="1">IF(R16="","",INDEX(Pilastri!$A$1:$K$10000,$L16,11))</f>
        <v>8.14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231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-4.37</v>
      </c>
      <c r="F17" s="25">
        <f ca="1">IF(D17="","",INDEX(Pilastri!$A$1:$K$10000,$B17,7))</f>
        <v>-3.9140000000000001</v>
      </c>
      <c r="G17" s="25">
        <f ca="1">IF(E17="","",INDEX(Pilastri!$A$1:$K$10000,$B17,8))</f>
        <v>-82.400999999999996</v>
      </c>
      <c r="H17" s="25">
        <f ca="1">IF(F17="","",INDEX(Pilastri!$A$1:$K$10000,$B17,9))</f>
        <v>-0.01</v>
      </c>
      <c r="I17" s="25">
        <f ca="1">IF(G17="","",INDEX(Pilastri!$A$1:$K$10000,$B17,10))</f>
        <v>-0.13</v>
      </c>
      <c r="J17" s="25">
        <f ca="1">IF(H17="","",INDEX(Pilastri!$A$1:$K$10000,$B17,11))</f>
        <v>-0.29699999999999999</v>
      </c>
      <c r="K17" s="24"/>
      <c r="L17" s="24">
        <f t="shared" ca="1" si="2"/>
        <v>687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9.23</v>
      </c>
      <c r="P17" s="25">
        <f ca="1">IF(N17="","",INDEX(Pilastri!$A$1:$K$10000,$L17,7))</f>
        <v>7.468</v>
      </c>
      <c r="Q17" s="25">
        <f ca="1">IF(O17="","",INDEX(Pilastri!$A$1:$K$10000,$L17,8))</f>
        <v>0.90100000000000002</v>
      </c>
      <c r="R17" s="25">
        <f ca="1">IF(P17="","",INDEX(Pilastri!$A$1:$K$10000,$L17,9))</f>
        <v>-245.19499999999999</v>
      </c>
      <c r="S17" s="25">
        <f ca="1">IF(Q17="","",INDEX(Pilastri!$A$1:$K$10000,$L17,10))</f>
        <v>-3.379</v>
      </c>
      <c r="T17" s="25">
        <f ca="1">IF(R17="","",INDEX(Pilastri!$A$1:$K$10000,$L17,11))</f>
        <v>-7.7249999999999996</v>
      </c>
      <c r="U17" s="28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232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2.7570000000000001</v>
      </c>
      <c r="F18" s="25">
        <f ca="1">IF(D18="","",INDEX(Pilastri!$A$1:$K$10000,$B18,7))</f>
        <v>2.4710000000000001</v>
      </c>
      <c r="G18" s="25">
        <f ca="1">IF(E18="","",INDEX(Pilastri!$A$1:$K$10000,$B18,8))</f>
        <v>51.741999999999997</v>
      </c>
      <c r="H18" s="25">
        <f ca="1">IF(F18="","",INDEX(Pilastri!$A$1:$K$10000,$B18,9))</f>
        <v>6.0000000000000001E-3</v>
      </c>
      <c r="I18" s="25">
        <f ca="1">IF(G18="","",INDEX(Pilastri!$A$1:$K$10000,$B18,10))</f>
        <v>8.1000000000000003E-2</v>
      </c>
      <c r="J18" s="25">
        <f ca="1">IF(H18="","",INDEX(Pilastri!$A$1:$K$10000,$B18,11))</f>
        <v>0.186</v>
      </c>
      <c r="K18" s="24"/>
      <c r="L18" s="24">
        <f t="shared" ca="1" si="2"/>
        <v>688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-5.8949999999999996</v>
      </c>
      <c r="P18" s="25">
        <f ca="1">IF(N18="","",INDEX(Pilastri!$A$1:$K$10000,$L18,7))</f>
        <v>-4.7770000000000001</v>
      </c>
      <c r="Q18" s="25">
        <f ca="1">IF(O18="","",INDEX(Pilastri!$A$1:$K$10000,$L18,8))</f>
        <v>-0.58299999999999996</v>
      </c>
      <c r="R18" s="25">
        <f ca="1">IF(P18="","",INDEX(Pilastri!$A$1:$K$10000,$L18,9))</f>
        <v>156.84800000000001</v>
      </c>
      <c r="S18" s="25">
        <f ca="1">IF(Q18="","",INDEX(Pilastri!$A$1:$K$10000,$L18,10))</f>
        <v>2.169</v>
      </c>
      <c r="T18" s="25">
        <f ca="1">IF(R18="","",INDEX(Pilastri!$A$1:$K$10000,$L18,11))</f>
        <v>4.9580000000000002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233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-1138.414</v>
      </c>
      <c r="F19" s="25">
        <f ca="1">IF(D19="","",INDEX(Pilastri!$A$1:$K$10000,$B19,7))</f>
        <v>-727.33399999999995</v>
      </c>
      <c r="G19" s="25">
        <f ca="1">IF(E19="","",INDEX(Pilastri!$A$1:$K$10000,$B19,8))</f>
        <v>36.76</v>
      </c>
      <c r="H19" s="25">
        <f ca="1">IF(F19="","",INDEX(Pilastri!$A$1:$K$10000,$B19,9))</f>
        <v>4.0000000000000001E-3</v>
      </c>
      <c r="I19" s="25">
        <f ca="1">IF(G19="","",INDEX(Pilastri!$A$1:$K$10000,$B19,10))</f>
        <v>6.6000000000000003E-2</v>
      </c>
      <c r="J19" s="25">
        <f ca="1">IF(H19="","",INDEX(Pilastri!$A$1:$K$10000,$B19,11))</f>
        <v>0.15</v>
      </c>
      <c r="K19" s="24"/>
      <c r="L19" s="24">
        <f t="shared" ca="1" si="2"/>
        <v>689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-295.37099999999998</v>
      </c>
      <c r="P19" s="25">
        <f ca="1">IF(N19="","",INDEX(Pilastri!$A$1:$K$10000,$L19,7))</f>
        <v>-207.268</v>
      </c>
      <c r="Q19" s="25">
        <f ca="1">IF(O19="","",INDEX(Pilastri!$A$1:$K$10000,$L19,8))</f>
        <v>0.109</v>
      </c>
      <c r="R19" s="25">
        <f ca="1">IF(P19="","",INDEX(Pilastri!$A$1:$K$10000,$L19,9))</f>
        <v>-29.991</v>
      </c>
      <c r="S19" s="25">
        <f ca="1">IF(Q19="","",INDEX(Pilastri!$A$1:$K$10000,$L19,10))</f>
        <v>-0.40400000000000003</v>
      </c>
      <c r="T19" s="25">
        <f ca="1">IF(R19="","",INDEX(Pilastri!$A$1:$K$10000,$L19,11))</f>
        <v>-0.92400000000000004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-1433.7849999999999</v>
      </c>
      <c r="Z19" s="40">
        <f t="shared" ca="1" si="5"/>
        <v>-934.60199999999998</v>
      </c>
      <c r="AA19" s="40">
        <f t="shared" ca="1" si="5"/>
        <v>36.869</v>
      </c>
      <c r="AB19" s="40">
        <f t="shared" ca="1" si="5"/>
        <v>-29.986999999999998</v>
      </c>
      <c r="AC19" s="40">
        <f t="shared" ca="1" si="5"/>
        <v>-0.33800000000000002</v>
      </c>
      <c r="AD19" s="42">
        <f t="shared" ca="1" si="5"/>
        <v>-0.77400000000000002</v>
      </c>
    </row>
    <row r="20" spans="1:30" x14ac:dyDescent="0.2">
      <c r="A20" s="23"/>
      <c r="B20" s="24">
        <f t="shared" ca="1" si="1"/>
        <v>234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5.0140000000000002</v>
      </c>
      <c r="F20" s="25">
        <f ca="1">IF(D20="","",INDEX(Pilastri!$A$1:$K$10000,$B20,7))</f>
        <v>4.2510000000000003</v>
      </c>
      <c r="G20" s="25">
        <f ca="1">IF(E20="","",INDEX(Pilastri!$A$1:$K$10000,$B20,8))</f>
        <v>91.742000000000004</v>
      </c>
      <c r="H20" s="25">
        <f ca="1">IF(F20="","",INDEX(Pilastri!$A$1:$K$10000,$B20,9))</f>
        <v>1.0999999999999999E-2</v>
      </c>
      <c r="I20" s="25">
        <f ca="1">IF(G20="","",INDEX(Pilastri!$A$1:$K$10000,$B20,10))</f>
        <v>0.13500000000000001</v>
      </c>
      <c r="J20" s="25">
        <f ca="1">IF(H20="","",INDEX(Pilastri!$A$1:$K$10000,$B20,11))</f>
        <v>0.309</v>
      </c>
      <c r="K20" s="24"/>
      <c r="L20" s="24">
        <f t="shared" ca="1" si="2"/>
        <v>690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-9.4730000000000008</v>
      </c>
      <c r="P20" s="25">
        <f ca="1">IF(N20="","",INDEX(Pilastri!$A$1:$K$10000,$L20,7))</f>
        <v>-7.7329999999999997</v>
      </c>
      <c r="Q20" s="25">
        <f ca="1">IF(O20="","",INDEX(Pilastri!$A$1:$K$10000,$L20,8))</f>
        <v>-1.145</v>
      </c>
      <c r="R20" s="25">
        <f ca="1">IF(P20="","",INDEX(Pilastri!$A$1:$K$10000,$L20,9))</f>
        <v>281.53800000000001</v>
      </c>
      <c r="S20" s="25">
        <f ca="1">IF(Q20="","",INDEX(Pilastri!$A$1:$K$10000,$L20,10))</f>
        <v>3.96</v>
      </c>
      <c r="T20" s="25">
        <f ca="1">IF(R20="","",INDEX(Pilastri!$A$1:$K$10000,$L20,11))</f>
        <v>9.0519999999999996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235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-5.1429999999999998</v>
      </c>
      <c r="F21" s="25">
        <f ca="1">IF(D21="","",INDEX(Pilastri!$A$1:$K$10000,$B21,7))</f>
        <v>-4.3150000000000004</v>
      </c>
      <c r="G21" s="25">
        <f ca="1">IF(E21="","",INDEX(Pilastri!$A$1:$K$10000,$B21,8))</f>
        <v>-92.233000000000004</v>
      </c>
      <c r="H21" s="25">
        <f ca="1">IF(F21="","",INDEX(Pilastri!$A$1:$K$10000,$B21,9))</f>
        <v>-1.0999999999999999E-2</v>
      </c>
      <c r="I21" s="25">
        <f ca="1">IF(G21="","",INDEX(Pilastri!$A$1:$K$10000,$B21,10))</f>
        <v>-0.13600000000000001</v>
      </c>
      <c r="J21" s="25">
        <f ca="1">IF(H21="","",INDEX(Pilastri!$A$1:$K$10000,$B21,11))</f>
        <v>-0.311</v>
      </c>
      <c r="K21" s="24"/>
      <c r="L21" s="24">
        <f t="shared" ca="1" si="2"/>
        <v>691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9.9209999999999994</v>
      </c>
      <c r="P21" s="25">
        <f ca="1">IF(N21="","",INDEX(Pilastri!$A$1:$K$10000,$L21,7))</f>
        <v>8.07</v>
      </c>
      <c r="Q21" s="25">
        <f ca="1">IF(O21="","",INDEX(Pilastri!$A$1:$K$10000,$L21,8))</f>
        <v>1.1850000000000001</v>
      </c>
      <c r="R21" s="25">
        <f ca="1">IF(P21="","",INDEX(Pilastri!$A$1:$K$10000,$L21,9))</f>
        <v>-292.62099999999998</v>
      </c>
      <c r="S21" s="25">
        <f ca="1">IF(Q21="","",INDEX(Pilastri!$A$1:$K$10000,$L21,10))</f>
        <v>-4.0540000000000003</v>
      </c>
      <c r="T21" s="25">
        <f ca="1">IF(R21="","",INDEX(Pilastri!$A$1:$K$10000,$L21,11))</f>
        <v>-9.2669999999999995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236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3.1739999999999999</v>
      </c>
      <c r="F22" s="25">
        <f ca="1">IF(D22="","",INDEX(Pilastri!$A$1:$K$10000,$B22,7))</f>
        <v>2.677</v>
      </c>
      <c r="G22" s="25">
        <f ca="1">IF(E22="","",INDEX(Pilastri!$A$1:$K$10000,$B22,8))</f>
        <v>57.491999999999997</v>
      </c>
      <c r="H22" s="25">
        <f ca="1">IF(F22="","",INDEX(Pilastri!$A$1:$K$10000,$B22,9))</f>
        <v>7.0000000000000001E-3</v>
      </c>
      <c r="I22" s="25">
        <f ca="1">IF(G22="","",INDEX(Pilastri!$A$1:$K$10000,$B22,10))</f>
        <v>8.5000000000000006E-2</v>
      </c>
      <c r="J22" s="25">
        <f ca="1">IF(H22="","",INDEX(Pilastri!$A$1:$K$10000,$B22,11))</f>
        <v>0.19400000000000001</v>
      </c>
      <c r="K22" s="24"/>
      <c r="L22" s="24">
        <f t="shared" ca="1" si="2"/>
        <v>692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-6.0609999999999999</v>
      </c>
      <c r="P22" s="25">
        <f ca="1">IF(N22="","",INDEX(Pilastri!$A$1:$K$10000,$L22,7))</f>
        <v>-4.9379999999999997</v>
      </c>
      <c r="Q22" s="25">
        <f ca="1">IF(O22="","",INDEX(Pilastri!$A$1:$K$10000,$L22,8))</f>
        <v>-0.72799999999999998</v>
      </c>
      <c r="R22" s="25">
        <f ca="1">IF(P22="","",INDEX(Pilastri!$A$1:$K$10000,$L22,9))</f>
        <v>179.42500000000001</v>
      </c>
      <c r="S22" s="25">
        <f ca="1">IF(Q22="","",INDEX(Pilastri!$A$1:$K$10000,$L22,10))</f>
        <v>2.5049999999999999</v>
      </c>
      <c r="T22" s="25">
        <f ca="1">IF(R22="","",INDEX(Pilastri!$A$1:$K$10000,$L22,11))</f>
        <v>5.7249999999999996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237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-1481.1590000000001</v>
      </c>
      <c r="F23" s="25">
        <f ca="1">IF(D23="","",INDEX(Pilastri!$A$1:$K$10000,$B23,7))</f>
        <v>-944.85</v>
      </c>
      <c r="G23" s="25">
        <f ca="1">IF(E23="","",INDEX(Pilastri!$A$1:$K$10000,$B23,8))</f>
        <v>63.137999999999998</v>
      </c>
      <c r="H23" s="25">
        <f ca="1">IF(F23="","",INDEX(Pilastri!$A$1:$K$10000,$B23,9))</f>
        <v>8.0000000000000002E-3</v>
      </c>
      <c r="I23" s="25">
        <f ca="1">IF(G23="","",INDEX(Pilastri!$A$1:$K$10000,$B23,10))</f>
        <v>0.105</v>
      </c>
      <c r="J23" s="25">
        <f ca="1">IF(H23="","",INDEX(Pilastri!$A$1:$K$10000,$B23,11))</f>
        <v>0.24</v>
      </c>
      <c r="K23" s="24"/>
      <c r="L23" s="24">
        <f t="shared" ca="1" si="2"/>
        <v>693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-379.447</v>
      </c>
      <c r="P23" s="25">
        <f ca="1">IF(N23="","",INDEX(Pilastri!$A$1:$K$10000,$L23,7))</f>
        <v>-265.774</v>
      </c>
      <c r="Q23" s="25">
        <f ca="1">IF(O23="","",INDEX(Pilastri!$A$1:$K$10000,$L23,8))</f>
        <v>0.18</v>
      </c>
      <c r="R23" s="25">
        <f ca="1">IF(P23="","",INDEX(Pilastri!$A$1:$K$10000,$L23,9))</f>
        <v>-48.197000000000003</v>
      </c>
      <c r="S23" s="25">
        <f ca="1">IF(Q23="","",INDEX(Pilastri!$A$1:$K$10000,$L23,10))</f>
        <v>-0.65900000000000003</v>
      </c>
      <c r="T23" s="25">
        <f ca="1">IF(R23="","",INDEX(Pilastri!$A$1:$K$10000,$L23,11))</f>
        <v>-1.506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-1860.6060000000002</v>
      </c>
      <c r="Z23" s="40">
        <f t="shared" ca="1" si="6"/>
        <v>-1210.624</v>
      </c>
      <c r="AA23" s="40">
        <f t="shared" ca="1" si="6"/>
        <v>63.317999999999998</v>
      </c>
      <c r="AB23" s="40">
        <f t="shared" ca="1" si="6"/>
        <v>-48.189</v>
      </c>
      <c r="AC23" s="40">
        <f t="shared" ca="1" si="6"/>
        <v>-0.55400000000000005</v>
      </c>
      <c r="AD23" s="42">
        <f t="shared" ca="1" si="6"/>
        <v>-1.266</v>
      </c>
    </row>
    <row r="24" spans="1:30" x14ac:dyDescent="0.2">
      <c r="A24" s="23"/>
      <c r="B24" s="24">
        <f t="shared" ca="1" si="1"/>
        <v>238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3.5640000000000001</v>
      </c>
      <c r="F24" s="25">
        <f ca="1">IF(D24="","",INDEX(Pilastri!$A$1:$K$10000,$B24,7))</f>
        <v>2.8450000000000002</v>
      </c>
      <c r="G24" s="25">
        <f ca="1">IF(E24="","",INDEX(Pilastri!$A$1:$K$10000,$B24,8))</f>
        <v>72.747</v>
      </c>
      <c r="H24" s="25">
        <f ca="1">IF(F24="","",INDEX(Pilastri!$A$1:$K$10000,$B24,9))</f>
        <v>5.0000000000000001E-3</v>
      </c>
      <c r="I24" s="25">
        <f ca="1">IF(G24="","",INDEX(Pilastri!$A$1:$K$10000,$B24,10))</f>
        <v>0.10299999999999999</v>
      </c>
      <c r="J24" s="25">
        <f ca="1">IF(H24="","",INDEX(Pilastri!$A$1:$K$10000,$B24,11))</f>
        <v>0.23599999999999999</v>
      </c>
      <c r="K24" s="24"/>
      <c r="L24" s="24">
        <f t="shared" ca="1" si="2"/>
        <v>694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-5.5019999999999998</v>
      </c>
      <c r="P24" s="25">
        <f ca="1">IF(N24="","",INDEX(Pilastri!$A$1:$K$10000,$L24,7))</f>
        <v>-4.577</v>
      </c>
      <c r="Q24" s="25">
        <f ca="1">IF(O24="","",INDEX(Pilastri!$A$1:$K$10000,$L24,8))</f>
        <v>-0.84899999999999998</v>
      </c>
      <c r="R24" s="25">
        <f ca="1">IF(P24="","",INDEX(Pilastri!$A$1:$K$10000,$L24,9))</f>
        <v>229.983</v>
      </c>
      <c r="S24" s="25">
        <f ca="1">IF(Q24="","",INDEX(Pilastri!$A$1:$K$10000,$L24,10))</f>
        <v>3.496</v>
      </c>
      <c r="T24" s="25">
        <f ca="1">IF(R24="","",INDEX(Pilastri!$A$1:$K$10000,$L24,11))</f>
        <v>7.99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239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-1.278</v>
      </c>
      <c r="F25" s="25">
        <f ca="1">IF(D25="","",INDEX(Pilastri!$A$1:$K$10000,$B25,7))</f>
        <v>-1.111</v>
      </c>
      <c r="G25" s="25">
        <f ca="1">IF(E25="","",INDEX(Pilastri!$A$1:$K$10000,$B25,8))</f>
        <v>-76.09</v>
      </c>
      <c r="H25" s="25">
        <f ca="1">IF(F25="","",INDEX(Pilastri!$A$1:$K$10000,$B25,9))</f>
        <v>-5.0000000000000001E-3</v>
      </c>
      <c r="I25" s="25">
        <f ca="1">IF(G25="","",INDEX(Pilastri!$A$1:$K$10000,$B25,10))</f>
        <v>-0.108</v>
      </c>
      <c r="J25" s="25">
        <f ca="1">IF(H25="","",INDEX(Pilastri!$A$1:$K$10000,$B25,11))</f>
        <v>-0.247</v>
      </c>
      <c r="L25" s="24">
        <f t="shared" ca="1" si="2"/>
        <v>695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3.61</v>
      </c>
      <c r="P25" s="25">
        <f ca="1">IF(N25="","",INDEX(Pilastri!$A$1:$K$10000,$L25,7))</f>
        <v>2.863</v>
      </c>
      <c r="Q25" s="25">
        <f ca="1">IF(O25="","",INDEX(Pilastri!$A$1:$K$10000,$L25,8))</f>
        <v>1.2889999999999999</v>
      </c>
      <c r="R25" s="25">
        <f ca="1">IF(P25="","",INDEX(Pilastri!$A$1:$K$10000,$L25,9))</f>
        <v>-343.19200000000001</v>
      </c>
      <c r="S25" s="25">
        <f ca="1">IF(Q25="","",INDEX(Pilastri!$A$1:$K$10000,$L25,10))</f>
        <v>-5.125</v>
      </c>
      <c r="T25" s="25">
        <f ca="1">IF(R25="","",INDEX(Pilastri!$A$1:$K$10000,$L25,11))</f>
        <v>-11.715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240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1.3089999999999999</v>
      </c>
      <c r="F26" s="25">
        <f ca="1">IF(D26="","",INDEX(Pilastri!$A$1:$K$10000,$B26,7))</f>
        <v>1.069</v>
      </c>
      <c r="G26" s="25">
        <f ca="1">IF(E26="","",INDEX(Pilastri!$A$1:$K$10000,$B26,8))</f>
        <v>40.225999999999999</v>
      </c>
      <c r="H26" s="25">
        <f ca="1">IF(F26="","",INDEX(Pilastri!$A$1:$K$10000,$B26,9))</f>
        <v>3.0000000000000001E-3</v>
      </c>
      <c r="I26" s="25">
        <f ca="1">IF(G26="","",INDEX(Pilastri!$A$1:$K$10000,$B26,10))</f>
        <v>5.7000000000000002E-2</v>
      </c>
      <c r="J26" s="25">
        <f ca="1">IF(H26="","",INDEX(Pilastri!$A$1:$K$10000,$B26,11))</f>
        <v>0.13100000000000001</v>
      </c>
      <c r="K26" s="24"/>
      <c r="L26" s="24">
        <f t="shared" ca="1" si="2"/>
        <v>696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-2.4630000000000001</v>
      </c>
      <c r="P26" s="25">
        <f ca="1">IF(N26="","",INDEX(Pilastri!$A$1:$K$10000,$L26,7))</f>
        <v>-2.0110000000000001</v>
      </c>
      <c r="Q26" s="25">
        <f ca="1">IF(O26="","",INDEX(Pilastri!$A$1:$K$10000,$L26,8))</f>
        <v>-0.57799999999999996</v>
      </c>
      <c r="R26" s="25">
        <f ca="1">IF(P26="","",INDEX(Pilastri!$A$1:$K$10000,$L26,9))</f>
        <v>154.91200000000001</v>
      </c>
      <c r="S26" s="25">
        <f ca="1">IF(Q26="","",INDEX(Pilastri!$A$1:$K$10000,$L26,10))</f>
        <v>2.33</v>
      </c>
      <c r="T26" s="25">
        <f ca="1">IF(R26="","",INDEX(Pilastri!$A$1:$K$10000,$L26,11))</f>
        <v>5.3259999999999996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241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-1826.7570000000001</v>
      </c>
      <c r="F27" s="31">
        <f ca="1">IF(D27="","",INDEX(Pilastri!$A$1:$K$10000,$B27,7))</f>
        <v>-1164.367</v>
      </c>
      <c r="G27" s="31">
        <f ca="1">IF(E27="","",INDEX(Pilastri!$A$1:$K$10000,$B27,8))</f>
        <v>99.542000000000002</v>
      </c>
      <c r="H27" s="31">
        <f ca="1">IF(F27="","",INDEX(Pilastri!$A$1:$K$10000,$B27,9))</f>
        <v>1.0999999999999999E-2</v>
      </c>
      <c r="I27" s="31">
        <f ca="1">IF(G27="","",INDEX(Pilastri!$A$1:$K$10000,$B27,10))</f>
        <v>0.157</v>
      </c>
      <c r="J27" s="31">
        <f ca="1">IF(H27="","",INDEX(Pilastri!$A$1:$K$10000,$B27,11))</f>
        <v>0.35799999999999998</v>
      </c>
      <c r="K27" s="30"/>
      <c r="L27" s="30">
        <f t="shared" ca="1" si="2"/>
        <v>697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-468.24700000000001</v>
      </c>
      <c r="P27" s="31">
        <f ca="1">IF(N27="","",INDEX(Pilastri!$A$1:$K$10000,$L27,7))</f>
        <v>-327.59899999999999</v>
      </c>
      <c r="Q27" s="31">
        <f ca="1">IF(O27="","",INDEX(Pilastri!$A$1:$K$10000,$L27,8))</f>
        <v>0.25700000000000001</v>
      </c>
      <c r="R27" s="31">
        <f ca="1">IF(P27="","",INDEX(Pilastri!$A$1:$K$10000,$L27,9))</f>
        <v>-67.942999999999998</v>
      </c>
      <c r="S27" s="31">
        <f ca="1">IF(Q27="","",INDEX(Pilastri!$A$1:$K$10000,$L27,10))</f>
        <v>-0.94599999999999995</v>
      </c>
      <c r="T27" s="31">
        <f ca="1">IF(R27="","",INDEX(Pilastri!$A$1:$K$10000,$L27,11))</f>
        <v>-2.161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-2295.0039999999999</v>
      </c>
      <c r="Z27" s="40">
        <f t="shared" ca="1" si="7"/>
        <v>-1491.9659999999999</v>
      </c>
      <c r="AA27" s="40">
        <f t="shared" ca="1" si="7"/>
        <v>99.799000000000007</v>
      </c>
      <c r="AB27" s="40">
        <f t="shared" ca="1" si="7"/>
        <v>-67.932000000000002</v>
      </c>
      <c r="AC27" s="40">
        <f t="shared" ca="1" si="7"/>
        <v>-0.78899999999999992</v>
      </c>
      <c r="AD27" s="42">
        <f t="shared" ca="1" si="7"/>
        <v>-1.8029999999999999</v>
      </c>
    </row>
    <row r="29" spans="1:30" x14ac:dyDescent="0.2">
      <c r="A29" t="s">
        <v>21</v>
      </c>
      <c r="B29" s="1">
        <f ca="1">$A$4</f>
        <v>10</v>
      </c>
      <c r="D29" t="s">
        <v>22</v>
      </c>
      <c r="E29" s="1" t="s">
        <v>23</v>
      </c>
      <c r="F29" s="44">
        <v>30</v>
      </c>
      <c r="G29" t="s">
        <v>24</v>
      </c>
      <c r="H29" t="s">
        <v>25</v>
      </c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70</v>
      </c>
      <c r="G30" t="s">
        <v>24</v>
      </c>
      <c r="H30" t="s">
        <v>33</v>
      </c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249.9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t="s">
        <v>39</v>
      </c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107.1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t="shared" ref="E34:J34" ca="1" si="8">INDEX(O$4:O$27,$W29,1)</f>
        <v>-18.341000000000001</v>
      </c>
      <c r="F34" s="4">
        <f t="shared" ca="1" si="8"/>
        <v>-14.382999999999999</v>
      </c>
      <c r="G34" s="4">
        <f t="shared" ca="1" si="8"/>
        <v>-0.372</v>
      </c>
      <c r="H34" s="4">
        <f t="shared" ca="1" si="8"/>
        <v>108.572</v>
      </c>
      <c r="I34" s="4">
        <f t="shared" ca="1" si="8"/>
        <v>1.411</v>
      </c>
      <c r="J34" s="4">
        <f t="shared" ca="1" si="8"/>
        <v>3.226</v>
      </c>
    </row>
    <row r="35" spans="1:28" x14ac:dyDescent="0.2">
      <c r="D35" s="1" t="s">
        <v>55</v>
      </c>
      <c r="E35" s="4">
        <f t="shared" ref="E35:J35" ca="1" si="9">INDEX(E$4:E$27,$W29,1)</f>
        <v>-3.5379999999999998</v>
      </c>
      <c r="F35" s="4">
        <f t="shared" ca="1" si="9"/>
        <v>-1.1220000000000001</v>
      </c>
      <c r="G35" s="4">
        <f t="shared" ca="1" si="9"/>
        <v>38.098999999999997</v>
      </c>
      <c r="H35" s="4">
        <f t="shared" ca="1" si="9"/>
        <v>4.0000000000000001E-3</v>
      </c>
      <c r="I35" s="4">
        <f t="shared" ca="1" si="9"/>
        <v>7.6999999999999999E-2</v>
      </c>
      <c r="J35" s="4">
        <f t="shared" ca="1" si="9"/>
        <v>0.17599999999999999</v>
      </c>
    </row>
    <row r="36" spans="1:28" x14ac:dyDescent="0.2">
      <c r="D36" s="1" t="s">
        <v>56</v>
      </c>
      <c r="E36" s="4">
        <f t="shared" ref="E36:J36" ca="1" si="10">INDEX(O$4:O$27,$W29+2,1)</f>
        <v>-9.7899999999999991</v>
      </c>
      <c r="F36" s="4">
        <f t="shared" ca="1" si="10"/>
        <v>-7.7409999999999997</v>
      </c>
      <c r="G36" s="4">
        <f t="shared" ca="1" si="10"/>
        <v>-0.17699999999999999</v>
      </c>
      <c r="H36" s="4">
        <f t="shared" ca="1" si="10"/>
        <v>53.054000000000002</v>
      </c>
      <c r="I36" s="4">
        <f t="shared" ca="1" si="10"/>
        <v>0.68100000000000005</v>
      </c>
      <c r="J36" s="4">
        <f t="shared" ca="1" si="10"/>
        <v>1.556</v>
      </c>
    </row>
    <row r="37" spans="1:28" x14ac:dyDescent="0.2">
      <c r="D37" s="1" t="s">
        <v>57</v>
      </c>
      <c r="E37" s="4">
        <f t="shared" ref="E37:J37" ca="1" si="11">INDEX(E$4:E$27,$W29+2,1)</f>
        <v>-0.48899999999999999</v>
      </c>
      <c r="F37" s="4">
        <f t="shared" ca="1" si="11"/>
        <v>0.44600000000000001</v>
      </c>
      <c r="G37" s="4">
        <f t="shared" ca="1" si="11"/>
        <v>22.718</v>
      </c>
      <c r="H37" s="4">
        <f t="shared" ca="1" si="11"/>
        <v>3.0000000000000001E-3</v>
      </c>
      <c r="I37" s="4">
        <f t="shared" ca="1" si="11"/>
        <v>4.5999999999999999E-2</v>
      </c>
      <c r="J37" s="4">
        <f t="shared" ca="1" si="11"/>
        <v>0.105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-184.07999999999998</v>
      </c>
      <c r="F38" s="4">
        <f t="shared" ca="1" si="12"/>
        <v>-129.483</v>
      </c>
      <c r="G38" s="4">
        <f t="shared" ca="1" si="12"/>
        <v>1.0979999999999999</v>
      </c>
      <c r="H38" s="4">
        <f t="shared" ca="1" si="12"/>
        <v>-0.65900000000000003</v>
      </c>
      <c r="I38" s="4">
        <f t="shared" ca="1" si="12"/>
        <v>-1E-3</v>
      </c>
      <c r="J38" s="4">
        <f t="shared" ca="1" si="12"/>
        <v>-9.9999999999999915E-4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12.988</v>
      </c>
      <c r="F41" s="4">
        <f t="shared" ca="1" si="13"/>
        <v>10.39</v>
      </c>
      <c r="G41" s="4">
        <f t="shared" ca="1" si="13"/>
        <v>0.19400000000000001</v>
      </c>
      <c r="H41" s="4">
        <f t="shared" ca="1" si="13"/>
        <v>-61.2</v>
      </c>
      <c r="I41" s="4">
        <f t="shared" ca="1" si="13"/>
        <v>-0.76700000000000002</v>
      </c>
      <c r="J41" s="4">
        <f t="shared" ca="1" si="13"/>
        <v>-1.7529999999999999</v>
      </c>
    </row>
    <row r="42" spans="1:28" x14ac:dyDescent="0.2">
      <c r="D42" s="1" t="s">
        <v>55</v>
      </c>
      <c r="E42" s="4">
        <f t="shared" ref="E42:J42" ca="1" si="14">INDEX(E$4:E$27,$W29+1,1)</f>
        <v>-1.9750000000000001</v>
      </c>
      <c r="F42" s="4">
        <f t="shared" ca="1" si="14"/>
        <v>-2.548</v>
      </c>
      <c r="G42" s="4">
        <f t="shared" ca="1" si="14"/>
        <v>-34.6</v>
      </c>
      <c r="H42" s="4">
        <f t="shared" ca="1" si="14"/>
        <v>-4.0000000000000001E-3</v>
      </c>
      <c r="I42" s="4">
        <f t="shared" ca="1" si="14"/>
        <v>-7.0999999999999994E-2</v>
      </c>
      <c r="J42" s="4">
        <f t="shared" ca="1" si="14"/>
        <v>-0.161</v>
      </c>
    </row>
    <row r="43" spans="1:28" x14ac:dyDescent="0.2">
      <c r="D43" s="1" t="s">
        <v>56</v>
      </c>
      <c r="E43" s="4">
        <f ca="1">E36</f>
        <v>-9.7899999999999991</v>
      </c>
      <c r="F43" s="4">
        <f t="shared" ref="F43:J45" ca="1" si="15">F36</f>
        <v>-7.7409999999999997</v>
      </c>
      <c r="G43" s="4">
        <f t="shared" ca="1" si="15"/>
        <v>-0.17699999999999999</v>
      </c>
      <c r="H43" s="4">
        <f t="shared" ca="1" si="15"/>
        <v>53.054000000000002</v>
      </c>
      <c r="I43" s="4">
        <f t="shared" ca="1" si="15"/>
        <v>0.68100000000000005</v>
      </c>
      <c r="J43" s="4">
        <f t="shared" ca="1" si="15"/>
        <v>1.556</v>
      </c>
    </row>
    <row r="44" spans="1:28" x14ac:dyDescent="0.2">
      <c r="D44" s="1" t="s">
        <v>57</v>
      </c>
      <c r="E44" s="4">
        <f ca="1">E37</f>
        <v>-0.48899999999999999</v>
      </c>
      <c r="F44" s="4">
        <f t="shared" ca="1" si="15"/>
        <v>0.44600000000000001</v>
      </c>
      <c r="G44" s="4">
        <f t="shared" ca="1" si="15"/>
        <v>22.718</v>
      </c>
      <c r="H44" s="4">
        <f t="shared" ca="1" si="15"/>
        <v>3.0000000000000001E-3</v>
      </c>
      <c r="I44" s="4">
        <f t="shared" ca="1" si="15"/>
        <v>4.5999999999999999E-2</v>
      </c>
      <c r="J44" s="4">
        <f t="shared" ca="1" si="15"/>
        <v>0.105</v>
      </c>
    </row>
    <row r="45" spans="1:28" x14ac:dyDescent="0.2">
      <c r="D45" s="1" t="s">
        <v>12</v>
      </c>
      <c r="E45" s="4">
        <f ca="1">E38</f>
        <v>-184.07999999999998</v>
      </c>
      <c r="F45" s="4">
        <f t="shared" ca="1" si="15"/>
        <v>-129.483</v>
      </c>
      <c r="G45" s="4">
        <f t="shared" ca="1" si="15"/>
        <v>1.0979999999999999</v>
      </c>
      <c r="H45" s="4">
        <f t="shared" ca="1" si="15"/>
        <v>-0.65900000000000003</v>
      </c>
      <c r="I45" s="4">
        <f t="shared" ca="1" si="15"/>
        <v>-1E-3</v>
      </c>
      <c r="J45" s="4">
        <f t="shared" ca="1" si="15"/>
        <v>-9.9999999999999915E-4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-15.40390625</v>
      </c>
      <c r="F48" s="14">
        <f t="shared" ca="1" si="16"/>
        <v>-12.060531249999999</v>
      </c>
      <c r="G48" s="14">
        <f t="shared" ca="1" si="16"/>
        <v>-0.31893749999999998</v>
      </c>
      <c r="H48" s="14">
        <f t="shared" ca="1" si="16"/>
        <v>92.655875000000009</v>
      </c>
      <c r="I48" s="14">
        <f t="shared" ca="1" si="16"/>
        <v>1.2068125000000001</v>
      </c>
      <c r="J48" s="14">
        <f t="shared" ca="1" si="16"/>
        <v>2.7592187500000001</v>
      </c>
      <c r="K48" s="14">
        <f ca="1">(ABS(G48)+ABS(I48))*SIGN(G48)</f>
        <v>-1.5257499999999999</v>
      </c>
      <c r="L48" s="14">
        <f ca="1">(ABS(H48)+ABS(J48))*SIGN(H48)</f>
        <v>95.415093750000011</v>
      </c>
      <c r="M48" s="14">
        <f ca="1">(ABS(K48)+0.3*ABS(L48))*SIGN(K48)</f>
        <v>-30.150278125</v>
      </c>
      <c r="N48" s="14">
        <f ca="1">(ABS(L48)+0.3*ABS(K48))*SIGN(L48)</f>
        <v>95.872818750000008</v>
      </c>
      <c r="O48" s="14">
        <f ca="1">F48+M48</f>
        <v>-42.210809374999997</v>
      </c>
      <c r="P48" s="14">
        <f ca="1">F48-M48</f>
        <v>18.089746875000003</v>
      </c>
      <c r="Q48" s="14">
        <f ca="1">F48+N48</f>
        <v>83.812287500000011</v>
      </c>
      <c r="R48" s="14">
        <f ca="1">F48-N48</f>
        <v>-107.93335</v>
      </c>
      <c r="AB48"/>
    </row>
    <row r="49" spans="1:28" s="10" customFormat="1" x14ac:dyDescent="0.2">
      <c r="D49" s="12" t="s">
        <v>55</v>
      </c>
      <c r="E49" s="14">
        <f t="shared" ref="E49:J49" ca="1" si="17">E35-(E35-E42)/$M31*$M29</f>
        <v>-3.39146875</v>
      </c>
      <c r="F49" s="14">
        <f t="shared" ca="1" si="17"/>
        <v>-1.2556875000000001</v>
      </c>
      <c r="G49" s="14">
        <f t="shared" ca="1" si="17"/>
        <v>31.283468749999997</v>
      </c>
      <c r="H49" s="14">
        <f t="shared" ca="1" si="17"/>
        <v>3.2500000000000003E-3</v>
      </c>
      <c r="I49" s="14">
        <f t="shared" ca="1" si="17"/>
        <v>6.3125000000000001E-2</v>
      </c>
      <c r="J49" s="14">
        <f t="shared" ca="1" si="17"/>
        <v>0.14440624999999999</v>
      </c>
      <c r="K49" s="14">
        <f t="shared" ref="K49:L52" ca="1" si="18">(ABS(G49)+ABS(I49))*SIGN(G49)</f>
        <v>31.346593749999997</v>
      </c>
      <c r="L49" s="14">
        <f t="shared" ca="1" si="18"/>
        <v>0.14765624999999999</v>
      </c>
      <c r="M49" s="14">
        <f ca="1">(ABS(K49)+0.3*ABS(L49))*SIGN(K49)</f>
        <v>31.390890624999997</v>
      </c>
      <c r="N49" s="14">
        <f ca="1">(ABS(L49)+0.3*ABS(K49))*SIGN(L49)</f>
        <v>9.551634374999999</v>
      </c>
      <c r="O49" s="14">
        <f ca="1">F49+M49</f>
        <v>30.135203124999997</v>
      </c>
      <c r="P49" s="14">
        <f ca="1">F49-M49</f>
        <v>-32.646578124999998</v>
      </c>
      <c r="Q49" s="14">
        <f ca="1">F49+N49</f>
        <v>8.2959468749999985</v>
      </c>
      <c r="R49" s="14">
        <f ca="1">F49-N49</f>
        <v>-10.807321875</v>
      </c>
      <c r="AB49"/>
    </row>
    <row r="50" spans="1:28" s="10" customFormat="1" x14ac:dyDescent="0.2">
      <c r="D50" s="12" t="s">
        <v>56</v>
      </c>
      <c r="E50" s="14">
        <f t="shared" ref="E50:J52" ca="1" si="19">E36</f>
        <v>-9.7899999999999991</v>
      </c>
      <c r="F50" s="14">
        <f t="shared" ca="1" si="19"/>
        <v>-7.7409999999999997</v>
      </c>
      <c r="G50" s="14">
        <f t="shared" ca="1" si="19"/>
        <v>-0.17699999999999999</v>
      </c>
      <c r="H50" s="14">
        <f t="shared" ca="1" si="19"/>
        <v>53.054000000000002</v>
      </c>
      <c r="I50" s="14">
        <f t="shared" ca="1" si="19"/>
        <v>0.68100000000000005</v>
      </c>
      <c r="J50" s="14">
        <f t="shared" ca="1" si="19"/>
        <v>1.556</v>
      </c>
      <c r="K50" s="14">
        <f t="shared" ca="1" si="18"/>
        <v>-0.8580000000000001</v>
      </c>
      <c r="L50" s="14">
        <f t="shared" ca="1" si="18"/>
        <v>54.61</v>
      </c>
      <c r="M50" s="14">
        <f ca="1">(ABS(K50)+0.3*ABS(L50))*SIGN(K50)</f>
        <v>-17.241</v>
      </c>
      <c r="N50" s="14">
        <f ca="1">(ABS(L50)+0.3*ABS(K50))*SIGN(L50)</f>
        <v>54.867399999999996</v>
      </c>
      <c r="O50" s="14">
        <f ca="1">F50+M50</f>
        <v>-24.981999999999999</v>
      </c>
      <c r="P50" s="14">
        <f ca="1">F50-M50</f>
        <v>9.5</v>
      </c>
      <c r="Q50" s="14">
        <f ca="1">F50+N50</f>
        <v>47.126399999999997</v>
      </c>
      <c r="R50" s="14">
        <f ca="1">F50-N50</f>
        <v>-62.608399999999996</v>
      </c>
      <c r="AB50"/>
    </row>
    <row r="51" spans="1:28" s="10" customFormat="1" x14ac:dyDescent="0.2">
      <c r="D51" s="12" t="s">
        <v>57</v>
      </c>
      <c r="E51" s="14">
        <f t="shared" ca="1" si="19"/>
        <v>-0.48899999999999999</v>
      </c>
      <c r="F51" s="14">
        <f t="shared" ca="1" si="19"/>
        <v>0.44600000000000001</v>
      </c>
      <c r="G51" s="14">
        <f t="shared" ca="1" si="19"/>
        <v>22.718</v>
      </c>
      <c r="H51" s="14">
        <f t="shared" ca="1" si="19"/>
        <v>3.0000000000000001E-3</v>
      </c>
      <c r="I51" s="14">
        <f t="shared" ca="1" si="19"/>
        <v>4.5999999999999999E-2</v>
      </c>
      <c r="J51" s="14">
        <f t="shared" ca="1" si="19"/>
        <v>0.105</v>
      </c>
      <c r="K51" s="14">
        <f t="shared" ca="1" si="18"/>
        <v>22.763999999999999</v>
      </c>
      <c r="L51" s="14">
        <f t="shared" ca="1" si="18"/>
        <v>0.108</v>
      </c>
      <c r="M51" s="14">
        <f ca="1">(ABS(K51)+0.3*ABS(L51))*SIGN(K51)</f>
        <v>22.796399999999998</v>
      </c>
      <c r="N51" s="14">
        <f ca="1">(ABS(L51)+0.3*ABS(K51))*SIGN(L51)</f>
        <v>6.9371999999999989</v>
      </c>
      <c r="O51" s="14">
        <f ca="1">F51+M51</f>
        <v>23.2424</v>
      </c>
      <c r="P51" s="14">
        <f ca="1">F51-M51</f>
        <v>-22.350399999999997</v>
      </c>
      <c r="Q51" s="14">
        <f ca="1">F51+N51</f>
        <v>7.3831999999999987</v>
      </c>
      <c r="R51" s="14">
        <f ca="1">F51-N51</f>
        <v>-6.4911999999999992</v>
      </c>
      <c r="AB51"/>
    </row>
    <row r="52" spans="1:28" s="10" customFormat="1" x14ac:dyDescent="0.2">
      <c r="D52" s="12" t="s">
        <v>12</v>
      </c>
      <c r="E52" s="14">
        <f ca="1">E38+K38</f>
        <v>-184.07999999999998</v>
      </c>
      <c r="F52" s="14">
        <f ca="1">F38+L38</f>
        <v>-129.483</v>
      </c>
      <c r="G52" s="14">
        <f t="shared" ca="1" si="19"/>
        <v>1.0979999999999999</v>
      </c>
      <c r="H52" s="14">
        <f t="shared" ca="1" si="19"/>
        <v>-0.65900000000000003</v>
      </c>
      <c r="I52" s="14">
        <f t="shared" ca="1" si="19"/>
        <v>-1E-3</v>
      </c>
      <c r="J52" s="14">
        <f t="shared" ca="1" si="19"/>
        <v>-9.9999999999999915E-4</v>
      </c>
      <c r="K52" s="14">
        <f t="shared" ca="1" si="18"/>
        <v>1.0989999999999998</v>
      </c>
      <c r="L52" s="14">
        <f t="shared" ca="1" si="18"/>
        <v>-0.66</v>
      </c>
      <c r="M52" s="14">
        <f ca="1">(ABS(K52)+0.3*ABS(L52))*SIGN(K52)</f>
        <v>1.2969999999999997</v>
      </c>
      <c r="N52" s="14">
        <f ca="1">(ABS(L52)+0.3*ABS(K52))*SIGN(L52)</f>
        <v>-0.98970000000000002</v>
      </c>
      <c r="O52" s="14">
        <f ca="1">F52+M52</f>
        <v>-128.18600000000001</v>
      </c>
      <c r="P52" s="14">
        <f ca="1">F52-M52</f>
        <v>-130.78</v>
      </c>
      <c r="Q52" s="14">
        <f ca="1">F52+N52</f>
        <v>-130.4727</v>
      </c>
      <c r="R52" s="14">
        <f ca="1">F52-N52</f>
        <v>-128.4933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0">E41+(E34-E41)/$M31*$M30</f>
        <v>10.050906249999999</v>
      </c>
      <c r="F55" s="14">
        <f t="shared" ca="1" si="20"/>
        <v>8.06753125</v>
      </c>
      <c r="G55" s="14">
        <f t="shared" ca="1" si="20"/>
        <v>0.14093749999999999</v>
      </c>
      <c r="H55" s="14">
        <f t="shared" ca="1" si="20"/>
        <v>-45.283875000000002</v>
      </c>
      <c r="I55" s="14">
        <f t="shared" ca="1" si="20"/>
        <v>-0.56281250000000005</v>
      </c>
      <c r="J55" s="14">
        <f t="shared" ca="1" si="20"/>
        <v>-1.2862187499999997</v>
      </c>
      <c r="K55" s="14">
        <f ca="1">(ABS(G55)+ABS(I55))*SIGN(G55)</f>
        <v>0.7037500000000001</v>
      </c>
      <c r="L55" s="14">
        <f ca="1">(ABS(H55)+ABS(J55))*SIGN(H55)</f>
        <v>-46.570093749999998</v>
      </c>
      <c r="M55" s="14">
        <f ca="1">(ABS(K55)+0.3*ABS(L55))*SIGN(K55)</f>
        <v>14.674778124999998</v>
      </c>
      <c r="N55" s="14">
        <f ca="1">(ABS(L55)+0.3*ABS(K55))*SIGN(L55)</f>
        <v>-46.781218750000001</v>
      </c>
      <c r="O55" s="14">
        <f ca="1">F55+M55</f>
        <v>22.742309374999998</v>
      </c>
      <c r="P55" s="14">
        <f ca="1">F55-M55</f>
        <v>-6.6072468749999977</v>
      </c>
      <c r="Q55" s="14">
        <f ca="1">F55+N55</f>
        <v>-38.713687499999999</v>
      </c>
      <c r="R55" s="14">
        <f ca="1">F55-N55</f>
        <v>54.848750000000003</v>
      </c>
      <c r="AB55"/>
    </row>
    <row r="56" spans="1:28" s="10" customFormat="1" x14ac:dyDescent="0.2">
      <c r="D56" s="12" t="s">
        <v>55</v>
      </c>
      <c r="E56" s="14">
        <f t="shared" ref="E56:J56" ca="1" si="21">E42+(E35-E42)/$M31*$M30</f>
        <v>-2.1215312499999999</v>
      </c>
      <c r="F56" s="14">
        <f t="shared" ca="1" si="21"/>
        <v>-2.4143124999999999</v>
      </c>
      <c r="G56" s="14">
        <f t="shared" ca="1" si="21"/>
        <v>-27.784468750000002</v>
      </c>
      <c r="H56" s="14">
        <f t="shared" ca="1" si="21"/>
        <v>-3.2500000000000003E-3</v>
      </c>
      <c r="I56" s="14">
        <f t="shared" ca="1" si="21"/>
        <v>-5.7124999999999995E-2</v>
      </c>
      <c r="J56" s="14">
        <f t="shared" ca="1" si="21"/>
        <v>-0.12940625</v>
      </c>
      <c r="K56" s="14">
        <f t="shared" ref="K56:L59" ca="1" si="22">(ABS(G56)+ABS(I56))*SIGN(G56)</f>
        <v>-27.841593750000001</v>
      </c>
      <c r="L56" s="14">
        <f t="shared" ca="1" si="22"/>
        <v>-0.13265625</v>
      </c>
      <c r="M56" s="14">
        <f ca="1">(ABS(K56)+0.3*ABS(L56))*SIGN(K56)</f>
        <v>-27.881390625000002</v>
      </c>
      <c r="N56" s="14">
        <f ca="1">(ABS(L56)+0.3*ABS(K56))*SIGN(L56)</f>
        <v>-8.4851343749999995</v>
      </c>
      <c r="O56" s="14">
        <f ca="1">F56+M56</f>
        <v>-30.295703125000003</v>
      </c>
      <c r="P56" s="14">
        <f ca="1">F56-M56</f>
        <v>25.467078125</v>
      </c>
      <c r="Q56" s="14">
        <f ca="1">F56+N56</f>
        <v>-10.899446874999999</v>
      </c>
      <c r="R56" s="14">
        <f ca="1">F56-N56</f>
        <v>6.070821875</v>
      </c>
      <c r="AB56"/>
    </row>
    <row r="57" spans="1:28" s="10" customFormat="1" x14ac:dyDescent="0.2">
      <c r="D57" s="12" t="s">
        <v>56</v>
      </c>
      <c r="E57" s="14">
        <f ca="1">E50</f>
        <v>-9.7899999999999991</v>
      </c>
      <c r="F57" s="14">
        <f t="shared" ref="F57:J58" ca="1" si="23">F50</f>
        <v>-7.7409999999999997</v>
      </c>
      <c r="G57" s="14">
        <f t="shared" ca="1" si="23"/>
        <v>-0.17699999999999999</v>
      </c>
      <c r="H57" s="14">
        <f t="shared" ca="1" si="23"/>
        <v>53.054000000000002</v>
      </c>
      <c r="I57" s="14">
        <f t="shared" ca="1" si="23"/>
        <v>0.68100000000000005</v>
      </c>
      <c r="J57" s="14">
        <f t="shared" ca="1" si="23"/>
        <v>1.556</v>
      </c>
      <c r="K57" s="14">
        <f t="shared" ca="1" si="22"/>
        <v>-0.8580000000000001</v>
      </c>
      <c r="L57" s="14">
        <f t="shared" ca="1" si="22"/>
        <v>54.61</v>
      </c>
      <c r="M57" s="14">
        <f ca="1">(ABS(K57)+0.3*ABS(L57))*SIGN(K57)</f>
        <v>-17.241</v>
      </c>
      <c r="N57" s="14">
        <f ca="1">(ABS(L57)+0.3*ABS(K57))*SIGN(L57)</f>
        <v>54.867399999999996</v>
      </c>
      <c r="O57" s="14">
        <f ca="1">F57+M57</f>
        <v>-24.981999999999999</v>
      </c>
      <c r="P57" s="14">
        <f ca="1">F57-M57</f>
        <v>9.5</v>
      </c>
      <c r="Q57" s="14">
        <f ca="1">F57+N57</f>
        <v>47.126399999999997</v>
      </c>
      <c r="R57" s="14">
        <f ca="1">F57-N57</f>
        <v>-62.608399999999996</v>
      </c>
      <c r="AB57"/>
    </row>
    <row r="58" spans="1:28" s="10" customFormat="1" x14ac:dyDescent="0.2">
      <c r="D58" s="12" t="s">
        <v>57</v>
      </c>
      <c r="E58" s="14">
        <f ca="1">E51</f>
        <v>-0.48899999999999999</v>
      </c>
      <c r="F58" s="14">
        <f t="shared" ca="1" si="23"/>
        <v>0.44600000000000001</v>
      </c>
      <c r="G58" s="14">
        <f t="shared" ca="1" si="23"/>
        <v>22.718</v>
      </c>
      <c r="H58" s="14">
        <f t="shared" ca="1" si="23"/>
        <v>3.0000000000000001E-3</v>
      </c>
      <c r="I58" s="14">
        <f t="shared" ca="1" si="23"/>
        <v>4.5999999999999999E-2</v>
      </c>
      <c r="J58" s="14">
        <f t="shared" ca="1" si="23"/>
        <v>0.105</v>
      </c>
      <c r="K58" s="14">
        <f t="shared" ca="1" si="22"/>
        <v>22.763999999999999</v>
      </c>
      <c r="L58" s="14">
        <f t="shared" ca="1" si="22"/>
        <v>0.108</v>
      </c>
      <c r="M58" s="14">
        <f ca="1">(ABS(K58)+0.3*ABS(L58))*SIGN(K58)</f>
        <v>22.796399999999998</v>
      </c>
      <c r="N58" s="14">
        <f ca="1">(ABS(L58)+0.3*ABS(K58))*SIGN(L58)</f>
        <v>6.9371999999999989</v>
      </c>
      <c r="O58" s="14">
        <f ca="1">F58+M58</f>
        <v>23.2424</v>
      </c>
      <c r="P58" s="14">
        <f ca="1">F58-M58</f>
        <v>-22.350399999999997</v>
      </c>
      <c r="Q58" s="14">
        <f ca="1">F58+N58</f>
        <v>7.3831999999999987</v>
      </c>
      <c r="R58" s="14">
        <f ca="1">F58-N58</f>
        <v>-6.4911999999999992</v>
      </c>
      <c r="AB58"/>
    </row>
    <row r="59" spans="1:28" s="10" customFormat="1" x14ac:dyDescent="0.2">
      <c r="D59" s="12" t="s">
        <v>12</v>
      </c>
      <c r="E59" s="14">
        <f ca="1">E45+K45</f>
        <v>-201.82499999999999</v>
      </c>
      <c r="F59" s="14">
        <f ca="1">F45+L45</f>
        <v>-143.13300000000001</v>
      </c>
      <c r="G59" s="14">
        <f ca="1">G45</f>
        <v>1.0979999999999999</v>
      </c>
      <c r="H59" s="14">
        <f ca="1">H45</f>
        <v>-0.65900000000000003</v>
      </c>
      <c r="I59" s="14">
        <f ca="1">I45</f>
        <v>-1E-3</v>
      </c>
      <c r="J59" s="14">
        <f ca="1">J45</f>
        <v>-9.9999999999999915E-4</v>
      </c>
      <c r="K59" s="14">
        <f t="shared" ca="1" si="22"/>
        <v>1.0989999999999998</v>
      </c>
      <c r="L59" s="14">
        <f t="shared" ca="1" si="22"/>
        <v>-0.66</v>
      </c>
      <c r="M59" s="14">
        <f ca="1">(ABS(K59)+0.3*ABS(L59))*SIGN(K59)</f>
        <v>1.2969999999999997</v>
      </c>
      <c r="N59" s="14">
        <f ca="1">(ABS(L59)+0.3*ABS(K59))*SIGN(L59)</f>
        <v>-0.98970000000000002</v>
      </c>
      <c r="O59" s="14">
        <f ca="1">F59+M59</f>
        <v>-141.83600000000001</v>
      </c>
      <c r="P59" s="14">
        <f ca="1">F59-M59</f>
        <v>-144.43</v>
      </c>
      <c r="Q59" s="14">
        <f ca="1">F59+N59</f>
        <v>-144.12270000000001</v>
      </c>
      <c r="R59" s="14">
        <f ca="1">F59-N59</f>
        <v>-142.14330000000001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10</v>
      </c>
      <c r="D62" s="1" t="s">
        <v>54</v>
      </c>
      <c r="E62" s="17">
        <f ca="1">E48</f>
        <v>-15.40390625</v>
      </c>
      <c r="F62" s="4">
        <f t="shared" ref="F62:I63" ca="1" si="24">O48</f>
        <v>-42.210809374999997</v>
      </c>
      <c r="G62" s="4">
        <f t="shared" ca="1" si="24"/>
        <v>18.089746875000003</v>
      </c>
      <c r="H62" s="18">
        <f t="shared" ca="1" si="24"/>
        <v>83.812287500000011</v>
      </c>
      <c r="I62" s="18">
        <f t="shared" ca="1" si="24"/>
        <v>-107.93335</v>
      </c>
      <c r="J62" s="4" t="str">
        <f>INDEX($N$327:$N$338,MATCH(A64,$L$327:$L$338,-1),1)</f>
        <v>---</v>
      </c>
      <c r="K62" s="17">
        <f ca="1">MAX(ABS(F62),IF(J62="---",0,0.3*J62))</f>
        <v>42.210809374999997</v>
      </c>
      <c r="L62" s="17">
        <f ca="1">MAX(ABS(G62),IF(J62="---",0,0.3*J62))</f>
        <v>18.089746875000003</v>
      </c>
      <c r="M62" s="17">
        <f ca="1">MAX(ABS(H62),J62)</f>
        <v>83.812287500000011</v>
      </c>
      <c r="N62" s="17">
        <f ca="1">MAX(ABS(I62),J62)</f>
        <v>107.93335</v>
      </c>
      <c r="O62" s="6" t="s">
        <v>74</v>
      </c>
      <c r="P62" s="19">
        <f ca="1">MAX(E62-$Z30*(1-((0.48*$Z29+E64)/(0.48*$Z29))^2),0)/(($F30-2*$F31)*$O$2)*1000</f>
        <v>0</v>
      </c>
      <c r="Q62" s="19">
        <f ca="1">MAX(K62-$Z30*(1-((0.48*$Z29+K64)/(0.48*$Z29))^2),0)/(($F30-2*$F31)*$O$2)*1000</f>
        <v>0</v>
      </c>
      <c r="R62" s="19">
        <f ca="1">MAX(L62-$Z30*(1-((0.48*$Z29+L64)/(0.48*$Z29))^2),0)/(($F30-2*$F31)*$O$2)*1000</f>
        <v>0</v>
      </c>
      <c r="S62" s="19">
        <f ca="1">MAX(M62-$Z30*(1-((0.48*$Z29+M64)/(0.48*$Z29))^2),0)/(($F30-2*$F31)*$O$2)*1000</f>
        <v>1.6583498677089212</v>
      </c>
      <c r="T62" s="19">
        <f ca="1">MAX(N62-$Z30*(1-((0.48*$Z29+N64)/(0.48*$Z29))^2),0)/(($F30-2*$F31)*$O$2)*1000</f>
        <v>2.6785537864863271</v>
      </c>
      <c r="U62" s="17">
        <f ca="1">MAX(P62:T62)</f>
        <v>2.6785537864863271</v>
      </c>
      <c r="V62" s="47">
        <v>9.42</v>
      </c>
      <c r="W62" s="8">
        <f>2*V62*$O$2/10</f>
        <v>737.21739130434787</v>
      </c>
      <c r="X62" s="4">
        <f>W62*(F30-2*F31)/200</f>
        <v>228.53739130434784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-3.39146875</v>
      </c>
      <c r="F63" s="18">
        <f t="shared" ca="1" si="24"/>
        <v>30.135203124999997</v>
      </c>
      <c r="G63" s="18">
        <f t="shared" ca="1" si="24"/>
        <v>-32.646578124999998</v>
      </c>
      <c r="H63" s="4">
        <f t="shared" ca="1" si="24"/>
        <v>8.2959468749999985</v>
      </c>
      <c r="I63" s="4">
        <f t="shared" ca="1" si="24"/>
        <v>-10.807321875</v>
      </c>
      <c r="J63" s="4" t="str">
        <f>INDEX($O$327:$O$338,MATCH(A64,$L$327:$L$338,-1),1)</f>
        <v>---</v>
      </c>
      <c r="K63" s="17">
        <f ca="1">MAX(ABS(F63),J63)</f>
        <v>30.135203124999997</v>
      </c>
      <c r="L63" s="17">
        <f ca="1">MAX(ABS(G63),J63)</f>
        <v>32.646578124999998</v>
      </c>
      <c r="M63" s="17">
        <f ca="1">MAX(ABS(H63),IF(J63="---",0,0.3*J63))</f>
        <v>8.2959468749999985</v>
      </c>
      <c r="N63" s="17">
        <f ca="1">MAX(ABS(I63),IF(J63="---",0,0.3*J63))</f>
        <v>10.807321875</v>
      </c>
      <c r="O63" s="6" t="s">
        <v>75</v>
      </c>
      <c r="P63" s="19">
        <f ca="1">MAX(E63-$Z31*(1-((0.48*$Z29+E64)/(0.48*$Z29))^2),0)/(($F29-2*$F31)*$O$2)*1000</f>
        <v>0</v>
      </c>
      <c r="Q63" s="19">
        <f ca="1">MAX(K63-$Z31*(1-((0.48*$Z29+K64)/(0.48*$Z29))^2),0)/(($F29-2*$F31)*$O$2)*1000</f>
        <v>1.3672582304685517</v>
      </c>
      <c r="R63" s="19">
        <f ca="1">MAX(L63-$Z31*(1-((0.48*$Z29+L64)/(0.48*$Z29))^2),0)/(($F29-2*$F31)*$O$2)*1000</f>
        <v>1.6178834685351422</v>
      </c>
      <c r="S63" s="19">
        <f ca="1">MAX(M63-$Z31*(1-((0.48*$Z29+M64)/(0.48*$Z29))^2),0)/(($F29-2*$F31)*$O$2)*1000</f>
        <v>0</v>
      </c>
      <c r="T63" s="19">
        <f ca="1">MAX(N63-$Z31*(1-((0.48*$Z29+N64)/(0.48*$Z29))^2),0)/(($F29-2*$F31)*$O$2)*1000</f>
        <v>0</v>
      </c>
      <c r="U63" s="17">
        <f ca="1">MAX(P63:T63)</f>
        <v>1.6178834685351422</v>
      </c>
      <c r="V63" s="47">
        <v>10.3</v>
      </c>
      <c r="W63" s="8">
        <f>2*V63*$O$2/10</f>
        <v>806.08695652173924</v>
      </c>
      <c r="X63" s="4">
        <f>W63*(F29-2*F31)/200</f>
        <v>88.669565217391323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-184.07999999999998</v>
      </c>
      <c r="F64" s="8">
        <f ca="1">O52</f>
        <v>-128.18600000000001</v>
      </c>
      <c r="G64" s="8">
        <f ca="1">P52</f>
        <v>-130.78</v>
      </c>
      <c r="H64" s="8">
        <f ca="1">Q52</f>
        <v>-130.4727</v>
      </c>
      <c r="I64" s="8">
        <f ca="1">R52</f>
        <v>-128.4933</v>
      </c>
      <c r="K64" s="17">
        <f ca="1">F64</f>
        <v>-128.18600000000001</v>
      </c>
      <c r="L64" s="17">
        <f ca="1">G64</f>
        <v>-130.78</v>
      </c>
      <c r="M64" s="17">
        <f ca="1">H64</f>
        <v>-130.4727</v>
      </c>
      <c r="N64" s="17">
        <f ca="1">I64</f>
        <v>-128.4933</v>
      </c>
    </row>
    <row r="65" spans="1:27" x14ac:dyDescent="0.2">
      <c r="D65" s="7" t="s">
        <v>76</v>
      </c>
      <c r="E65" s="4">
        <f ca="1">($Z30+$X62)*(1-ABS((0.48*$Z29+E64)/(0.48*$Z29+$W62))^(1+1/(1+$W62/$Z29)))</f>
        <v>302.15459108175969</v>
      </c>
      <c r="K65" s="4">
        <f ca="1">($Z30+$X62)*(1-ABS((0.48*$Z29+K64)/(0.48*$Z29+$W62))^(1+1/(1+$W62/$Z29)))</f>
        <v>287.62939037703353</v>
      </c>
      <c r="L65" s="4">
        <f ca="1">($Z30+$X62)*(1-ABS((0.48*$Z29+L64)/(0.48*$Z29+$W62))^(1+1/(1+$W62/$Z29)))</f>
        <v>288.31479953866574</v>
      </c>
      <c r="M65" s="4">
        <f ca="1">($Z30+$X62)*(1-ABS((0.48*$Z29+M64)/(0.48*$Z29+$W62))^(1+1/(1+$W62/$Z29)))</f>
        <v>288.23365936869521</v>
      </c>
      <c r="N65" s="4">
        <f ca="1">($Z30+$X62)*(1-ABS((0.48*$Z29+N64)/(0.48*$Z29+$W62))^(1+1/(1+$W62/$Z29)))</f>
        <v>287.71064513988551</v>
      </c>
    </row>
    <row r="66" spans="1:27" x14ac:dyDescent="0.2">
      <c r="D66" s="7" t="s">
        <v>77</v>
      </c>
      <c r="E66" s="4">
        <f ca="1">($Z31+$X63)*(1-ABS((0.48*$Z29+E64)/(0.48*$Z29+$W63))^(1+1/(1+$W63/$Z29)))</f>
        <v>127.00802855852254</v>
      </c>
      <c r="K66" s="4">
        <f ca="1">($Z31+$X63)*(1-ABS((0.48*$Z29+K64)/(0.48*$Z29+$W63))^(1+1/(1+$W63/$Z29)))</f>
        <v>121.39001026025441</v>
      </c>
      <c r="L66" s="4">
        <f ca="1">($Z31+$X63)*(1-ABS((0.48*$Z29+L64)/(0.48*$Z29+$W63))^(1+1/(1+$W63/$Z29)))</f>
        <v>121.65503093302034</v>
      </c>
      <c r="M66" s="4">
        <f ca="1">($Z31+$X63)*(1-ABS((0.48*$Z29+M64)/(0.48*$Z29+$W63))^(1+1/(1+$W63/$Z29)))</f>
        <v>121.62365682807025</v>
      </c>
      <c r="N66" s="4">
        <f ca="1">($Z31+$X63)*(1-ABS((0.48*$Z29+N64)/(0.48*$Z29+$W63))^(1+1/(1+$W63/$Z29)))</f>
        <v>121.42142786670374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1.5874220243669669E-2</v>
      </c>
      <c r="K67" s="3">
        <f ca="1">ABS(K62/K65)^1.5+ABS(K63/K66)^1.5</f>
        <v>0.17990994406772759</v>
      </c>
      <c r="L67" s="3">
        <f ca="1">ABS(L62/L65)^1.5+ABS(L63/L66)^1.5</f>
        <v>0.1547311407984539</v>
      </c>
      <c r="M67" s="3">
        <f ca="1">ABS(M62/M65)^1.5+ABS(M63/M66)^1.5</f>
        <v>0.17461386358732681</v>
      </c>
      <c r="N67" s="3">
        <f ca="1">ABS(N62/N65)^1.5+ABS(N63/N66)^1.5</f>
        <v>0.25632756968440989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10.050906249999999</v>
      </c>
      <c r="F70" s="4">
        <f t="shared" ref="F70:I71" ca="1" si="25">O55</f>
        <v>22.742309374999998</v>
      </c>
      <c r="G70" s="4">
        <f t="shared" ca="1" si="25"/>
        <v>-6.6072468749999977</v>
      </c>
      <c r="H70" s="18">
        <f t="shared" ca="1" si="25"/>
        <v>-38.713687499999999</v>
      </c>
      <c r="I70" s="18">
        <f t="shared" ca="1" si="25"/>
        <v>54.848750000000003</v>
      </c>
      <c r="J70" s="4">
        <f>INDEX($N$327:$N$338,MATCH(A64,$L$327:$L$338,-1)+1,1)</f>
        <v>159.94159999999999</v>
      </c>
      <c r="K70" s="17">
        <f ca="1">MAX(ABS(F70),IF(J70="---",0,0.3*J70))</f>
        <v>47.982479999999995</v>
      </c>
      <c r="L70" s="17">
        <f ca="1">MAX(ABS(G70),IF(J70="---",0,0.3*J70))</f>
        <v>47.982479999999995</v>
      </c>
      <c r="M70" s="17">
        <f ca="1">MAX(ABS(H70),J70)</f>
        <v>159.94159999999999</v>
      </c>
      <c r="N70" s="17">
        <f ca="1">MAX(ABS(I70),J70)</f>
        <v>159.94159999999999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0.31221730653561158</v>
      </c>
      <c r="U70" s="17">
        <f ca="1">MAX(P70:T70)</f>
        <v>0.31221730653561158</v>
      </c>
      <c r="V70" s="47">
        <v>9.42</v>
      </c>
      <c r="W70" s="8">
        <f>2*V70*$O$2/10</f>
        <v>737.21739130434787</v>
      </c>
      <c r="X70" s="4">
        <f>W70*(F30-2*F31)/200</f>
        <v>228.53739130434784</v>
      </c>
    </row>
    <row r="71" spans="1:27" x14ac:dyDescent="0.2">
      <c r="D71" s="1" t="s">
        <v>55</v>
      </c>
      <c r="E71" s="17">
        <f ca="1">E56</f>
        <v>-2.1215312499999999</v>
      </c>
      <c r="F71" s="18">
        <f t="shared" ca="1" si="25"/>
        <v>-30.295703125000003</v>
      </c>
      <c r="G71" s="18">
        <f t="shared" ca="1" si="25"/>
        <v>25.467078125</v>
      </c>
      <c r="H71" s="4">
        <f t="shared" ca="1" si="25"/>
        <v>-10.899446874999999</v>
      </c>
      <c r="I71" s="4">
        <f t="shared" ca="1" si="25"/>
        <v>6.070821875</v>
      </c>
      <c r="J71" s="4">
        <f>INDEX($O$327:$O$338,MATCH(A64,$L$327:$L$338,-1)+1,1)</f>
        <v>159.94159999999999</v>
      </c>
      <c r="K71" s="17">
        <f ca="1">MAX(ABS(F71),J71)</f>
        <v>159.94159999999999</v>
      </c>
      <c r="L71" s="17">
        <f ca="1">MAX(ABS(G71),J71)</f>
        <v>159.94159999999999</v>
      </c>
      <c r="M71" s="17">
        <f ca="1">MAX(ABS(H71),IF(J71="---",0,0.3*J71))</f>
        <v>47.982479999999995</v>
      </c>
      <c r="N71" s="17">
        <f ca="1">MAX(ABS(I71),IF(J71="---",0,0.3*J71))</f>
        <v>47.982479999999995</v>
      </c>
      <c r="O71" s="6" t="s">
        <v>75</v>
      </c>
      <c r="P71" s="19">
        <f ca="1">MAX(E71-$Z31*(1-((0.48*$Z29+E72)/(0.48*$Z29))^2),0)/(($F29-2*$F31)*$O$2)*1000</f>
        <v>0</v>
      </c>
      <c r="Q71" s="19">
        <f ca="1">MAX(F71-$Z31*(1-((0.48*$Z29+F72)/(0.48*$Z29))^2),0)/(($F29-2*$F31)*$O$2)*1000</f>
        <v>0</v>
      </c>
      <c r="R71" s="19">
        <f ca="1">MAX(G71-$Z31*(1-((0.48*$Z29+G72)/(0.48*$Z29))^2),0)/(($F29-2*$F31)*$O$2)*1000</f>
        <v>0.5689790725532633</v>
      </c>
      <c r="S71" s="19">
        <f ca="1">MAX(H71-$Z31*(1-((0.48*$Z29+H72)/(0.48*$Z29))^2),0)/(($F29-2*$F31)*$O$2)*1000</f>
        <v>0</v>
      </c>
      <c r="T71" s="19">
        <f ca="1">MAX(I71-$Z31*(1-((0.48*$Z29+I72)/(0.48*$Z29))^2),0)/(($F29-2*$F31)*$O$2)*1000</f>
        <v>0</v>
      </c>
      <c r="U71" s="17">
        <f ca="1">MAX(P71:T71)</f>
        <v>0.5689790725532633</v>
      </c>
      <c r="V71" s="47">
        <v>10.3</v>
      </c>
      <c r="W71" s="8">
        <f>2*V71*$O$2/10</f>
        <v>806.08695652173924</v>
      </c>
      <c r="X71" s="4">
        <f>W71*(F29-2*F31)/200</f>
        <v>88.669565217391323</v>
      </c>
    </row>
    <row r="72" spans="1:27" x14ac:dyDescent="0.2">
      <c r="D72" s="1" t="s">
        <v>12</v>
      </c>
      <c r="E72" s="20">
        <f ca="1">E59</f>
        <v>-201.82499999999999</v>
      </c>
      <c r="F72" s="8">
        <f ca="1">O59</f>
        <v>-141.83600000000001</v>
      </c>
      <c r="G72" s="8">
        <f ca="1">P59</f>
        <v>-144.43</v>
      </c>
      <c r="H72" s="8">
        <f ca="1">Q59</f>
        <v>-144.12270000000001</v>
      </c>
      <c r="I72" s="8">
        <f ca="1">R59</f>
        <v>-142.14330000000001</v>
      </c>
      <c r="K72" s="17">
        <f ca="1">F72</f>
        <v>-141.83600000000001</v>
      </c>
      <c r="L72" s="17">
        <f ca="1">G72</f>
        <v>-144.43</v>
      </c>
      <c r="M72" s="17">
        <f ca="1">H72</f>
        <v>-144.12270000000001</v>
      </c>
      <c r="N72" s="17">
        <f ca="1">I72</f>
        <v>-142.14330000000001</v>
      </c>
    </row>
    <row r="73" spans="1:27" x14ac:dyDescent="0.2">
      <c r="D73" s="7" t="s">
        <v>76</v>
      </c>
      <c r="E73" s="4">
        <f ca="1">($Z30+$X70)*(1-ABS((0.48*$Z29+E72)/(0.48*$Z29+$W70))^(1+1/(1+$W70/$Z29)))</f>
        <v>306.65874819975755</v>
      </c>
      <c r="K73" s="4">
        <f ca="1">($Z30+$X70)*(1-ABS((0.48*$Z29+K72)/(0.48*$Z29+$W70))^(1+1/(1+$W70/$Z29)))</f>
        <v>291.22379876703815</v>
      </c>
      <c r="L73" s="4">
        <f ca="1">($Z30+$X70)*(1-ABS((0.48*$Z29+L72)/(0.48*$Z29+$W70))^(1+1/(1+$W70/$Z29)))</f>
        <v>291.90342772012445</v>
      </c>
      <c r="M73" s="4">
        <f ca="1">($Z30+$X70)*(1-ABS((0.48*$Z29+M72)/(0.48*$Z29+$W70))^(1+1/(1+$W70/$Z29)))</f>
        <v>291.8229724269562</v>
      </c>
      <c r="N73" s="4">
        <f ca="1">($Z30+$X70)*(1-ABS((0.48*$Z29+N72)/(0.48*$Z29+$W70))^(1+1/(1+$W70/$Z29)))</f>
        <v>291.30436889383066</v>
      </c>
    </row>
    <row r="74" spans="1:27" x14ac:dyDescent="0.2">
      <c r="D74" s="7" t="s">
        <v>77</v>
      </c>
      <c r="E74" s="4">
        <f ca="1">($Z31+$X71)*(1-ABS((0.48*$Z29+E72)/(0.48*$Z29+$W71))^(1+1/(1+$W71/$Z29)))</f>
        <v>128.75088267399607</v>
      </c>
      <c r="K74" s="4">
        <f ca="1">($Z31+$X71)*(1-ABS((0.48*$Z29+K72)/(0.48*$Z29+$W71))^(1+1/(1+$W71/$Z29)))</f>
        <v>122.77991262887183</v>
      </c>
      <c r="L74" s="4">
        <f ca="1">($Z31+$X71)*(1-ABS((0.48*$Z29+L72)/(0.48*$Z29+$W71))^(1+1/(1+$W71/$Z29)))</f>
        <v>123.04273886249167</v>
      </c>
      <c r="M74" s="4">
        <f ca="1">($Z31+$X71)*(1-ABS((0.48*$Z29+M72)/(0.48*$Z29+$W71))^(1+1/(1+$W71/$Z29)))</f>
        <v>123.01162477236213</v>
      </c>
      <c r="N74" s="4">
        <f ca="1">($Z31+$X71)*(1-ABS((0.48*$Z29+N72)/(0.48*$Z29+$W71))^(1+1/(1+$W71/$Z29)))</f>
        <v>122.8110703186158</v>
      </c>
    </row>
    <row r="75" spans="1:27" x14ac:dyDescent="0.2">
      <c r="A75" t="str">
        <f ca="1">IF(MAX(E75:N75)&gt;1,"non verificato","verificato")</f>
        <v>non verificato</v>
      </c>
      <c r="D75" s="7" t="s">
        <v>78</v>
      </c>
      <c r="E75" s="3">
        <f ca="1">ABS(E70/E73)^1.5+ABS(E71/E74)^1.5</f>
        <v>8.0488764947179627E-3</v>
      </c>
      <c r="K75" s="3">
        <f ca="1">ABS(K70/K73)^1.5+ABS(K71/K74)^1.5</f>
        <v>1.5536733539108818</v>
      </c>
      <c r="L75" s="3">
        <f ca="1">ABS(L70/L73)^1.5+ABS(L71/L74)^1.5</f>
        <v>1.548678651876092</v>
      </c>
      <c r="M75" s="3">
        <f ca="1">ABS(M70/M73)^1.5+ABS(M71/M74)^1.5</f>
        <v>0.64936955771012028</v>
      </c>
      <c r="N75" s="3">
        <f ca="1">ABS(N70/N73)^1.5+ABS(N71/N74)^1.5</f>
        <v>0.65105056553871021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10</v>
      </c>
      <c r="D78" t="s">
        <v>22</v>
      </c>
      <c r="E78" s="1" t="s">
        <v>23</v>
      </c>
      <c r="F78" s="44">
        <v>30</v>
      </c>
      <c r="G78" t="s">
        <v>24</v>
      </c>
      <c r="H78" t="s">
        <v>25</v>
      </c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70</v>
      </c>
      <c r="G79" t="s">
        <v>24</v>
      </c>
      <c r="H79" t="s">
        <v>33</v>
      </c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249.9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t="s">
        <v>39</v>
      </c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107.1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6">INDEX(O$4:O$27,$W78,1)</f>
        <v>-7.5389999999999997</v>
      </c>
      <c r="F83" s="4">
        <f t="shared" ca="1" si="26"/>
        <v>-6.3220000000000001</v>
      </c>
      <c r="G83" s="4">
        <f t="shared" ca="1" si="26"/>
        <v>-0.60499999999999998</v>
      </c>
      <c r="H83" s="4">
        <f t="shared" ca="1" si="26"/>
        <v>159.91300000000001</v>
      </c>
      <c r="I83" s="4">
        <f t="shared" ca="1" si="26"/>
        <v>2.181</v>
      </c>
      <c r="J83" s="4">
        <f t="shared" ca="1" si="26"/>
        <v>4.9850000000000003</v>
      </c>
    </row>
    <row r="84" spans="1:28" x14ac:dyDescent="0.2">
      <c r="D84" s="1" t="s">
        <v>55</v>
      </c>
      <c r="E84" s="4">
        <f t="shared" ref="E84:J84" ca="1" si="27">INDEX(E$4:E$27,$W78,1)</f>
        <v>7.0529999999999999</v>
      </c>
      <c r="F84" s="4">
        <f t="shared" ca="1" si="27"/>
        <v>5.9349999999999996</v>
      </c>
      <c r="G84" s="4">
        <f t="shared" ca="1" si="27"/>
        <v>57.347000000000001</v>
      </c>
      <c r="H84" s="4">
        <f t="shared" ca="1" si="27"/>
        <v>6.0000000000000001E-3</v>
      </c>
      <c r="I84" s="4">
        <f t="shared" ca="1" si="27"/>
        <v>0.1</v>
      </c>
      <c r="J84" s="4">
        <f t="shared" ca="1" si="27"/>
        <v>0.22800000000000001</v>
      </c>
    </row>
    <row r="85" spans="1:28" x14ac:dyDescent="0.2">
      <c r="D85" s="1" t="s">
        <v>56</v>
      </c>
      <c r="E85" s="4">
        <f t="shared" ref="E85:J85" ca="1" si="28">INDEX(O$4:O$27,$W78+2,1)</f>
        <v>-5.0549999999999997</v>
      </c>
      <c r="F85" s="4">
        <f t="shared" ca="1" si="28"/>
        <v>-4.2039999999999997</v>
      </c>
      <c r="G85" s="4">
        <f t="shared" ca="1" si="28"/>
        <v>-0.33200000000000002</v>
      </c>
      <c r="H85" s="4">
        <f t="shared" ca="1" si="28"/>
        <v>88.209000000000003</v>
      </c>
      <c r="I85" s="4">
        <f t="shared" ca="1" si="28"/>
        <v>1.1950000000000001</v>
      </c>
      <c r="J85" s="4">
        <f t="shared" ca="1" si="28"/>
        <v>2.7309999999999999</v>
      </c>
    </row>
    <row r="86" spans="1:28" x14ac:dyDescent="0.2">
      <c r="D86" s="1" t="s">
        <v>57</v>
      </c>
      <c r="E86" s="4">
        <f t="shared" ref="E86:J86" ca="1" si="29">INDEX(E$4:E$27,$W78+2,1)</f>
        <v>4.2560000000000002</v>
      </c>
      <c r="F86" s="4">
        <f t="shared" ca="1" si="29"/>
        <v>3.6080000000000001</v>
      </c>
      <c r="G86" s="4">
        <f t="shared" ca="1" si="29"/>
        <v>35.253</v>
      </c>
      <c r="H86" s="4">
        <f t="shared" ca="1" si="29"/>
        <v>4.0000000000000001E-3</v>
      </c>
      <c r="I86" s="4">
        <f t="shared" ca="1" si="29"/>
        <v>6.2E-2</v>
      </c>
      <c r="J86" s="4">
        <f t="shared" ca="1" si="29"/>
        <v>0.14099999999999999</v>
      </c>
      <c r="M86" t="s">
        <v>58</v>
      </c>
    </row>
    <row r="87" spans="1:28" x14ac:dyDescent="0.2">
      <c r="D87" s="1" t="s">
        <v>12</v>
      </c>
      <c r="E87" s="4">
        <f t="shared" ref="E87:J87" ca="1" si="30">INDEX(Y$4:Y$27,$W78+3,1)</f>
        <v>-596.71900000000005</v>
      </c>
      <c r="F87" s="4">
        <f t="shared" ca="1" si="30"/>
        <v>-394.83299999999997</v>
      </c>
      <c r="G87" s="4">
        <f t="shared" ca="1" si="30"/>
        <v>5.4480000000000004</v>
      </c>
      <c r="H87" s="4">
        <f t="shared" ca="1" si="30"/>
        <v>-5.7799999999999994</v>
      </c>
      <c r="I87" s="4">
        <f t="shared" ca="1" si="30"/>
        <v>-5.7999999999999996E-2</v>
      </c>
      <c r="J87" s="4">
        <f t="shared" ca="1" si="30"/>
        <v>-0.13300000000000001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1">INDEX(O$4:O$27,$W78+1,1)</f>
        <v>8.6359999999999992</v>
      </c>
      <c r="F90" s="4">
        <f t="shared" ca="1" si="31"/>
        <v>7.1310000000000002</v>
      </c>
      <c r="G90" s="4">
        <f t="shared" ca="1" si="31"/>
        <v>0.45700000000000002</v>
      </c>
      <c r="H90" s="4">
        <f t="shared" ca="1" si="31"/>
        <v>-122.355</v>
      </c>
      <c r="I90" s="4">
        <f t="shared" ca="1" si="31"/>
        <v>-1.6419999999999999</v>
      </c>
      <c r="J90" s="4">
        <f t="shared" ca="1" si="31"/>
        <v>-3.754</v>
      </c>
    </row>
    <row r="91" spans="1:28" x14ac:dyDescent="0.2">
      <c r="D91" s="1" t="s">
        <v>55</v>
      </c>
      <c r="E91" s="4">
        <f t="shared" ref="E91:J91" ca="1" si="32">INDEX(E$4:E$27,$W78+1,1)</f>
        <v>-6.5659999999999998</v>
      </c>
      <c r="F91" s="4">
        <f t="shared" ca="1" si="32"/>
        <v>-5.6109999999999998</v>
      </c>
      <c r="G91" s="4">
        <f t="shared" ca="1" si="32"/>
        <v>-55.462000000000003</v>
      </c>
      <c r="H91" s="4">
        <f t="shared" ca="1" si="32"/>
        <v>-6.0000000000000001E-3</v>
      </c>
      <c r="I91" s="4">
        <f t="shared" ca="1" si="32"/>
        <v>-9.7000000000000003E-2</v>
      </c>
      <c r="J91" s="4">
        <f t="shared" ca="1" si="32"/>
        <v>-0.222</v>
      </c>
    </row>
    <row r="92" spans="1:28" x14ac:dyDescent="0.2">
      <c r="D92" s="1" t="s">
        <v>56</v>
      </c>
      <c r="E92" s="4">
        <f ca="1">E85</f>
        <v>-5.0549999999999997</v>
      </c>
      <c r="F92" s="4">
        <f t="shared" ref="F92:J94" ca="1" si="33">F85</f>
        <v>-4.2039999999999997</v>
      </c>
      <c r="G92" s="4">
        <f t="shared" ca="1" si="33"/>
        <v>-0.33200000000000002</v>
      </c>
      <c r="H92" s="4">
        <f t="shared" ca="1" si="33"/>
        <v>88.209000000000003</v>
      </c>
      <c r="I92" s="4">
        <f t="shared" ca="1" si="33"/>
        <v>1.1950000000000001</v>
      </c>
      <c r="J92" s="4">
        <f t="shared" ca="1" si="33"/>
        <v>2.7309999999999999</v>
      </c>
    </row>
    <row r="93" spans="1:28" x14ac:dyDescent="0.2">
      <c r="D93" s="1" t="s">
        <v>57</v>
      </c>
      <c r="E93" s="4">
        <f ca="1">E86</f>
        <v>4.2560000000000002</v>
      </c>
      <c r="F93" s="4">
        <f t="shared" ca="1" si="33"/>
        <v>3.6080000000000001</v>
      </c>
      <c r="G93" s="4">
        <f t="shared" ca="1" si="33"/>
        <v>35.253</v>
      </c>
      <c r="H93" s="4">
        <f t="shared" ca="1" si="33"/>
        <v>4.0000000000000001E-3</v>
      </c>
      <c r="I93" s="4">
        <f t="shared" ca="1" si="33"/>
        <v>6.2E-2</v>
      </c>
      <c r="J93" s="4">
        <f t="shared" ca="1" si="33"/>
        <v>0.14099999999999999</v>
      </c>
    </row>
    <row r="94" spans="1:28" x14ac:dyDescent="0.2">
      <c r="D94" s="1" t="s">
        <v>12</v>
      </c>
      <c r="E94" s="4">
        <f ca="1">E87</f>
        <v>-596.71900000000005</v>
      </c>
      <c r="F94" s="4">
        <f t="shared" ca="1" si="33"/>
        <v>-394.83299999999997</v>
      </c>
      <c r="G94" s="4">
        <f t="shared" ca="1" si="33"/>
        <v>5.4480000000000004</v>
      </c>
      <c r="H94" s="4">
        <f t="shared" ca="1" si="33"/>
        <v>-5.7799999999999994</v>
      </c>
      <c r="I94" s="4">
        <f t="shared" ca="1" si="33"/>
        <v>-5.7999999999999996E-2</v>
      </c>
      <c r="J94" s="4">
        <f t="shared" ca="1" si="33"/>
        <v>-0.13300000000000001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4">E83-(E83-E90)/$M80*$M78</f>
        <v>-6.0225937500000004</v>
      </c>
      <c r="F97" s="14">
        <f t="shared" ca="1" si="34"/>
        <v>-5.0607812499999998</v>
      </c>
      <c r="G97" s="14">
        <f t="shared" ca="1" si="34"/>
        <v>-0.50543749999999998</v>
      </c>
      <c r="H97" s="14">
        <f t="shared" ca="1" si="34"/>
        <v>133.45037500000001</v>
      </c>
      <c r="I97" s="14">
        <f t="shared" ca="1" si="34"/>
        <v>1.82259375</v>
      </c>
      <c r="J97" s="14">
        <f t="shared" ca="1" si="34"/>
        <v>4.1657187499999999</v>
      </c>
      <c r="K97" s="14">
        <f ca="1">(ABS(G97)+ABS(I97))*SIGN(G97)</f>
        <v>-2.32803125</v>
      </c>
      <c r="L97" s="14">
        <f ca="1">(ABS(H97)+ABS(J97))*SIGN(H97)</f>
        <v>137.61609375</v>
      </c>
      <c r="M97" s="14">
        <f ca="1">(ABS(K97)+0.3*ABS(L97))*SIGN(K97)</f>
        <v>-43.612859374999999</v>
      </c>
      <c r="N97" s="14">
        <f ca="1">(ABS(L97)+0.3*ABS(K97))*SIGN(L97)</f>
        <v>138.31450312500002</v>
      </c>
      <c r="O97" s="14">
        <f ca="1">F97+M97</f>
        <v>-48.673640624999997</v>
      </c>
      <c r="P97" s="14">
        <f ca="1">F97-M97</f>
        <v>38.552078125000001</v>
      </c>
      <c r="Q97" s="14">
        <f ca="1">F97+N97</f>
        <v>133.25372187500002</v>
      </c>
      <c r="R97" s="14">
        <f ca="1">F97-N97</f>
        <v>-143.37528437500001</v>
      </c>
      <c r="AB97"/>
    </row>
    <row r="98" spans="1:28" s="10" customFormat="1" x14ac:dyDescent="0.2">
      <c r="D98" s="12" t="s">
        <v>55</v>
      </c>
      <c r="E98" s="14">
        <f t="shared" ref="E98:J98" ca="1" si="35">E84-(E84-E91)/$M80*$M78</f>
        <v>5.77621875</v>
      </c>
      <c r="F98" s="14">
        <f t="shared" ca="1" si="35"/>
        <v>4.8525624999999994</v>
      </c>
      <c r="G98" s="14">
        <f t="shared" ca="1" si="35"/>
        <v>46.771156250000004</v>
      </c>
      <c r="H98" s="14">
        <f t="shared" ca="1" si="35"/>
        <v>4.875E-3</v>
      </c>
      <c r="I98" s="14">
        <f t="shared" ca="1" si="35"/>
        <v>8.153125E-2</v>
      </c>
      <c r="J98" s="14">
        <f t="shared" ca="1" si="35"/>
        <v>0.18581250000000002</v>
      </c>
      <c r="K98" s="14">
        <f t="shared" ref="K98:L101" ca="1" si="36">(ABS(G98)+ABS(I98))*SIGN(G98)</f>
        <v>46.852687500000002</v>
      </c>
      <c r="L98" s="14">
        <f t="shared" ca="1" si="36"/>
        <v>0.19068750000000001</v>
      </c>
      <c r="M98" s="14">
        <f ca="1">(ABS(K98)+0.3*ABS(L98))*SIGN(K98)</f>
        <v>46.909893750000002</v>
      </c>
      <c r="N98" s="14">
        <f ca="1">(ABS(L98)+0.3*ABS(K98))*SIGN(L98)</f>
        <v>14.246493749999999</v>
      </c>
      <c r="O98" s="14">
        <f ca="1">F98+M98</f>
        <v>51.76245625</v>
      </c>
      <c r="P98" s="14">
        <f ca="1">F98-M98</f>
        <v>-42.057331250000004</v>
      </c>
      <c r="Q98" s="14">
        <f ca="1">F98+N98</f>
        <v>19.099056249999997</v>
      </c>
      <c r="R98" s="14">
        <f ca="1">F98-N98</f>
        <v>-9.3939312499999996</v>
      </c>
      <c r="AB98"/>
    </row>
    <row r="99" spans="1:28" s="10" customFormat="1" x14ac:dyDescent="0.2">
      <c r="D99" s="12" t="s">
        <v>56</v>
      </c>
      <c r="E99" s="14">
        <f t="shared" ref="E99:J101" ca="1" si="37">E85</f>
        <v>-5.0549999999999997</v>
      </c>
      <c r="F99" s="14">
        <f t="shared" ca="1" si="37"/>
        <v>-4.2039999999999997</v>
      </c>
      <c r="G99" s="14">
        <f t="shared" ca="1" si="37"/>
        <v>-0.33200000000000002</v>
      </c>
      <c r="H99" s="14">
        <f t="shared" ca="1" si="37"/>
        <v>88.209000000000003</v>
      </c>
      <c r="I99" s="14">
        <f t="shared" ca="1" si="37"/>
        <v>1.1950000000000001</v>
      </c>
      <c r="J99" s="14">
        <f t="shared" ca="1" si="37"/>
        <v>2.7309999999999999</v>
      </c>
      <c r="K99" s="14">
        <f t="shared" ca="1" si="36"/>
        <v>-1.5270000000000001</v>
      </c>
      <c r="L99" s="14">
        <f t="shared" ca="1" si="36"/>
        <v>90.94</v>
      </c>
      <c r="M99" s="14">
        <f ca="1">(ABS(K99)+0.3*ABS(L99))*SIGN(K99)</f>
        <v>-28.809000000000001</v>
      </c>
      <c r="N99" s="14">
        <f ca="1">(ABS(L99)+0.3*ABS(K99))*SIGN(L99)</f>
        <v>91.398099999999999</v>
      </c>
      <c r="O99" s="14">
        <f ca="1">F99+M99</f>
        <v>-33.012999999999998</v>
      </c>
      <c r="P99" s="14">
        <f ca="1">F99-M99</f>
        <v>24.605</v>
      </c>
      <c r="Q99" s="14">
        <f ca="1">F99+N99</f>
        <v>87.194100000000006</v>
      </c>
      <c r="R99" s="14">
        <f ca="1">F99-N99</f>
        <v>-95.602099999999993</v>
      </c>
      <c r="AB99"/>
    </row>
    <row r="100" spans="1:28" s="10" customFormat="1" x14ac:dyDescent="0.2">
      <c r="D100" s="12" t="s">
        <v>57</v>
      </c>
      <c r="E100" s="14">
        <f t="shared" ca="1" si="37"/>
        <v>4.2560000000000002</v>
      </c>
      <c r="F100" s="14">
        <f t="shared" ca="1" si="37"/>
        <v>3.6080000000000001</v>
      </c>
      <c r="G100" s="14">
        <f t="shared" ca="1" si="37"/>
        <v>35.253</v>
      </c>
      <c r="H100" s="14">
        <f t="shared" ca="1" si="37"/>
        <v>4.0000000000000001E-3</v>
      </c>
      <c r="I100" s="14">
        <f t="shared" ca="1" si="37"/>
        <v>6.2E-2</v>
      </c>
      <c r="J100" s="14">
        <f t="shared" ca="1" si="37"/>
        <v>0.14099999999999999</v>
      </c>
      <c r="K100" s="14">
        <f t="shared" ca="1" si="36"/>
        <v>35.314999999999998</v>
      </c>
      <c r="L100" s="14">
        <f t="shared" ca="1" si="36"/>
        <v>0.14499999999999999</v>
      </c>
      <c r="M100" s="14">
        <f ca="1">(ABS(K100)+0.3*ABS(L100))*SIGN(K100)</f>
        <v>35.358499999999999</v>
      </c>
      <c r="N100" s="14">
        <f ca="1">(ABS(L100)+0.3*ABS(K100))*SIGN(L100)</f>
        <v>10.739499999999998</v>
      </c>
      <c r="O100" s="14">
        <f ca="1">F100+M100</f>
        <v>38.966499999999996</v>
      </c>
      <c r="P100" s="14">
        <f ca="1">F100-M100</f>
        <v>-31.750499999999999</v>
      </c>
      <c r="Q100" s="14">
        <f ca="1">F100+N100</f>
        <v>14.347499999999998</v>
      </c>
      <c r="R100" s="14">
        <f ca="1">F100-N100</f>
        <v>-7.1314999999999973</v>
      </c>
      <c r="AB100"/>
    </row>
    <row r="101" spans="1:28" s="10" customFormat="1" x14ac:dyDescent="0.2">
      <c r="D101" s="12" t="s">
        <v>12</v>
      </c>
      <c r="E101" s="14">
        <f ca="1">E87+K87</f>
        <v>-614.46400000000006</v>
      </c>
      <c r="F101" s="14">
        <f ca="1">F87+L87</f>
        <v>-408.48299999999995</v>
      </c>
      <c r="G101" s="14">
        <f t="shared" ca="1" si="37"/>
        <v>5.4480000000000004</v>
      </c>
      <c r="H101" s="14">
        <f t="shared" ca="1" si="37"/>
        <v>-5.7799999999999994</v>
      </c>
      <c r="I101" s="14">
        <f t="shared" ca="1" si="37"/>
        <v>-5.7999999999999996E-2</v>
      </c>
      <c r="J101" s="14">
        <f t="shared" ca="1" si="37"/>
        <v>-0.13300000000000001</v>
      </c>
      <c r="K101" s="14">
        <f t="shared" ca="1" si="36"/>
        <v>5.5060000000000002</v>
      </c>
      <c r="L101" s="14">
        <f t="shared" ca="1" si="36"/>
        <v>-5.9129999999999994</v>
      </c>
      <c r="M101" s="14">
        <f ca="1">(ABS(K101)+0.3*ABS(L101))*SIGN(K101)</f>
        <v>7.2798999999999996</v>
      </c>
      <c r="N101" s="14">
        <f ca="1">(ABS(L101)+0.3*ABS(K101))*SIGN(L101)</f>
        <v>-7.5647999999999991</v>
      </c>
      <c r="O101" s="14">
        <f ca="1">F101+M101</f>
        <v>-401.20309999999995</v>
      </c>
      <c r="P101" s="14">
        <f ca="1">F101-M101</f>
        <v>-415.76289999999995</v>
      </c>
      <c r="Q101" s="14">
        <f ca="1">F101+N101</f>
        <v>-416.04779999999994</v>
      </c>
      <c r="R101" s="14">
        <f ca="1">F101-N101</f>
        <v>-400.91819999999996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38">E90+(E83-E90)/$M80*$M79</f>
        <v>7.1195937499999999</v>
      </c>
      <c r="F104" s="14">
        <f t="shared" ca="1" si="38"/>
        <v>5.8697812500000008</v>
      </c>
      <c r="G104" s="14">
        <f t="shared" ca="1" si="38"/>
        <v>0.35743750000000002</v>
      </c>
      <c r="H104" s="14">
        <f t="shared" ca="1" si="38"/>
        <v>-95.892375000000001</v>
      </c>
      <c r="I104" s="14">
        <f t="shared" ca="1" si="38"/>
        <v>-1.2835937499999999</v>
      </c>
      <c r="J104" s="14">
        <f t="shared" ca="1" si="38"/>
        <v>-2.93471875</v>
      </c>
      <c r="K104" s="14">
        <f ca="1">(ABS(G104)+ABS(I104))*SIGN(G104)</f>
        <v>1.6410312499999999</v>
      </c>
      <c r="L104" s="14">
        <f ca="1">(ABS(H104)+ABS(J104))*SIGN(H104)</f>
        <v>-98.827093750000003</v>
      </c>
      <c r="M104" s="14">
        <f ca="1">(ABS(K104)+0.3*ABS(L104))*SIGN(K104)</f>
        <v>31.289159375000001</v>
      </c>
      <c r="N104" s="14">
        <f ca="1">(ABS(L104)+0.3*ABS(K104))*SIGN(L104)</f>
        <v>-99.319403125000008</v>
      </c>
      <c r="O104" s="14">
        <f ca="1">F104+M104</f>
        <v>37.158940625</v>
      </c>
      <c r="P104" s="14">
        <f ca="1">F104-M104</f>
        <v>-25.419378125000001</v>
      </c>
      <c r="Q104" s="14">
        <f ca="1">F104+N104</f>
        <v>-93.449621875000005</v>
      </c>
      <c r="R104" s="14">
        <f ca="1">F104-N104</f>
        <v>105.18918437500001</v>
      </c>
      <c r="AB104"/>
    </row>
    <row r="105" spans="1:28" s="10" customFormat="1" x14ac:dyDescent="0.2">
      <c r="D105" s="12" t="s">
        <v>55</v>
      </c>
      <c r="E105" s="14">
        <f t="shared" ref="E105:J105" ca="1" si="39">E91+(E84-E91)/$M80*$M79</f>
        <v>-5.2892187499999999</v>
      </c>
      <c r="F105" s="14">
        <f t="shared" ca="1" si="39"/>
        <v>-4.5285624999999996</v>
      </c>
      <c r="G105" s="14">
        <f t="shared" ca="1" si="39"/>
        <v>-44.886156250000006</v>
      </c>
      <c r="H105" s="14">
        <f t="shared" ca="1" si="39"/>
        <v>-4.875E-3</v>
      </c>
      <c r="I105" s="14">
        <f t="shared" ca="1" si="39"/>
        <v>-7.8531249999999997E-2</v>
      </c>
      <c r="J105" s="14">
        <f t="shared" ca="1" si="39"/>
        <v>-0.17981250000000001</v>
      </c>
      <c r="K105" s="14">
        <f t="shared" ref="K105:L108" ca="1" si="40">(ABS(G105)+ABS(I105))*SIGN(G105)</f>
        <v>-44.964687500000004</v>
      </c>
      <c r="L105" s="14">
        <f t="shared" ca="1" si="40"/>
        <v>-0.1846875</v>
      </c>
      <c r="M105" s="14">
        <f ca="1">(ABS(K105)+0.3*ABS(L105))*SIGN(K105)</f>
        <v>-45.020093750000001</v>
      </c>
      <c r="N105" s="14">
        <f ca="1">(ABS(L105)+0.3*ABS(K105))*SIGN(L105)</f>
        <v>-13.674093750000001</v>
      </c>
      <c r="O105" s="14">
        <f ca="1">F105+M105</f>
        <v>-49.548656250000001</v>
      </c>
      <c r="P105" s="14">
        <f ca="1">F105-M105</f>
        <v>40.491531250000001</v>
      </c>
      <c r="Q105" s="14">
        <f ca="1">F105+N105</f>
        <v>-18.20265625</v>
      </c>
      <c r="R105" s="14">
        <f ca="1">F105-N105</f>
        <v>9.1455312500000012</v>
      </c>
      <c r="AB105"/>
    </row>
    <row r="106" spans="1:28" s="10" customFormat="1" x14ac:dyDescent="0.2">
      <c r="D106" s="12" t="s">
        <v>56</v>
      </c>
      <c r="E106" s="14">
        <f ca="1">E99</f>
        <v>-5.0549999999999997</v>
      </c>
      <c r="F106" s="14">
        <f t="shared" ref="F106:J107" ca="1" si="41">F99</f>
        <v>-4.2039999999999997</v>
      </c>
      <c r="G106" s="14">
        <f t="shared" ca="1" si="41"/>
        <v>-0.33200000000000002</v>
      </c>
      <c r="H106" s="14">
        <f t="shared" ca="1" si="41"/>
        <v>88.209000000000003</v>
      </c>
      <c r="I106" s="14">
        <f t="shared" ca="1" si="41"/>
        <v>1.1950000000000001</v>
      </c>
      <c r="J106" s="14">
        <f t="shared" ca="1" si="41"/>
        <v>2.7309999999999999</v>
      </c>
      <c r="K106" s="14">
        <f t="shared" ca="1" si="40"/>
        <v>-1.5270000000000001</v>
      </c>
      <c r="L106" s="14">
        <f t="shared" ca="1" si="40"/>
        <v>90.94</v>
      </c>
      <c r="M106" s="14">
        <f ca="1">(ABS(K106)+0.3*ABS(L106))*SIGN(K106)</f>
        <v>-28.809000000000001</v>
      </c>
      <c r="N106" s="14">
        <f ca="1">(ABS(L106)+0.3*ABS(K106))*SIGN(L106)</f>
        <v>91.398099999999999</v>
      </c>
      <c r="O106" s="14">
        <f ca="1">F106+M106</f>
        <v>-33.012999999999998</v>
      </c>
      <c r="P106" s="14">
        <f ca="1">F106-M106</f>
        <v>24.605</v>
      </c>
      <c r="Q106" s="14">
        <f ca="1">F106+N106</f>
        <v>87.194100000000006</v>
      </c>
      <c r="R106" s="14">
        <f ca="1">F106-N106</f>
        <v>-95.602099999999993</v>
      </c>
      <c r="AB106"/>
    </row>
    <row r="107" spans="1:28" s="10" customFormat="1" x14ac:dyDescent="0.2">
      <c r="D107" s="12" t="s">
        <v>57</v>
      </c>
      <c r="E107" s="14">
        <f ca="1">E100</f>
        <v>4.2560000000000002</v>
      </c>
      <c r="F107" s="14">
        <f t="shared" ca="1" si="41"/>
        <v>3.6080000000000001</v>
      </c>
      <c r="G107" s="14">
        <f t="shared" ca="1" si="41"/>
        <v>35.253</v>
      </c>
      <c r="H107" s="14">
        <f t="shared" ca="1" si="41"/>
        <v>4.0000000000000001E-3</v>
      </c>
      <c r="I107" s="14">
        <f t="shared" ca="1" si="41"/>
        <v>6.2E-2</v>
      </c>
      <c r="J107" s="14">
        <f t="shared" ca="1" si="41"/>
        <v>0.14099999999999999</v>
      </c>
      <c r="K107" s="14">
        <f t="shared" ca="1" si="40"/>
        <v>35.314999999999998</v>
      </c>
      <c r="L107" s="14">
        <f t="shared" ca="1" si="40"/>
        <v>0.14499999999999999</v>
      </c>
      <c r="M107" s="14">
        <f ca="1">(ABS(K107)+0.3*ABS(L107))*SIGN(K107)</f>
        <v>35.358499999999999</v>
      </c>
      <c r="N107" s="14">
        <f ca="1">(ABS(L107)+0.3*ABS(K107))*SIGN(L107)</f>
        <v>10.739499999999998</v>
      </c>
      <c r="O107" s="14">
        <f ca="1">F107+M107</f>
        <v>38.966499999999996</v>
      </c>
      <c r="P107" s="14">
        <f ca="1">F107-M107</f>
        <v>-31.750499999999999</v>
      </c>
      <c r="Q107" s="14">
        <f ca="1">F107+N107</f>
        <v>14.347499999999998</v>
      </c>
      <c r="R107" s="14">
        <f ca="1">F107-N107</f>
        <v>-7.1314999999999973</v>
      </c>
      <c r="AB107"/>
    </row>
    <row r="108" spans="1:28" s="10" customFormat="1" x14ac:dyDescent="0.2">
      <c r="D108" s="12" t="s">
        <v>12</v>
      </c>
      <c r="E108" s="14">
        <f ca="1">E94+K94</f>
        <v>-632.20900000000006</v>
      </c>
      <c r="F108" s="14">
        <f ca="1">F94+L94</f>
        <v>-422.13299999999998</v>
      </c>
      <c r="G108" s="14">
        <f ca="1">G94</f>
        <v>5.4480000000000004</v>
      </c>
      <c r="H108" s="14">
        <f ca="1">H94</f>
        <v>-5.7799999999999994</v>
      </c>
      <c r="I108" s="14">
        <f ca="1">I94</f>
        <v>-5.7999999999999996E-2</v>
      </c>
      <c r="J108" s="14">
        <f ca="1">J94</f>
        <v>-0.13300000000000001</v>
      </c>
      <c r="K108" s="14">
        <f t="shared" ca="1" si="40"/>
        <v>5.5060000000000002</v>
      </c>
      <c r="L108" s="14">
        <f t="shared" ca="1" si="40"/>
        <v>-5.9129999999999994</v>
      </c>
      <c r="M108" s="14">
        <f ca="1">(ABS(K108)+0.3*ABS(L108))*SIGN(K108)</f>
        <v>7.2798999999999996</v>
      </c>
      <c r="N108" s="14">
        <f ca="1">(ABS(L108)+0.3*ABS(K108))*SIGN(L108)</f>
        <v>-7.5647999999999991</v>
      </c>
      <c r="O108" s="14">
        <f ca="1">F108+M108</f>
        <v>-414.85309999999998</v>
      </c>
      <c r="P108" s="14">
        <f ca="1">F108-M108</f>
        <v>-429.41289999999998</v>
      </c>
      <c r="Q108" s="14">
        <f ca="1">F108+N108</f>
        <v>-429.69779999999997</v>
      </c>
      <c r="R108" s="14">
        <f ca="1">F108-N108</f>
        <v>-414.56819999999999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10</v>
      </c>
      <c r="D111" s="1" t="s">
        <v>54</v>
      </c>
      <c r="E111" s="17">
        <f ca="1">E97</f>
        <v>-6.0225937500000004</v>
      </c>
      <c r="F111" s="4">
        <f t="shared" ref="F111:I112" ca="1" si="42">O97</f>
        <v>-48.673640624999997</v>
      </c>
      <c r="G111" s="4">
        <f t="shared" ca="1" si="42"/>
        <v>38.552078125000001</v>
      </c>
      <c r="H111" s="18">
        <f t="shared" ca="1" si="42"/>
        <v>133.25372187500002</v>
      </c>
      <c r="I111" s="18">
        <f t="shared" ca="1" si="42"/>
        <v>-143.37528437500001</v>
      </c>
      <c r="J111" s="4">
        <f>INDEX($N$327:$N$338,MATCH(A113,$L$327:$L$338,-1),1)</f>
        <v>147.63839999999999</v>
      </c>
      <c r="K111" s="17">
        <f ca="1">MAX(ABS(F111),IF(J111="---",0,0.3*J111))</f>
        <v>48.673640624999997</v>
      </c>
      <c r="L111" s="17">
        <f ca="1">MAX(ABS(G111),IF(J111="---",0,0.3*J111))</f>
        <v>44.291519999999998</v>
      </c>
      <c r="M111" s="17">
        <f ca="1">MAX(ABS(H111),J111)</f>
        <v>147.63839999999999</v>
      </c>
      <c r="N111" s="17">
        <f ca="1">MAX(ABS(I111),J111)</f>
        <v>147.63839999999999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0</v>
      </c>
      <c r="R111" s="19">
        <f ca="1">MAX(L111-$Z79*(1-((0.48*$Z78+L113)/(0.48*$Z78))^2),0)/(($F79-2*$F80)*$O$2)*1000</f>
        <v>0</v>
      </c>
      <c r="S111" s="19">
        <f ca="1">MAX(M111-$Z79*(1-((0.48*$Z78+M113)/(0.48*$Z78))^2),0)/(($F79-2*$F80)*$O$2)*1000</f>
        <v>0.95768979262231091</v>
      </c>
      <c r="T111" s="19">
        <f ca="1">MAX(N111-$Z79*(1-((0.48*$Z78+N113)/(0.48*$Z78))^2),0)/(($F79-2*$F80)*$O$2)*1000</f>
        <v>1.1135213431852451</v>
      </c>
      <c r="U111" s="17">
        <f ca="1">MAX(P111:T111)</f>
        <v>1.1135213431852451</v>
      </c>
      <c r="V111" s="47">
        <v>9.42</v>
      </c>
      <c r="W111" s="8">
        <f>2*V111*$O$2/10</f>
        <v>737.21739130434787</v>
      </c>
      <c r="X111" s="4">
        <f>W111*(F79-2*F80)/200</f>
        <v>228.53739130434784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5.77621875</v>
      </c>
      <c r="F112" s="18">
        <f t="shared" ca="1" si="42"/>
        <v>51.76245625</v>
      </c>
      <c r="G112" s="18">
        <f t="shared" ca="1" si="42"/>
        <v>-42.057331250000004</v>
      </c>
      <c r="H112" s="4">
        <f t="shared" ca="1" si="42"/>
        <v>19.099056249999997</v>
      </c>
      <c r="I112" s="4">
        <f t="shared" ca="1" si="42"/>
        <v>-9.3939312499999996</v>
      </c>
      <c r="J112" s="4">
        <f>INDEX($O$327:$O$338,MATCH(A113,$L$327:$L$338,-1),1)</f>
        <v>147.63839999999999</v>
      </c>
      <c r="K112" s="17">
        <f ca="1">MAX(ABS(F112),J112)</f>
        <v>147.63839999999999</v>
      </c>
      <c r="L112" s="17">
        <f ca="1">MAX(ABS(G112),J112)</f>
        <v>147.63839999999999</v>
      </c>
      <c r="M112" s="17">
        <f ca="1">MAX(ABS(H112),IF(J112="---",0,0.3*J112))</f>
        <v>44.291519999999998</v>
      </c>
      <c r="N112" s="17">
        <f ca="1">MAX(ABS(I112),IF(J112="---",0,0.3*J112))</f>
        <v>44.291519999999998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11.141283960015338</v>
      </c>
      <c r="R112" s="19">
        <f ca="1">MAX(L112-$Z80*(1-((0.48*$Z78+L113)/(0.48*$Z78))^2),0)/(($F78-2*$F80)*$O$2)*1000</f>
        <v>10.96016013607117</v>
      </c>
      <c r="S112" s="19">
        <f ca="1">MAX(M112-$Z80*(1-((0.48*$Z78+M113)/(0.48*$Z78))^2),0)/(($F78-2*$F80)*$O$2)*1000</f>
        <v>0</v>
      </c>
      <c r="T112" s="19">
        <f ca="1">MAX(N112-$Z80*(1-((0.48*$Z78+N113)/(0.48*$Z78))^2),0)/(($F78-2*$F80)*$O$2)*1000</f>
        <v>0</v>
      </c>
      <c r="U112" s="17">
        <f ca="1">MAX(P112:T112)</f>
        <v>11.141283960015338</v>
      </c>
      <c r="V112" s="47">
        <v>10.3</v>
      </c>
      <c r="W112" s="8">
        <f>2*V112*$O$2/10</f>
        <v>806.08695652173924</v>
      </c>
      <c r="X112" s="4">
        <f>W112*(F78-2*F80)/200</f>
        <v>88.669565217391323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-614.46400000000006</v>
      </c>
      <c r="F113" s="8">
        <f ca="1">O101</f>
        <v>-401.20309999999995</v>
      </c>
      <c r="G113" s="8">
        <f ca="1">P101</f>
        <v>-415.76289999999995</v>
      </c>
      <c r="H113" s="8">
        <f ca="1">Q101</f>
        <v>-416.04779999999994</v>
      </c>
      <c r="I113" s="8">
        <f ca="1">R101</f>
        <v>-400.91819999999996</v>
      </c>
      <c r="K113" s="17">
        <f ca="1">F113</f>
        <v>-401.20309999999995</v>
      </c>
      <c r="L113" s="17">
        <f ca="1">G113</f>
        <v>-415.76289999999995</v>
      </c>
      <c r="M113" s="17">
        <f ca="1">H113</f>
        <v>-416.04779999999994</v>
      </c>
      <c r="N113" s="17">
        <f ca="1">I113</f>
        <v>-400.91819999999996</v>
      </c>
    </row>
    <row r="114" spans="1:27" x14ac:dyDescent="0.2">
      <c r="D114" s="7" t="s">
        <v>76</v>
      </c>
      <c r="E114" s="4">
        <f ca="1">($Z79+$X111)*(1-ABS((0.48*$Z78+E113)/(0.48*$Z78+$W111))^(1+1/(1+$W111/$Z78)))</f>
        <v>396.40183939147892</v>
      </c>
      <c r="K114" s="4">
        <f ca="1">($Z79+$X111)*(1-ABS((0.48*$Z78+K113)/(0.48*$Z78+$W111))^(1+1/(1+$W111/$Z78)))</f>
        <v>353.6592718612568</v>
      </c>
      <c r="L114" s="4">
        <f ca="1">($Z79+$X111)*(1-ABS((0.48*$Z78+L113)/(0.48*$Z78+$W111))^(1+1/(1+$W111/$Z78)))</f>
        <v>356.8284331179799</v>
      </c>
      <c r="M114" s="4">
        <f ca="1">($Z79+$X111)*(1-ABS((0.48*$Z78+M113)/(0.48*$Z78+$W111))^(1+1/(1+$W111/$Z78)))</f>
        <v>356.89008393315692</v>
      </c>
      <c r="N114" s="4">
        <f ca="1">($Z79+$X111)*(1-ABS((0.48*$Z78+N113)/(0.48*$Z78+$W111))^(1+1/(1+$W111/$Z78)))</f>
        <v>353.5968974213485</v>
      </c>
    </row>
    <row r="115" spans="1:27" x14ac:dyDescent="0.2">
      <c r="D115" s="7" t="s">
        <v>77</v>
      </c>
      <c r="E115" s="4">
        <f ca="1">($Z80+$X112)*(1-ABS((0.48*$Z78+E113)/(0.48*$Z78+$W112))^(1+1/(1+$W112/$Z78)))</f>
        <v>163.57150881560131</v>
      </c>
      <c r="K115" s="4">
        <f ca="1">($Z80+$X112)*(1-ABS((0.48*$Z78+K113)/(0.48*$Z78+$W112))^(1+1/(1+$W112/$Z78)))</f>
        <v>146.96166588687913</v>
      </c>
      <c r="L115" s="4">
        <f ca="1">($Z80+$X112)*(1-ABS((0.48*$Z78+L113)/(0.48*$Z78+$W112))^(1+1/(1+$W112/$Z78)))</f>
        <v>148.19138979663549</v>
      </c>
      <c r="M115" s="4">
        <f ca="1">($Z80+$X112)*(1-ABS((0.48*$Z78+M113)/(0.48*$Z78+$W112))^(1+1/(1+$W112/$Z78)))</f>
        <v>148.21531460432988</v>
      </c>
      <c r="N115" s="4">
        <f ca="1">($Z80+$X112)*(1-ABS((0.48*$Z78+N113)/(0.48*$Z78+$W112))^(1+1/(1+$W112/$Z78)))</f>
        <v>146.93746540663258</v>
      </c>
    </row>
    <row r="116" spans="1:27" x14ac:dyDescent="0.2">
      <c r="A116" t="str">
        <f ca="1">IF(MAX(E116:N116)&gt;1,"non verificato","verificato")</f>
        <v>non verificato</v>
      </c>
      <c r="D116" s="1" t="s">
        <v>78</v>
      </c>
      <c r="E116" s="3">
        <f ca="1">ABS(E111/E114)^1.5+ABS(E112/E115)^1.5</f>
        <v>8.5086787839625481E-3</v>
      </c>
      <c r="K116" s="3">
        <f ca="1">ABS(K111/K114)^1.5+ABS(K112/K115)^1.5</f>
        <v>1.0579731235206122</v>
      </c>
      <c r="L116" s="3">
        <f ca="1">ABS(L111/L114)^1.5+ABS(L112/L115)^1.5</f>
        <v>1.0381390676311446</v>
      </c>
      <c r="M116" s="3">
        <f ca="1">ABS(M111/M114)^1.5+ABS(M112/M115)^1.5</f>
        <v>0.42942915456210784</v>
      </c>
      <c r="N116" s="3">
        <f ca="1">ABS(N111/N114)^1.5+ABS(N112/N115)^1.5</f>
        <v>0.43529043604515605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7.1195937499999999</v>
      </c>
      <c r="F119" s="4">
        <f t="shared" ref="F119:I120" ca="1" si="43">O104</f>
        <v>37.158940625</v>
      </c>
      <c r="G119" s="4">
        <f t="shared" ca="1" si="43"/>
        <v>-25.419378125000001</v>
      </c>
      <c r="H119" s="18">
        <f t="shared" ca="1" si="43"/>
        <v>-93.449621875000005</v>
      </c>
      <c r="I119" s="18">
        <f t="shared" ca="1" si="43"/>
        <v>105.18918437500001</v>
      </c>
      <c r="J119" s="4">
        <f>INDEX($N$327:$N$338,MATCH(A113,$L$327:$L$338,-1)+1,1)</f>
        <v>225.65400000000002</v>
      </c>
      <c r="K119" s="17">
        <f ca="1">MAX(ABS(F119),IF(J119="---",0,0.3*J119))</f>
        <v>67.696200000000005</v>
      </c>
      <c r="L119" s="17">
        <f ca="1">MAX(ABS(G119),IF(J119="---",0,0.3*J119))</f>
        <v>67.696200000000005</v>
      </c>
      <c r="M119" s="17">
        <f ca="1">MAX(ABS(H119),J119)</f>
        <v>225.65400000000002</v>
      </c>
      <c r="N119" s="17">
        <f ca="1">MAX(ABS(I119),J119)</f>
        <v>225.65400000000002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0</v>
      </c>
      <c r="U119" s="17">
        <f ca="1">MAX(P119:T119)</f>
        <v>0</v>
      </c>
      <c r="V119" s="47">
        <v>9.42</v>
      </c>
      <c r="W119" s="8">
        <f>2*V119*$O$2/10</f>
        <v>737.21739130434787</v>
      </c>
      <c r="X119" s="4">
        <f>W119*(F79-2*F80)/200</f>
        <v>228.53739130434784</v>
      </c>
    </row>
    <row r="120" spans="1:27" x14ac:dyDescent="0.2">
      <c r="D120" s="1" t="s">
        <v>55</v>
      </c>
      <c r="E120" s="17">
        <f ca="1">E105</f>
        <v>-5.2892187499999999</v>
      </c>
      <c r="F120" s="18">
        <f t="shared" ca="1" si="43"/>
        <v>-49.548656250000001</v>
      </c>
      <c r="G120" s="18">
        <f t="shared" ca="1" si="43"/>
        <v>40.491531250000001</v>
      </c>
      <c r="H120" s="4">
        <f t="shared" ca="1" si="43"/>
        <v>-18.20265625</v>
      </c>
      <c r="I120" s="4">
        <f t="shared" ca="1" si="43"/>
        <v>9.1455312500000012</v>
      </c>
      <c r="J120" s="4">
        <f>INDEX($O$327:$O$338,MATCH(A113,$L$327:$L$338,-1)+1,1)</f>
        <v>197.41150000000005</v>
      </c>
      <c r="K120" s="17">
        <f ca="1">MAX(ABS(F120),J120)</f>
        <v>197.41150000000005</v>
      </c>
      <c r="L120" s="17">
        <f ca="1">MAX(ABS(G120),J120)</f>
        <v>197.41150000000005</v>
      </c>
      <c r="M120" s="17">
        <f ca="1">MAX(ABS(H120),IF(J120="---",0,0.3*J120))</f>
        <v>59.223450000000014</v>
      </c>
      <c r="N120" s="17">
        <f ca="1">MAX(ABS(I120),IF(J120="---",0,0.3*J120))</f>
        <v>59.223450000000014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0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</v>
      </c>
      <c r="U120" s="17">
        <f ca="1">MAX(P120:T120)</f>
        <v>0</v>
      </c>
      <c r="V120" s="47">
        <v>10.3</v>
      </c>
      <c r="W120" s="8">
        <f>2*V120*$O$2/10</f>
        <v>806.08695652173924</v>
      </c>
      <c r="X120" s="4">
        <f>W120*(F78-2*F80)/200</f>
        <v>88.669565217391323</v>
      </c>
    </row>
    <row r="121" spans="1:27" x14ac:dyDescent="0.2">
      <c r="D121" s="1" t="s">
        <v>12</v>
      </c>
      <c r="E121" s="20">
        <f ca="1">E108</f>
        <v>-632.20900000000006</v>
      </c>
      <c r="F121" s="8">
        <f ca="1">O108</f>
        <v>-414.85309999999998</v>
      </c>
      <c r="G121" s="8">
        <f ca="1">P108</f>
        <v>-429.41289999999998</v>
      </c>
      <c r="H121" s="8">
        <f ca="1">Q108</f>
        <v>-429.69779999999997</v>
      </c>
      <c r="I121" s="8">
        <f ca="1">R108</f>
        <v>-414.56819999999999</v>
      </c>
      <c r="K121" s="17">
        <f ca="1">F121</f>
        <v>-414.85309999999998</v>
      </c>
      <c r="L121" s="17">
        <f ca="1">G121</f>
        <v>-429.41289999999998</v>
      </c>
      <c r="M121" s="17">
        <f ca="1">H121</f>
        <v>-429.69779999999997</v>
      </c>
      <c r="N121" s="17">
        <f ca="1">I121</f>
        <v>-414.56819999999999</v>
      </c>
    </row>
    <row r="122" spans="1:27" x14ac:dyDescent="0.2">
      <c r="D122" s="7" t="s">
        <v>76</v>
      </c>
      <c r="E122" s="4">
        <f ca="1">($Z79+$X119)*(1-ABS((0.48*$Z78+E121)/(0.48*$Z78+$W119))^(1+1/(1+$W119/$Z78)))</f>
        <v>399.59701909255079</v>
      </c>
      <c r="K122" s="4">
        <f ca="1">($Z79+$X119)*(1-ABS((0.48*$Z78+K121)/(0.48*$Z78+$W119))^(1+1/(1+$W119/$Z78)))</f>
        <v>356.63146421534327</v>
      </c>
      <c r="L122" s="4">
        <f ca="1">($Z79+$X119)*(1-ABS((0.48*$Z78+L121)/(0.48*$Z78+$W119))^(1+1/(1+$W119/$Z78)))</f>
        <v>359.76657542953217</v>
      </c>
      <c r="M122" s="4">
        <f ca="1">($Z79+$X119)*(1-ABS((0.48*$Z78+M121)/(0.48*$Z78+$W119))^(1+1/(1+$W119/$Z78)))</f>
        <v>359.82755899516758</v>
      </c>
      <c r="N122" s="4">
        <f ca="1">($Z79+$X119)*(1-ABS((0.48*$Z78+N121)/(0.48*$Z78+$W119))^(1+1/(1+$W119/$Z78)))</f>
        <v>356.56975508530525</v>
      </c>
    </row>
    <row r="123" spans="1:27" x14ac:dyDescent="0.2">
      <c r="D123" s="7" t="s">
        <v>77</v>
      </c>
      <c r="E123" s="4">
        <f ca="1">($Z80+$X120)*(1-ABS((0.48*$Z78+E121)/(0.48*$Z78+$W120))^(1+1/(1+$W120/$Z78)))</f>
        <v>164.81561889358662</v>
      </c>
      <c r="K123" s="4">
        <f ca="1">($Z80+$X120)*(1-ABS((0.48*$Z78+K121)/(0.48*$Z78+$W120))^(1+1/(1+$W120/$Z78)))</f>
        <v>148.11495281010926</v>
      </c>
      <c r="L123" s="4">
        <f ca="1">($Z80+$X120)*(1-ABS((0.48*$Z78+L121)/(0.48*$Z78+$W120))^(1+1/(1+$W120/$Z78)))</f>
        <v>149.33170371947722</v>
      </c>
      <c r="M123" s="4">
        <f ca="1">($Z80+$X120)*(1-ABS((0.48*$Z78+M121)/(0.48*$Z78+$W120))^(1+1/(1+$W120/$Z78)))</f>
        <v>149.35537427913076</v>
      </c>
      <c r="N123" s="4">
        <f ca="1">($Z80+$X120)*(1-ABS((0.48*$Z78+N121)/(0.48*$Z78+$W120))^(1+1/(1+$W120/$Z78)))</f>
        <v>148.09100578457293</v>
      </c>
    </row>
    <row r="124" spans="1:27" x14ac:dyDescent="0.2">
      <c r="A124" t="str">
        <f ca="1">IF(MAX(E124:N124)&gt;1,"non verificato","verificato")</f>
        <v>non verificato</v>
      </c>
      <c r="D124" s="7" t="s">
        <v>78</v>
      </c>
      <c r="E124" s="3">
        <f ca="1">ABS(E119/E122)^1.5+ABS(E120/E123)^1.5</f>
        <v>8.1271720039063789E-3</v>
      </c>
      <c r="K124" s="3">
        <f ca="1">ABS(K119/K122)^1.5+ABS(K120/K123)^1.5</f>
        <v>1.6214247197612555</v>
      </c>
      <c r="L124" s="3">
        <f ca="1">ABS(L119/L122)^1.5+ABS(L120/L123)^1.5</f>
        <v>1.6015781941688729</v>
      </c>
      <c r="M124" s="3">
        <f ca="1">ABS(M119/M122)^1.5+ABS(M120/M123)^1.5</f>
        <v>0.74631320109593502</v>
      </c>
      <c r="N124" s="3">
        <f ca="1">ABS(N119/N122)^1.5+ABS(N120/N123)^1.5</f>
        <v>0.75633933842669099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10</v>
      </c>
      <c r="D127" t="s">
        <v>22</v>
      </c>
      <c r="E127" s="1" t="s">
        <v>23</v>
      </c>
      <c r="F127" s="44">
        <v>30</v>
      </c>
      <c r="G127" t="s">
        <v>24</v>
      </c>
      <c r="H127" t="s">
        <v>25</v>
      </c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70</v>
      </c>
      <c r="G128" t="s">
        <v>24</v>
      </c>
      <c r="H128" t="s">
        <v>33</v>
      </c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249.9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t="s">
        <v>39</v>
      </c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107.1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4">INDEX(O$4:O$27,$W127,1)</f>
        <v>-9.9139999999999997</v>
      </c>
      <c r="F132" s="4">
        <f t="shared" ca="1" si="44"/>
        <v>-8.0760000000000005</v>
      </c>
      <c r="G132" s="4">
        <f t="shared" ca="1" si="44"/>
        <v>-0.72399999999999998</v>
      </c>
      <c r="H132" s="4">
        <f t="shared" ca="1" si="44"/>
        <v>196.17699999999999</v>
      </c>
      <c r="I132" s="4">
        <f t="shared" ca="1" si="44"/>
        <v>2.698</v>
      </c>
      <c r="J132" s="4">
        <f t="shared" ca="1" si="44"/>
        <v>6.1669999999999998</v>
      </c>
    </row>
    <row r="133" spans="1:27" x14ac:dyDescent="0.2">
      <c r="D133" s="1" t="s">
        <v>55</v>
      </c>
      <c r="E133" s="4">
        <f t="shared" ref="E133:J133" ca="1" si="45">INDEX(E$4:E$27,$W127,1)</f>
        <v>5.617</v>
      </c>
      <c r="F133" s="4">
        <f t="shared" ca="1" si="45"/>
        <v>4.9240000000000004</v>
      </c>
      <c r="G133" s="4">
        <f t="shared" ca="1" si="45"/>
        <v>71.45</v>
      </c>
      <c r="H133" s="4">
        <f t="shared" ca="1" si="45"/>
        <v>8.0000000000000002E-3</v>
      </c>
      <c r="I133" s="4">
        <f t="shared" ca="1" si="45"/>
        <v>0.11799999999999999</v>
      </c>
      <c r="J133" s="4">
        <f t="shared" ca="1" si="45"/>
        <v>0.26900000000000002</v>
      </c>
    </row>
    <row r="134" spans="1:27" x14ac:dyDescent="0.2">
      <c r="D134" s="1" t="s">
        <v>56</v>
      </c>
      <c r="E134" s="4">
        <f t="shared" ref="E134:J134" ca="1" si="46">INDEX(O$4:O$27,$W127+2,1)</f>
        <v>-6.1909999999999998</v>
      </c>
      <c r="F134" s="4">
        <f t="shared" ca="1" si="46"/>
        <v>-5.032</v>
      </c>
      <c r="G134" s="4">
        <f t="shared" ca="1" si="46"/>
        <v>-0.47</v>
      </c>
      <c r="H134" s="4">
        <f t="shared" ca="1" si="46"/>
        <v>127.711</v>
      </c>
      <c r="I134" s="4">
        <f t="shared" ca="1" si="46"/>
        <v>1.75</v>
      </c>
      <c r="J134" s="4">
        <f t="shared" ca="1" si="46"/>
        <v>4.0010000000000003</v>
      </c>
    </row>
    <row r="135" spans="1:27" x14ac:dyDescent="0.2">
      <c r="D135" s="1" t="s">
        <v>57</v>
      </c>
      <c r="E135" s="4">
        <f t="shared" ref="E135:J135" ca="1" si="47">INDEX(E$4:E$27,$W127+2,1)</f>
        <v>3.2650000000000001</v>
      </c>
      <c r="F135" s="4">
        <f t="shared" ca="1" si="47"/>
        <v>2.8959999999999999</v>
      </c>
      <c r="G135" s="4">
        <f t="shared" ca="1" si="47"/>
        <v>45.345999999999997</v>
      </c>
      <c r="H135" s="4">
        <f t="shared" ca="1" si="47"/>
        <v>5.0000000000000001E-3</v>
      </c>
      <c r="I135" s="4">
        <f t="shared" ca="1" si="47"/>
        <v>7.4999999999999997E-2</v>
      </c>
      <c r="J135" s="4">
        <f t="shared" ca="1" si="47"/>
        <v>0.17100000000000001</v>
      </c>
      <c r="M135" t="s">
        <v>58</v>
      </c>
    </row>
    <row r="136" spans="1:27" x14ac:dyDescent="0.2">
      <c r="D136" s="1" t="s">
        <v>12</v>
      </c>
      <c r="E136" s="4">
        <f t="shared" ref="E136:J136" ca="1" si="48">INDEX(Y$4:Y$27,$W127+3,1)</f>
        <v>-1010.8330000000001</v>
      </c>
      <c r="F136" s="4">
        <f t="shared" ca="1" si="48"/>
        <v>-661.31</v>
      </c>
      <c r="G136" s="4">
        <f t="shared" ca="1" si="48"/>
        <v>15.449</v>
      </c>
      <c r="H136" s="4">
        <f t="shared" ca="1" si="48"/>
        <v>-15.427</v>
      </c>
      <c r="I136" s="4">
        <f t="shared" ca="1" si="48"/>
        <v>-0.17299999999999999</v>
      </c>
      <c r="J136" s="4">
        <f t="shared" ca="1" si="48"/>
        <v>-0.39400000000000002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49">INDEX(O$4:O$27,$W127+1,1)</f>
        <v>9.8960000000000008</v>
      </c>
      <c r="F139" s="4">
        <f t="shared" ca="1" si="49"/>
        <v>8.0259999999999998</v>
      </c>
      <c r="G139" s="4">
        <f t="shared" ca="1" si="49"/>
        <v>0.78200000000000003</v>
      </c>
      <c r="H139" s="4">
        <f t="shared" ca="1" si="49"/>
        <v>-212.49799999999999</v>
      </c>
      <c r="I139" s="4">
        <f t="shared" ca="1" si="49"/>
        <v>-2.903</v>
      </c>
      <c r="J139" s="4">
        <f t="shared" ca="1" si="49"/>
        <v>-6.6360000000000001</v>
      </c>
    </row>
    <row r="140" spans="1:27" x14ac:dyDescent="0.2">
      <c r="D140" s="1" t="s">
        <v>55</v>
      </c>
      <c r="E140" s="4">
        <f t="shared" ref="E140:J140" ca="1" si="50">INDEX(E$4:E$27,$W127+1,1)</f>
        <v>-4.8310000000000004</v>
      </c>
      <c r="F140" s="4">
        <f t="shared" ca="1" si="50"/>
        <v>-4.3440000000000003</v>
      </c>
      <c r="G140" s="4">
        <f t="shared" ca="1" si="50"/>
        <v>-73.656000000000006</v>
      </c>
      <c r="H140" s="4">
        <f t="shared" ca="1" si="50"/>
        <v>-8.0000000000000002E-3</v>
      </c>
      <c r="I140" s="4">
        <f t="shared" ca="1" si="50"/>
        <v>-0.122</v>
      </c>
      <c r="J140" s="4">
        <f t="shared" ca="1" si="50"/>
        <v>-0.27800000000000002</v>
      </c>
    </row>
    <row r="141" spans="1:27" x14ac:dyDescent="0.2">
      <c r="D141" s="1" t="s">
        <v>56</v>
      </c>
      <c r="E141" s="4">
        <f ca="1">E134</f>
        <v>-6.1909999999999998</v>
      </c>
      <c r="F141" s="4">
        <f t="shared" ref="F141:J143" ca="1" si="51">F134</f>
        <v>-5.032</v>
      </c>
      <c r="G141" s="4">
        <f t="shared" ca="1" si="51"/>
        <v>-0.47</v>
      </c>
      <c r="H141" s="4">
        <f t="shared" ca="1" si="51"/>
        <v>127.711</v>
      </c>
      <c r="I141" s="4">
        <f t="shared" ca="1" si="51"/>
        <v>1.75</v>
      </c>
      <c r="J141" s="4">
        <f t="shared" ca="1" si="51"/>
        <v>4.0010000000000003</v>
      </c>
    </row>
    <row r="142" spans="1:27" x14ac:dyDescent="0.2">
      <c r="D142" s="1" t="s">
        <v>57</v>
      </c>
      <c r="E142" s="4">
        <f ca="1">E135</f>
        <v>3.2650000000000001</v>
      </c>
      <c r="F142" s="4">
        <f t="shared" ca="1" si="51"/>
        <v>2.8959999999999999</v>
      </c>
      <c r="G142" s="4">
        <f t="shared" ca="1" si="51"/>
        <v>45.345999999999997</v>
      </c>
      <c r="H142" s="4">
        <f t="shared" ca="1" si="51"/>
        <v>5.0000000000000001E-3</v>
      </c>
      <c r="I142" s="4">
        <f t="shared" ca="1" si="51"/>
        <v>7.4999999999999997E-2</v>
      </c>
      <c r="J142" s="4">
        <f t="shared" ca="1" si="51"/>
        <v>0.17100000000000001</v>
      </c>
    </row>
    <row r="143" spans="1:27" x14ac:dyDescent="0.2">
      <c r="D143" s="1" t="s">
        <v>12</v>
      </c>
      <c r="E143" s="4">
        <f ca="1">E136</f>
        <v>-1010.8330000000001</v>
      </c>
      <c r="F143" s="4">
        <f t="shared" ca="1" si="51"/>
        <v>-661.31</v>
      </c>
      <c r="G143" s="4">
        <f t="shared" ca="1" si="51"/>
        <v>15.449</v>
      </c>
      <c r="H143" s="4">
        <f t="shared" ca="1" si="51"/>
        <v>-15.427</v>
      </c>
      <c r="I143" s="4">
        <f t="shared" ca="1" si="51"/>
        <v>-0.17299999999999999</v>
      </c>
      <c r="J143" s="4">
        <f t="shared" ca="1" si="51"/>
        <v>-0.39400000000000002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2">E132-(E132-E139)/$M129*$M127</f>
        <v>-8.0568124999999995</v>
      </c>
      <c r="F146" s="14">
        <f t="shared" ca="1" si="52"/>
        <v>-6.5664375000000001</v>
      </c>
      <c r="G146" s="14">
        <f t="shared" ca="1" si="52"/>
        <v>-0.58281249999999996</v>
      </c>
      <c r="H146" s="14">
        <f t="shared" ca="1" si="52"/>
        <v>157.86371875</v>
      </c>
      <c r="I146" s="14">
        <f t="shared" ca="1" si="52"/>
        <v>2.17290625</v>
      </c>
      <c r="J146" s="14">
        <f t="shared" ca="1" si="52"/>
        <v>4.9667187500000001</v>
      </c>
      <c r="K146" s="14">
        <f ca="1">(ABS(G146)+ABS(I146))*SIGN(G146)</f>
        <v>-2.7557187499999998</v>
      </c>
      <c r="L146" s="14">
        <f ca="1">(ABS(H146)+ABS(J146))*SIGN(H146)</f>
        <v>162.83043750000002</v>
      </c>
      <c r="M146" s="14">
        <f ca="1">(ABS(K146)+0.3*ABS(L146))*SIGN(K146)</f>
        <v>-51.604850000000006</v>
      </c>
      <c r="N146" s="14">
        <f ca="1">(ABS(L146)+0.3*ABS(K146))*SIGN(L146)</f>
        <v>163.65715312500001</v>
      </c>
      <c r="O146" s="14">
        <f ca="1">F146+M146</f>
        <v>-58.171287500000005</v>
      </c>
      <c r="P146" s="14">
        <f ca="1">F146-M146</f>
        <v>45.038412500000007</v>
      </c>
      <c r="Q146" s="14">
        <f ca="1">F146+N146</f>
        <v>157.090715625</v>
      </c>
      <c r="R146" s="14">
        <f ca="1">F146-N146</f>
        <v>-170.22359062500001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3">E133-(E133-E140)/$M129*$M127</f>
        <v>4.6375000000000002</v>
      </c>
      <c r="F147" s="14">
        <f t="shared" ca="1" si="53"/>
        <v>4.0551250000000003</v>
      </c>
      <c r="G147" s="14">
        <f t="shared" ca="1" si="53"/>
        <v>57.846312500000003</v>
      </c>
      <c r="H147" s="14">
        <f t="shared" ca="1" si="53"/>
        <v>6.5000000000000006E-3</v>
      </c>
      <c r="I147" s="14">
        <f t="shared" ca="1" si="53"/>
        <v>9.5500000000000002E-2</v>
      </c>
      <c r="J147" s="14">
        <f t="shared" ca="1" si="53"/>
        <v>0.21771875000000002</v>
      </c>
      <c r="K147" s="14">
        <f t="shared" ref="K147:L150" ca="1" si="54">(ABS(G147)+ABS(I147))*SIGN(G147)</f>
        <v>57.941812500000005</v>
      </c>
      <c r="L147" s="14">
        <f t="shared" ca="1" si="54"/>
        <v>0.22421875000000002</v>
      </c>
      <c r="M147" s="14">
        <f ca="1">(ABS(K147)+0.3*ABS(L147))*SIGN(K147)</f>
        <v>58.009078125000002</v>
      </c>
      <c r="N147" s="14">
        <f ca="1">(ABS(L147)+0.3*ABS(K147))*SIGN(L147)</f>
        <v>17.606762499999999</v>
      </c>
      <c r="O147" s="14">
        <f ca="1">F147+M147</f>
        <v>62.064203125000006</v>
      </c>
      <c r="P147" s="14">
        <f ca="1">F147-M147</f>
        <v>-53.953953124999998</v>
      </c>
      <c r="Q147" s="14">
        <f ca="1">F147+N147</f>
        <v>21.661887499999999</v>
      </c>
      <c r="R147" s="14">
        <f ca="1">F147-N147</f>
        <v>-13.551637499999998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50" ca="1" si="55">E134</f>
        <v>-6.1909999999999998</v>
      </c>
      <c r="F148" s="14">
        <f t="shared" ca="1" si="55"/>
        <v>-5.032</v>
      </c>
      <c r="G148" s="14">
        <f t="shared" ca="1" si="55"/>
        <v>-0.47</v>
      </c>
      <c r="H148" s="14">
        <f t="shared" ca="1" si="55"/>
        <v>127.711</v>
      </c>
      <c r="I148" s="14">
        <f t="shared" ca="1" si="55"/>
        <v>1.75</v>
      </c>
      <c r="J148" s="14">
        <f t="shared" ca="1" si="55"/>
        <v>4.0010000000000003</v>
      </c>
      <c r="K148" s="14">
        <f t="shared" ca="1" si="54"/>
        <v>-2.2199999999999998</v>
      </c>
      <c r="L148" s="14">
        <f t="shared" ca="1" si="54"/>
        <v>131.71199999999999</v>
      </c>
      <c r="M148" s="14">
        <f ca="1">(ABS(K148)+0.3*ABS(L148))*SIGN(K148)</f>
        <v>-41.733599999999996</v>
      </c>
      <c r="N148" s="14">
        <f ca="1">(ABS(L148)+0.3*ABS(K148))*SIGN(L148)</f>
        <v>132.37799999999999</v>
      </c>
      <c r="O148" s="14">
        <f ca="1">F148+M148</f>
        <v>-46.765599999999992</v>
      </c>
      <c r="P148" s="14">
        <f ca="1">F148-M148</f>
        <v>36.701599999999999</v>
      </c>
      <c r="Q148" s="14">
        <f ca="1">F148+N148</f>
        <v>127.34599999999999</v>
      </c>
      <c r="R148" s="14">
        <f ca="1">F148-N148</f>
        <v>-137.41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ca="1" si="55"/>
        <v>3.2650000000000001</v>
      </c>
      <c r="F149" s="14">
        <f t="shared" ca="1" si="55"/>
        <v>2.8959999999999999</v>
      </c>
      <c r="G149" s="14">
        <f t="shared" ca="1" si="55"/>
        <v>45.345999999999997</v>
      </c>
      <c r="H149" s="14">
        <f t="shared" ca="1" si="55"/>
        <v>5.0000000000000001E-3</v>
      </c>
      <c r="I149" s="14">
        <f t="shared" ca="1" si="55"/>
        <v>7.4999999999999997E-2</v>
      </c>
      <c r="J149" s="14">
        <f t="shared" ca="1" si="55"/>
        <v>0.17100000000000001</v>
      </c>
      <c r="K149" s="14">
        <f t="shared" ca="1" si="54"/>
        <v>45.420999999999999</v>
      </c>
      <c r="L149" s="14">
        <f t="shared" ca="1" si="54"/>
        <v>0.17600000000000002</v>
      </c>
      <c r="M149" s="14">
        <f ca="1">(ABS(K149)+0.3*ABS(L149))*SIGN(K149)</f>
        <v>45.473799999999997</v>
      </c>
      <c r="N149" s="14">
        <f ca="1">(ABS(L149)+0.3*ABS(K149))*SIGN(L149)</f>
        <v>13.802299999999999</v>
      </c>
      <c r="O149" s="14">
        <f ca="1">F149+M149</f>
        <v>48.369799999999998</v>
      </c>
      <c r="P149" s="14">
        <f ca="1">F149-M149</f>
        <v>-42.577799999999996</v>
      </c>
      <c r="Q149" s="14">
        <f ca="1">F149+N149</f>
        <v>16.6983</v>
      </c>
      <c r="R149" s="14">
        <f ca="1">F149-N149</f>
        <v>-10.906299999999998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-1046.3230000000001</v>
      </c>
      <c r="F150" s="14">
        <f ca="1">F136+L136</f>
        <v>-688.6099999999999</v>
      </c>
      <c r="G150" s="14">
        <f t="shared" ca="1" si="55"/>
        <v>15.449</v>
      </c>
      <c r="H150" s="14">
        <f t="shared" ca="1" si="55"/>
        <v>-15.427</v>
      </c>
      <c r="I150" s="14">
        <f t="shared" ca="1" si="55"/>
        <v>-0.17299999999999999</v>
      </c>
      <c r="J150" s="14">
        <f t="shared" ca="1" si="55"/>
        <v>-0.39400000000000002</v>
      </c>
      <c r="K150" s="14">
        <f t="shared" ca="1" si="54"/>
        <v>15.622</v>
      </c>
      <c r="L150" s="14">
        <f t="shared" ca="1" si="54"/>
        <v>-15.821</v>
      </c>
      <c r="M150" s="14">
        <f ca="1">(ABS(K150)+0.3*ABS(L150))*SIGN(K150)</f>
        <v>20.368299999999998</v>
      </c>
      <c r="N150" s="14">
        <f ca="1">(ABS(L150)+0.3*ABS(K150))*SIGN(L150)</f>
        <v>-20.5076</v>
      </c>
      <c r="O150" s="14">
        <f ca="1">F150+M150</f>
        <v>-668.24169999999992</v>
      </c>
      <c r="P150" s="14">
        <f ca="1">F150-M150</f>
        <v>-708.97829999999988</v>
      </c>
      <c r="Q150" s="14">
        <f ca="1">F150+N150</f>
        <v>-709.11759999999992</v>
      </c>
      <c r="R150" s="14">
        <f ca="1">F150-N150</f>
        <v>-668.10239999999988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6">E139+(E132-E139)/$M129*$M128</f>
        <v>8.0388125000000006</v>
      </c>
      <c r="F153" s="14">
        <f t="shared" ca="1" si="56"/>
        <v>6.5164374999999994</v>
      </c>
      <c r="G153" s="14">
        <f t="shared" ca="1" si="56"/>
        <v>0.64081250000000001</v>
      </c>
      <c r="H153" s="14">
        <f t="shared" ca="1" si="56"/>
        <v>-174.18471875</v>
      </c>
      <c r="I153" s="14">
        <f t="shared" ca="1" si="56"/>
        <v>-2.3779062500000001</v>
      </c>
      <c r="J153" s="14">
        <f t="shared" ca="1" si="56"/>
        <v>-5.4357187500000004</v>
      </c>
      <c r="K153" s="14">
        <f ca="1">(ABS(G153)+ABS(I153))*SIGN(G153)</f>
        <v>3.0187187500000001</v>
      </c>
      <c r="L153" s="14">
        <f ca="1">(ABS(H153)+ABS(J153))*SIGN(H153)</f>
        <v>-179.62043750000001</v>
      </c>
      <c r="M153" s="14">
        <f ca="1">(ABS(K153)+0.3*ABS(L153))*SIGN(K153)</f>
        <v>56.904849999999996</v>
      </c>
      <c r="N153" s="14">
        <f ca="1">(ABS(L153)+0.3*ABS(K153))*SIGN(L153)</f>
        <v>-180.526053125</v>
      </c>
      <c r="O153" s="14">
        <f ca="1">F153+M153</f>
        <v>63.421287499999998</v>
      </c>
      <c r="P153" s="14">
        <f ca="1">F153-M153</f>
        <v>-50.388412499999994</v>
      </c>
      <c r="Q153" s="14">
        <f ca="1">F153+N153</f>
        <v>-174.00961562500001</v>
      </c>
      <c r="R153" s="14">
        <f ca="1">F153-N153</f>
        <v>187.042490625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57">E140+(E133-E140)/$M129*$M128</f>
        <v>-3.8515000000000006</v>
      </c>
      <c r="F154" s="14">
        <f t="shared" ca="1" si="57"/>
        <v>-3.4751250000000002</v>
      </c>
      <c r="G154" s="14">
        <f t="shared" ca="1" si="57"/>
        <v>-60.052312500000006</v>
      </c>
      <c r="H154" s="14">
        <f t="shared" ca="1" si="57"/>
        <v>-6.5000000000000006E-3</v>
      </c>
      <c r="I154" s="14">
        <f t="shared" ca="1" si="57"/>
        <v>-9.9500000000000005E-2</v>
      </c>
      <c r="J154" s="14">
        <f t="shared" ca="1" si="57"/>
        <v>-0.22671875000000002</v>
      </c>
      <c r="K154" s="14">
        <f t="shared" ref="K154:L157" ca="1" si="58">(ABS(G154)+ABS(I154))*SIGN(G154)</f>
        <v>-60.151812500000005</v>
      </c>
      <c r="L154" s="14">
        <f t="shared" ca="1" si="58"/>
        <v>-0.23321875000000003</v>
      </c>
      <c r="M154" s="14">
        <f ca="1">(ABS(K154)+0.3*ABS(L154))*SIGN(K154)</f>
        <v>-60.221778125000007</v>
      </c>
      <c r="N154" s="14">
        <f ca="1">(ABS(L154)+0.3*ABS(K154))*SIGN(L154)</f>
        <v>-18.278762499999999</v>
      </c>
      <c r="O154" s="14">
        <f ca="1">F154+M154</f>
        <v>-63.696903125000006</v>
      </c>
      <c r="P154" s="14">
        <f ca="1">F154-M154</f>
        <v>56.746653125000009</v>
      </c>
      <c r="Q154" s="14">
        <f ca="1">F154+N154</f>
        <v>-21.753887499999998</v>
      </c>
      <c r="R154" s="14">
        <f ca="1">F154-N154</f>
        <v>14.803637499999999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ca="1">E148</f>
        <v>-6.1909999999999998</v>
      </c>
      <c r="F155" s="14">
        <f t="shared" ref="F155:J156" ca="1" si="59">F148</f>
        <v>-5.032</v>
      </c>
      <c r="G155" s="14">
        <f t="shared" ca="1" si="59"/>
        <v>-0.47</v>
      </c>
      <c r="H155" s="14">
        <f t="shared" ca="1" si="59"/>
        <v>127.711</v>
      </c>
      <c r="I155" s="14">
        <f t="shared" ca="1" si="59"/>
        <v>1.75</v>
      </c>
      <c r="J155" s="14">
        <f t="shared" ca="1" si="59"/>
        <v>4.0010000000000003</v>
      </c>
      <c r="K155" s="14">
        <f t="shared" ca="1" si="58"/>
        <v>-2.2199999999999998</v>
      </c>
      <c r="L155" s="14">
        <f t="shared" ca="1" si="58"/>
        <v>131.71199999999999</v>
      </c>
      <c r="M155" s="14">
        <f ca="1">(ABS(K155)+0.3*ABS(L155))*SIGN(K155)</f>
        <v>-41.733599999999996</v>
      </c>
      <c r="N155" s="14">
        <f ca="1">(ABS(L155)+0.3*ABS(K155))*SIGN(L155)</f>
        <v>132.37799999999999</v>
      </c>
      <c r="O155" s="14">
        <f ca="1">F155+M155</f>
        <v>-46.765599999999992</v>
      </c>
      <c r="P155" s="14">
        <f ca="1">F155-M155</f>
        <v>36.701599999999999</v>
      </c>
      <c r="Q155" s="14">
        <f ca="1">F155+N155</f>
        <v>127.34599999999999</v>
      </c>
      <c r="R155" s="14">
        <f ca="1">F155-N155</f>
        <v>-137.41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ca="1">E149</f>
        <v>3.2650000000000001</v>
      </c>
      <c r="F156" s="14">
        <f t="shared" ca="1" si="59"/>
        <v>2.8959999999999999</v>
      </c>
      <c r="G156" s="14">
        <f t="shared" ca="1" si="59"/>
        <v>45.345999999999997</v>
      </c>
      <c r="H156" s="14">
        <f t="shared" ca="1" si="59"/>
        <v>5.0000000000000001E-3</v>
      </c>
      <c r="I156" s="14">
        <f t="shared" ca="1" si="59"/>
        <v>7.4999999999999997E-2</v>
      </c>
      <c r="J156" s="14">
        <f t="shared" ca="1" si="59"/>
        <v>0.17100000000000001</v>
      </c>
      <c r="K156" s="14">
        <f t="shared" ca="1" si="58"/>
        <v>45.420999999999999</v>
      </c>
      <c r="L156" s="14">
        <f t="shared" ca="1" si="58"/>
        <v>0.17600000000000002</v>
      </c>
      <c r="M156" s="14">
        <f ca="1">(ABS(K156)+0.3*ABS(L156))*SIGN(K156)</f>
        <v>45.473799999999997</v>
      </c>
      <c r="N156" s="14">
        <f ca="1">(ABS(L156)+0.3*ABS(K156))*SIGN(L156)</f>
        <v>13.802299999999999</v>
      </c>
      <c r="O156" s="14">
        <f ca="1">F156+M156</f>
        <v>48.369799999999998</v>
      </c>
      <c r="P156" s="14">
        <f ca="1">F156-M156</f>
        <v>-42.577799999999996</v>
      </c>
      <c r="Q156" s="14">
        <f ca="1">F156+N156</f>
        <v>16.6983</v>
      </c>
      <c r="R156" s="14">
        <f ca="1">F156-N156</f>
        <v>-10.906299999999998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-1064.068</v>
      </c>
      <c r="F157" s="14">
        <f ca="1">F143+L143</f>
        <v>-702.26</v>
      </c>
      <c r="G157" s="14">
        <f ca="1">G143</f>
        <v>15.449</v>
      </c>
      <c r="H157" s="14">
        <f ca="1">H143</f>
        <v>-15.427</v>
      </c>
      <c r="I157" s="14">
        <f ca="1">I143</f>
        <v>-0.17299999999999999</v>
      </c>
      <c r="J157" s="14">
        <f ca="1">J143</f>
        <v>-0.39400000000000002</v>
      </c>
      <c r="K157" s="14">
        <f t="shared" ca="1" si="58"/>
        <v>15.622</v>
      </c>
      <c r="L157" s="14">
        <f t="shared" ca="1" si="58"/>
        <v>-15.821</v>
      </c>
      <c r="M157" s="14">
        <f ca="1">(ABS(K157)+0.3*ABS(L157))*SIGN(K157)</f>
        <v>20.368299999999998</v>
      </c>
      <c r="N157" s="14">
        <f ca="1">(ABS(L157)+0.3*ABS(K157))*SIGN(L157)</f>
        <v>-20.5076</v>
      </c>
      <c r="O157" s="14">
        <f ca="1">F157+M157</f>
        <v>-681.89170000000001</v>
      </c>
      <c r="P157" s="14">
        <f ca="1">F157-M157</f>
        <v>-722.62829999999997</v>
      </c>
      <c r="Q157" s="14">
        <f ca="1">F157+N157</f>
        <v>-722.76760000000002</v>
      </c>
      <c r="R157" s="14">
        <f ca="1">F157-N157</f>
        <v>-681.75239999999997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10</v>
      </c>
      <c r="D160" s="1" t="s">
        <v>54</v>
      </c>
      <c r="E160" s="17">
        <f ca="1">E146</f>
        <v>-8.0568124999999995</v>
      </c>
      <c r="F160" s="4">
        <f t="shared" ref="F160:I161" ca="1" si="60">O146</f>
        <v>-58.171287500000005</v>
      </c>
      <c r="G160" s="4">
        <f t="shared" ca="1" si="60"/>
        <v>45.038412500000007</v>
      </c>
      <c r="H160" s="18">
        <f t="shared" ca="1" si="60"/>
        <v>157.090715625</v>
      </c>
      <c r="I160" s="18">
        <f t="shared" ca="1" si="60"/>
        <v>-170.22359062500001</v>
      </c>
      <c r="J160" s="4">
        <f>INDEX($N$327:$N$338,MATCH(A162,$L$327:$L$338,-1),1)</f>
        <v>184.626</v>
      </c>
      <c r="K160" s="17">
        <f ca="1">MAX(ABS(F160),IF(J160="---",0,0.3*J160))</f>
        <v>58.171287500000005</v>
      </c>
      <c r="L160" s="17">
        <f ca="1">MAX(ABS(G160),IF(J160="---",0,0.3*J160))</f>
        <v>55.387799999999999</v>
      </c>
      <c r="M160" s="17">
        <f ca="1">MAX(ABS(H160),J160)</f>
        <v>184.626</v>
      </c>
      <c r="N160" s="17">
        <f ca="1">MAX(ABS(I160),J160)</f>
        <v>184.626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</v>
      </c>
      <c r="R160" s="19">
        <f ca="1">MAX(L160-$Z128*(1-((0.48*$Z127+L162)/(0.48*$Z127))^2),0)/(($F128-2*$F129)*$O$2)*1000</f>
        <v>0</v>
      </c>
      <c r="S160" s="19">
        <f ca="1">MAX(M160-$Z128*(1-((0.48*$Z127+M162)/(0.48*$Z127))^2),0)/(($F128-2*$F129)*$O$2)*1000</f>
        <v>0</v>
      </c>
      <c r="T160" s="19">
        <f ca="1">MAX(N160-$Z128*(1-((0.48*$Z127+N162)/(0.48*$Z127))^2),0)/(($F128-2*$F129)*$O$2)*1000</f>
        <v>0.22634145433017205</v>
      </c>
      <c r="U160" s="17">
        <f ca="1">MAX(P160:T160)</f>
        <v>0.22634145433017205</v>
      </c>
      <c r="V160" s="47">
        <v>9.42</v>
      </c>
      <c r="W160" s="8">
        <f>2*V160*$O$2/10</f>
        <v>737.21739130434787</v>
      </c>
      <c r="X160" s="4">
        <f>W160*(F128-2*F129)/200</f>
        <v>228.53739130434784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4.6375000000000002</v>
      </c>
      <c r="F161" s="18">
        <f t="shared" ca="1" si="60"/>
        <v>62.064203125000006</v>
      </c>
      <c r="G161" s="18">
        <f t="shared" ca="1" si="60"/>
        <v>-53.953953124999998</v>
      </c>
      <c r="H161" s="4">
        <f t="shared" ca="1" si="60"/>
        <v>21.661887499999999</v>
      </c>
      <c r="I161" s="4">
        <f t="shared" ca="1" si="60"/>
        <v>-13.551637499999998</v>
      </c>
      <c r="J161" s="4">
        <f>INDEX($O$327:$O$338,MATCH(A162,$L$327:$L$338,-1),1)</f>
        <v>161.51850000000002</v>
      </c>
      <c r="K161" s="17">
        <f ca="1">MAX(ABS(F161),J161)</f>
        <v>161.51850000000002</v>
      </c>
      <c r="L161" s="17">
        <f ca="1">MAX(ABS(G161),J161)</f>
        <v>161.51850000000002</v>
      </c>
      <c r="M161" s="17">
        <f ca="1">MAX(ABS(H161),IF(J161="---",0,0.3*J161))</f>
        <v>48.455550000000002</v>
      </c>
      <c r="N161" s="17">
        <f ca="1">MAX(ABS(I161),IF(J161="---",0,0.3*J161))</f>
        <v>48.455550000000002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9.842994289437037</v>
      </c>
      <c r="R161" s="19">
        <f ca="1">MAX(L161-$Z129*(1-((0.48*$Z127+L162)/(0.48*$Z127))^2),0)/(($F127-2*$F129)*$O$2)*1000</f>
        <v>9.475471690813194</v>
      </c>
      <c r="S161" s="19">
        <f ca="1">MAX(M161-$Z129*(1-((0.48*$Z127+M162)/(0.48*$Z127))^2),0)/(($F127-2*$F129)*$O$2)*1000</f>
        <v>0</v>
      </c>
      <c r="T161" s="19">
        <f ca="1">MAX(N161-$Z129*(1-((0.48*$Z127+N162)/(0.48*$Z127))^2),0)/(($F127-2*$F129)*$O$2)*1000</f>
        <v>0</v>
      </c>
      <c r="U161" s="17">
        <f ca="1">MAX(P161:T161)</f>
        <v>9.842994289437037</v>
      </c>
      <c r="V161" s="47">
        <v>10.3</v>
      </c>
      <c r="W161" s="8">
        <f>2*V161*$O$2/10</f>
        <v>806.08695652173924</v>
      </c>
      <c r="X161" s="4">
        <f>W161*(F127-2*F129)/200</f>
        <v>88.669565217391323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-1046.3230000000001</v>
      </c>
      <c r="F162" s="8">
        <f ca="1">O150</f>
        <v>-668.24169999999992</v>
      </c>
      <c r="G162" s="8">
        <f ca="1">P150</f>
        <v>-708.97829999999988</v>
      </c>
      <c r="H162" s="8">
        <f ca="1">Q150</f>
        <v>-709.11759999999992</v>
      </c>
      <c r="I162" s="8">
        <f ca="1">R150</f>
        <v>-668.10239999999988</v>
      </c>
      <c r="K162" s="17">
        <f ca="1">F162</f>
        <v>-668.24169999999992</v>
      </c>
      <c r="L162" s="17">
        <f ca="1">G162</f>
        <v>-708.97829999999988</v>
      </c>
      <c r="M162" s="17">
        <f ca="1">H162</f>
        <v>-709.11759999999992</v>
      </c>
      <c r="N162" s="17">
        <f ca="1">I162</f>
        <v>-668.10239999999988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457.45214984654916</v>
      </c>
      <c r="K163" s="4">
        <f ca="1">($Z128+$X160)*(1-ABS((0.48*$Z127+K162)/(0.48*$Z127+$W160))^(1+1/(1+$W160/$Z127)))</f>
        <v>405.91069253335814</v>
      </c>
      <c r="L163" s="4">
        <f ca="1">($Z128+$X160)*(1-ABS((0.48*$Z127+L162)/(0.48*$Z127+$W160))^(1+1/(1+$W160/$Z127)))</f>
        <v>412.76482373990058</v>
      </c>
      <c r="M163" s="4">
        <f ca="1">($Z128+$X160)*(1-ABS((0.48*$Z127+M162)/(0.48*$Z127+$W160))^(1+1/(1+$W160/$Z127)))</f>
        <v>412.78774146149374</v>
      </c>
      <c r="N163" s="4">
        <f ca="1">($Z128+$X160)*(1-ABS((0.48*$Z127+N162)/(0.48*$Z127+$W160))^(1+1/(1+$W160/$Z127)))</f>
        <v>405.8867363560359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187.44159269420524</v>
      </c>
      <c r="K164" s="4">
        <f ca="1">($Z129+$X161)*(1-ABS((0.48*$Z127+K162)/(0.48*$Z127+$W161))^(1+1/(1+$W161/$Z127)))</f>
        <v>167.27519823490167</v>
      </c>
      <c r="L164" s="4">
        <f ca="1">($Z129+$X161)*(1-ABS((0.48*$Z127+L162)/(0.48*$Z127+$W161))^(1+1/(1+$W161/$Z127)))</f>
        <v>169.94729291547037</v>
      </c>
      <c r="M164" s="4">
        <f ca="1">($Z129+$X161)*(1-ABS((0.48*$Z127+M162)/(0.48*$Z127+$W161))^(1+1/(1+$W161/$Z127)))</f>
        <v>169.95623109428271</v>
      </c>
      <c r="N164" s="4">
        <f ca="1">($Z129+$X161)*(1-ABS((0.48*$Z127+N162)/(0.48*$Z127+$W161))^(1+1/(1+$W161/$Z127)))</f>
        <v>167.26586258480069</v>
      </c>
    </row>
    <row r="165" spans="1:27" x14ac:dyDescent="0.2">
      <c r="A165" t="str">
        <f ca="1">IF(MAX(E165:N165)&gt;1,"non verificato","verificato")</f>
        <v>non verificato</v>
      </c>
      <c r="D165" s="1" t="s">
        <v>78</v>
      </c>
      <c r="E165" s="3">
        <f ca="1">ABS(E160/E163)^1.5+ABS(E161/E164)^1.5</f>
        <v>6.2289528482033212E-3</v>
      </c>
      <c r="K165" s="3">
        <f ca="1">ABS(K160/K163)^1.5+ABS(K161/K164)^1.5</f>
        <v>1.0030771031848476</v>
      </c>
      <c r="L165" s="3">
        <f ca="1">ABS(L160/L163)^1.5+ABS(L161/L164)^1.5</f>
        <v>0.97569037107448464</v>
      </c>
      <c r="M165" s="3">
        <f ca="1">ABS(M160/M163)^1.5+ABS(M161/M164)^1.5</f>
        <v>0.45135581203179376</v>
      </c>
      <c r="N165" s="3">
        <f ca="1">ABS(N160/N163)^1.5+ABS(N161/N164)^1.5</f>
        <v>0.46270439772699695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8.0388125000000006</v>
      </c>
      <c r="F168" s="4">
        <f t="shared" ref="F168:I169" ca="1" si="61">O153</f>
        <v>63.421287499999998</v>
      </c>
      <c r="G168" s="4">
        <f t="shared" ca="1" si="61"/>
        <v>-50.388412499999994</v>
      </c>
      <c r="H168" s="18">
        <f t="shared" ca="1" si="61"/>
        <v>-174.00961562500001</v>
      </c>
      <c r="I168" s="18">
        <f t="shared" ca="1" si="61"/>
        <v>187.042490625</v>
      </c>
      <c r="J168" s="4">
        <f>INDEX($N$327:$N$338,MATCH(A162,$L$327:$L$338,-1)+1,1)</f>
        <v>323.81440000000003</v>
      </c>
      <c r="K168" s="17">
        <f ca="1">MAX(ABS(F168),IF(J168="---",0,0.3*J168))</f>
        <v>97.144320000000008</v>
      </c>
      <c r="L168" s="17">
        <f ca="1">MAX(ABS(G168),IF(J168="---",0,0.3*J168))</f>
        <v>97.144320000000008</v>
      </c>
      <c r="M168" s="17">
        <f ca="1">MAX(ABS(H168),J168)</f>
        <v>323.81440000000003</v>
      </c>
      <c r="N168" s="17">
        <f ca="1">MAX(ABS(I168),J168)</f>
        <v>323.81440000000003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0.22209675050347918</v>
      </c>
      <c r="U168" s="17">
        <f ca="1">MAX(P168:T168)</f>
        <v>0.22209675050347918</v>
      </c>
      <c r="V168" s="47">
        <v>9.42</v>
      </c>
      <c r="W168" s="8">
        <f>2*V168*$O$2/10</f>
        <v>737.21739130434787</v>
      </c>
      <c r="X168" s="4">
        <f>W168*(F128-2*F129)/200</f>
        <v>228.53739130434784</v>
      </c>
    </row>
    <row r="169" spans="1:27" x14ac:dyDescent="0.2">
      <c r="D169" s="1" t="s">
        <v>55</v>
      </c>
      <c r="E169" s="17">
        <f ca="1">E154</f>
        <v>-3.8515000000000006</v>
      </c>
      <c r="F169" s="18">
        <f t="shared" ca="1" si="61"/>
        <v>-63.696903125000006</v>
      </c>
      <c r="G169" s="18">
        <f t="shared" ca="1" si="61"/>
        <v>56.746653125000009</v>
      </c>
      <c r="H169" s="4">
        <f t="shared" ca="1" si="61"/>
        <v>-21.753887499999998</v>
      </c>
      <c r="I169" s="4">
        <f t="shared" ca="1" si="61"/>
        <v>14.803637499999999</v>
      </c>
      <c r="J169" s="4">
        <f>INDEX($O$327:$O$338,MATCH(A162,$L$327:$L$338,-1)+1,1)</f>
        <v>236.89120000000003</v>
      </c>
      <c r="K169" s="17">
        <f ca="1">MAX(ABS(F169),J169)</f>
        <v>236.89120000000003</v>
      </c>
      <c r="L169" s="17">
        <f ca="1">MAX(ABS(G169),J169)</f>
        <v>236.89120000000003</v>
      </c>
      <c r="M169" s="17">
        <f ca="1">MAX(ABS(H169),IF(J169="---",0,0.3*J169))</f>
        <v>71.067360000000008</v>
      </c>
      <c r="N169" s="17">
        <f ca="1">MAX(ABS(I169),IF(J169="---",0,0.3*J169))</f>
        <v>71.067360000000008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0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0</v>
      </c>
      <c r="V169" s="47">
        <v>10.3</v>
      </c>
      <c r="W169" s="8">
        <f>2*V169*$O$2/10</f>
        <v>806.08695652173924</v>
      </c>
      <c r="X169" s="4">
        <f>W169*(F127-2*F129)/200</f>
        <v>88.669565217391323</v>
      </c>
    </row>
    <row r="170" spans="1:27" x14ac:dyDescent="0.2">
      <c r="D170" s="1" t="s">
        <v>12</v>
      </c>
      <c r="E170" s="20">
        <f ca="1">E157</f>
        <v>-1064.068</v>
      </c>
      <c r="F170" s="8">
        <f ca="1">O157</f>
        <v>-681.89170000000001</v>
      </c>
      <c r="G170" s="8">
        <f ca="1">P157</f>
        <v>-722.62829999999997</v>
      </c>
      <c r="H170" s="8">
        <f ca="1">Q157</f>
        <v>-722.76760000000002</v>
      </c>
      <c r="I170" s="8">
        <f ca="1">R157</f>
        <v>-681.75239999999997</v>
      </c>
      <c r="K170" s="17">
        <f ca="1">F170</f>
        <v>-681.89170000000001</v>
      </c>
      <c r="L170" s="17">
        <f ca="1">G170</f>
        <v>-722.62829999999997</v>
      </c>
      <c r="M170" s="17">
        <f ca="1">H170</f>
        <v>-722.76760000000002</v>
      </c>
      <c r="N170" s="17">
        <f ca="1">I170</f>
        <v>-681.75239999999997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459.17684857697839</v>
      </c>
      <c r="K171" s="4">
        <f ca="1">($Z128+$X168)*(1-ABS((0.48*$Z127+K170)/(0.48*$Z127+$W168))^(1+1/(1+$W168/$Z127)))</f>
        <v>408.24106599859658</v>
      </c>
      <c r="L171" s="4">
        <f ca="1">($Z128+$X168)*(1-ABS((0.48*$Z127+L170)/(0.48*$Z127+$W168))^(1+1/(1+$W168/$Z127)))</f>
        <v>414.99359843851522</v>
      </c>
      <c r="M171" s="4">
        <f ca="1">($Z128+$X168)*(1-ABS((0.48*$Z127+M170)/(0.48*$Z127+$W168))^(1+1/(1+$W168/$Z127)))</f>
        <v>415.01616679303396</v>
      </c>
      <c r="N171" s="4">
        <f ca="1">($Z128+$X168)*(1-ABS((0.48*$Z127+N170)/(0.48*$Z127+$W168))^(1+1/(1+$W168/$Z127)))</f>
        <v>408.21745533721685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188.12072413314431</v>
      </c>
      <c r="K172" s="4">
        <f ca="1">($Z129+$X169)*(1-ABS((0.48*$Z127+K170)/(0.48*$Z127+$W169))^(1+1/(1+$W169/$Z127)))</f>
        <v>168.18345848674235</v>
      </c>
      <c r="L172" s="4">
        <f ca="1">($Z129+$X169)*(1-ABS((0.48*$Z127+L170)/(0.48*$Z127+$W169))^(1+1/(1+$W169/$Z127)))</f>
        <v>170.81666073153897</v>
      </c>
      <c r="M172" s="4">
        <f ca="1">($Z129+$X169)*(1-ABS((0.48*$Z127+M170)/(0.48*$Z127+$W169))^(1+1/(1+$W169/$Z127)))</f>
        <v>170.82546511626666</v>
      </c>
      <c r="N172" s="4">
        <f ca="1">($Z129+$X169)*(1-ABS((0.48*$Z127+N170)/(0.48*$Z127+$W169))^(1+1/(1+$W169/$Z127)))</f>
        <v>168.17425504813031</v>
      </c>
    </row>
    <row r="173" spans="1:27" x14ac:dyDescent="0.2">
      <c r="A173" t="str">
        <f ca="1">IF(MAX(E173:N173)&gt;1,"non verificato","verificato")</f>
        <v>non verificato</v>
      </c>
      <c r="D173" s="7" t="s">
        <v>78</v>
      </c>
      <c r="E173" s="3">
        <f ca="1">ABS(E168/E171)^1.5+ABS(E169/E172)^1.5</f>
        <v>5.2458986675362577E-3</v>
      </c>
      <c r="K173" s="3">
        <f ca="1">ABS(K168/K171)^1.5+ABS(K169/K172)^1.5</f>
        <v>1.7877403244298211</v>
      </c>
      <c r="L173" s="3">
        <f ca="1">ABS(L168/L171)^1.5+ABS(L169/L172)^1.5</f>
        <v>1.7464141586477271</v>
      </c>
      <c r="M173" s="3">
        <f ca="1">ABS(M168/M171)^1.5+ABS(M169/M172)^1.5</f>
        <v>0.95753669699412169</v>
      </c>
      <c r="N173" s="3">
        <f ca="1">ABS(N168/N171)^1.5+ABS(N169/N172)^1.5</f>
        <v>0.98119604705418761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10</v>
      </c>
      <c r="D176" t="s">
        <v>22</v>
      </c>
      <c r="E176" s="1" t="s">
        <v>23</v>
      </c>
      <c r="F176" s="44">
        <v>30</v>
      </c>
      <c r="G176" t="s">
        <v>24</v>
      </c>
      <c r="H176" t="s">
        <v>25</v>
      </c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70</v>
      </c>
      <c r="G177" t="s">
        <v>24</v>
      </c>
      <c r="H177" t="s">
        <v>33</v>
      </c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249.9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t="s">
        <v>39</v>
      </c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107.1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2">INDEX(O$4:O$27,$W176,1)</f>
        <v>-9.6349999999999998</v>
      </c>
      <c r="F181" s="4">
        <f t="shared" ca="1" si="62"/>
        <v>-7.82</v>
      </c>
      <c r="G181" s="4">
        <f t="shared" ca="1" si="62"/>
        <v>-0.96399999999999997</v>
      </c>
      <c r="H181" s="4">
        <f t="shared" ca="1" si="62"/>
        <v>256.71899999999999</v>
      </c>
      <c r="I181" s="4">
        <f t="shared" ca="1" si="62"/>
        <v>3.5609999999999999</v>
      </c>
      <c r="J181" s="4">
        <f t="shared" ca="1" si="62"/>
        <v>8.14</v>
      </c>
    </row>
    <row r="182" spans="1:27" x14ac:dyDescent="0.2">
      <c r="D182" s="1" t="s">
        <v>55</v>
      </c>
      <c r="E182" s="4">
        <f t="shared" ref="E182:J182" ca="1" si="63">INDEX(E$4:E$27,$W176,1)</f>
        <v>4.4509999999999996</v>
      </c>
      <c r="F182" s="4">
        <f t="shared" ca="1" si="63"/>
        <v>3.9929999999999999</v>
      </c>
      <c r="G182" s="4">
        <f t="shared" ca="1" si="63"/>
        <v>83.173000000000002</v>
      </c>
      <c r="H182" s="4">
        <f t="shared" ca="1" si="63"/>
        <v>0.01</v>
      </c>
      <c r="I182" s="4">
        <f t="shared" ca="1" si="63"/>
        <v>0.13100000000000001</v>
      </c>
      <c r="J182" s="4">
        <f t="shared" ca="1" si="63"/>
        <v>0.29899999999999999</v>
      </c>
    </row>
    <row r="183" spans="1:27" x14ac:dyDescent="0.2">
      <c r="D183" s="1" t="s">
        <v>56</v>
      </c>
      <c r="E183" s="4">
        <f t="shared" ref="E183:J183" ca="1" si="64">INDEX(O$4:O$27,$W176+2,1)</f>
        <v>-5.8949999999999996</v>
      </c>
      <c r="F183" s="4">
        <f t="shared" ca="1" si="64"/>
        <v>-4.7770000000000001</v>
      </c>
      <c r="G183" s="4">
        <f t="shared" ca="1" si="64"/>
        <v>-0.58299999999999996</v>
      </c>
      <c r="H183" s="4">
        <f t="shared" ca="1" si="64"/>
        <v>156.84800000000001</v>
      </c>
      <c r="I183" s="4">
        <f t="shared" ca="1" si="64"/>
        <v>2.169</v>
      </c>
      <c r="J183" s="4">
        <f t="shared" ca="1" si="64"/>
        <v>4.9580000000000002</v>
      </c>
    </row>
    <row r="184" spans="1:27" x14ac:dyDescent="0.2">
      <c r="D184" s="1" t="s">
        <v>57</v>
      </c>
      <c r="E184" s="4">
        <f t="shared" ref="E184:J184" ca="1" si="65">INDEX(E$4:E$27,$W176+2,1)</f>
        <v>2.7570000000000001</v>
      </c>
      <c r="F184" s="4">
        <f t="shared" ca="1" si="65"/>
        <v>2.4710000000000001</v>
      </c>
      <c r="G184" s="4">
        <f t="shared" ca="1" si="65"/>
        <v>51.741999999999997</v>
      </c>
      <c r="H184" s="4">
        <f t="shared" ca="1" si="65"/>
        <v>6.0000000000000001E-3</v>
      </c>
      <c r="I184" s="4">
        <f t="shared" ca="1" si="65"/>
        <v>8.1000000000000003E-2</v>
      </c>
      <c r="J184" s="4">
        <f t="shared" ca="1" si="65"/>
        <v>0.186</v>
      </c>
      <c r="M184" t="s">
        <v>58</v>
      </c>
    </row>
    <row r="185" spans="1:27" x14ac:dyDescent="0.2">
      <c r="D185" s="1" t="s">
        <v>12</v>
      </c>
      <c r="E185" s="4">
        <f t="shared" ref="E185:J185" ca="1" si="66">INDEX(Y$4:Y$27,$W176+3,1)</f>
        <v>-1433.7849999999999</v>
      </c>
      <c r="F185" s="4">
        <f t="shared" ca="1" si="66"/>
        <v>-934.60199999999998</v>
      </c>
      <c r="G185" s="4">
        <f t="shared" ca="1" si="66"/>
        <v>36.869</v>
      </c>
      <c r="H185" s="4">
        <f t="shared" ca="1" si="66"/>
        <v>-29.986999999999998</v>
      </c>
      <c r="I185" s="4">
        <f t="shared" ca="1" si="66"/>
        <v>-0.33800000000000002</v>
      </c>
      <c r="J185" s="4">
        <f t="shared" ca="1" si="66"/>
        <v>-0.77400000000000002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67">INDEX(O$4:O$27,$W176+1,1)</f>
        <v>9.23</v>
      </c>
      <c r="F188" s="4">
        <f t="shared" ca="1" si="67"/>
        <v>7.468</v>
      </c>
      <c r="G188" s="4">
        <f t="shared" ca="1" si="67"/>
        <v>0.90100000000000002</v>
      </c>
      <c r="H188" s="4">
        <f t="shared" ca="1" si="67"/>
        <v>-245.19499999999999</v>
      </c>
      <c r="I188" s="4">
        <f t="shared" ca="1" si="67"/>
        <v>-3.379</v>
      </c>
      <c r="J188" s="4">
        <f t="shared" ca="1" si="67"/>
        <v>-7.7249999999999996</v>
      </c>
    </row>
    <row r="189" spans="1:27" x14ac:dyDescent="0.2">
      <c r="D189" s="1" t="s">
        <v>55</v>
      </c>
      <c r="E189" s="4">
        <f t="shared" ref="E189:J189" ca="1" si="68">INDEX(E$4:E$27,$W176+1,1)</f>
        <v>-4.37</v>
      </c>
      <c r="F189" s="4">
        <f t="shared" ca="1" si="68"/>
        <v>-3.9140000000000001</v>
      </c>
      <c r="G189" s="4">
        <f t="shared" ca="1" si="68"/>
        <v>-82.400999999999996</v>
      </c>
      <c r="H189" s="4">
        <f t="shared" ca="1" si="68"/>
        <v>-0.01</v>
      </c>
      <c r="I189" s="4">
        <f t="shared" ca="1" si="68"/>
        <v>-0.13</v>
      </c>
      <c r="J189" s="4">
        <f t="shared" ca="1" si="68"/>
        <v>-0.29699999999999999</v>
      </c>
    </row>
    <row r="190" spans="1:27" x14ac:dyDescent="0.2">
      <c r="D190" s="1" t="s">
        <v>56</v>
      </c>
      <c r="E190" s="4">
        <f ca="1">E183</f>
        <v>-5.8949999999999996</v>
      </c>
      <c r="F190" s="4">
        <f t="shared" ref="F190:J192" ca="1" si="69">F183</f>
        <v>-4.7770000000000001</v>
      </c>
      <c r="G190" s="4">
        <f t="shared" ca="1" si="69"/>
        <v>-0.58299999999999996</v>
      </c>
      <c r="H190" s="4">
        <f t="shared" ca="1" si="69"/>
        <v>156.84800000000001</v>
      </c>
      <c r="I190" s="4">
        <f t="shared" ca="1" si="69"/>
        <v>2.169</v>
      </c>
      <c r="J190" s="4">
        <f t="shared" ca="1" si="69"/>
        <v>4.9580000000000002</v>
      </c>
    </row>
    <row r="191" spans="1:27" x14ac:dyDescent="0.2">
      <c r="D191" s="1" t="s">
        <v>57</v>
      </c>
      <c r="E191" s="4">
        <f ca="1">E184</f>
        <v>2.7570000000000001</v>
      </c>
      <c r="F191" s="4">
        <f t="shared" ca="1" si="69"/>
        <v>2.4710000000000001</v>
      </c>
      <c r="G191" s="4">
        <f t="shared" ca="1" si="69"/>
        <v>51.741999999999997</v>
      </c>
      <c r="H191" s="4">
        <f t="shared" ca="1" si="69"/>
        <v>6.0000000000000001E-3</v>
      </c>
      <c r="I191" s="4">
        <f t="shared" ca="1" si="69"/>
        <v>8.1000000000000003E-2</v>
      </c>
      <c r="J191" s="4">
        <f t="shared" ca="1" si="69"/>
        <v>0.186</v>
      </c>
    </row>
    <row r="192" spans="1:27" x14ac:dyDescent="0.2">
      <c r="D192" s="1" t="s">
        <v>12</v>
      </c>
      <c r="E192" s="4">
        <f ca="1">E185</f>
        <v>-1433.7849999999999</v>
      </c>
      <c r="F192" s="4">
        <f t="shared" ca="1" si="69"/>
        <v>-934.60199999999998</v>
      </c>
      <c r="G192" s="4">
        <f t="shared" ca="1" si="69"/>
        <v>36.869</v>
      </c>
      <c r="H192" s="4">
        <f t="shared" ca="1" si="69"/>
        <v>-29.986999999999998</v>
      </c>
      <c r="I192" s="4">
        <f t="shared" ca="1" si="69"/>
        <v>-0.33800000000000002</v>
      </c>
      <c r="J192" s="4">
        <f t="shared" ca="1" si="69"/>
        <v>-0.77400000000000002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0">E181-(E181-E188)/$M178*$M176</f>
        <v>-7.8664062499999998</v>
      </c>
      <c r="F195" s="14">
        <f t="shared" ca="1" si="70"/>
        <v>-6.3867500000000001</v>
      </c>
      <c r="G195" s="14">
        <f t="shared" ca="1" si="70"/>
        <v>-0.78915625</v>
      </c>
      <c r="H195" s="14">
        <f t="shared" ca="1" si="70"/>
        <v>209.66456249999999</v>
      </c>
      <c r="I195" s="14">
        <f t="shared" ca="1" si="70"/>
        <v>2.9103750000000002</v>
      </c>
      <c r="J195" s="14">
        <f t="shared" ca="1" si="70"/>
        <v>6.6526562500000006</v>
      </c>
      <c r="K195" s="14">
        <f ca="1">(ABS(G195)+ABS(I195))*SIGN(G195)</f>
        <v>-3.6995312500000002</v>
      </c>
      <c r="L195" s="14">
        <f ca="1">(ABS(H195)+ABS(J195))*SIGN(H195)</f>
        <v>216.31721874999999</v>
      </c>
      <c r="M195" s="14">
        <f ca="1">(ABS(K195)+0.3*ABS(L195))*SIGN(K195)</f>
        <v>-68.594696874999997</v>
      </c>
      <c r="N195" s="14">
        <f ca="1">(ABS(L195)+0.3*ABS(K195))*SIGN(L195)</f>
        <v>217.42707812500001</v>
      </c>
      <c r="O195" s="14">
        <f ca="1">F195+M195</f>
        <v>-74.981446875000003</v>
      </c>
      <c r="P195" s="14">
        <f ca="1">F195-M195</f>
        <v>62.207946874999998</v>
      </c>
      <c r="Q195" s="14">
        <f ca="1">F195+N195</f>
        <v>211.040328125</v>
      </c>
      <c r="R195" s="14">
        <f ca="1">F195-N195</f>
        <v>-223.81382812500001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1">E182-(E182-E189)/$M178*$M176</f>
        <v>3.6240312499999998</v>
      </c>
      <c r="F196" s="14">
        <f t="shared" ca="1" si="71"/>
        <v>3.2517187499999998</v>
      </c>
      <c r="G196" s="14">
        <f t="shared" ca="1" si="71"/>
        <v>67.650437499999995</v>
      </c>
      <c r="H196" s="14">
        <f t="shared" ca="1" si="71"/>
        <v>8.1250000000000003E-3</v>
      </c>
      <c r="I196" s="14">
        <f t="shared" ca="1" si="71"/>
        <v>0.10653125000000001</v>
      </c>
      <c r="J196" s="14">
        <f t="shared" ca="1" si="71"/>
        <v>0.24312499999999998</v>
      </c>
      <c r="K196" s="14">
        <f t="shared" ref="K196:L199" ca="1" si="72">(ABS(G196)+ABS(I196))*SIGN(G196)</f>
        <v>67.756968749999999</v>
      </c>
      <c r="L196" s="14">
        <f t="shared" ca="1" si="72"/>
        <v>0.25124999999999997</v>
      </c>
      <c r="M196" s="14">
        <f ca="1">(ABS(K196)+0.3*ABS(L196))*SIGN(K196)</f>
        <v>67.832343749999993</v>
      </c>
      <c r="N196" s="14">
        <f ca="1">(ABS(L196)+0.3*ABS(K196))*SIGN(L196)</f>
        <v>20.578340624999999</v>
      </c>
      <c r="O196" s="14">
        <f ca="1">F196+M196</f>
        <v>71.084062499999987</v>
      </c>
      <c r="P196" s="14">
        <f ca="1">F196-M196</f>
        <v>-64.580624999999998</v>
      </c>
      <c r="Q196" s="14">
        <f ca="1">F196+N196</f>
        <v>23.830059374999998</v>
      </c>
      <c r="R196" s="14">
        <f ca="1">F196-N196</f>
        <v>-17.326621875000001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9" ca="1" si="73">E183</f>
        <v>-5.8949999999999996</v>
      </c>
      <c r="F197" s="14">
        <f t="shared" ca="1" si="73"/>
        <v>-4.7770000000000001</v>
      </c>
      <c r="G197" s="14">
        <f t="shared" ca="1" si="73"/>
        <v>-0.58299999999999996</v>
      </c>
      <c r="H197" s="14">
        <f t="shared" ca="1" si="73"/>
        <v>156.84800000000001</v>
      </c>
      <c r="I197" s="14">
        <f t="shared" ca="1" si="73"/>
        <v>2.169</v>
      </c>
      <c r="J197" s="14">
        <f t="shared" ca="1" si="73"/>
        <v>4.9580000000000002</v>
      </c>
      <c r="K197" s="14">
        <f t="shared" ca="1" si="72"/>
        <v>-2.7519999999999998</v>
      </c>
      <c r="L197" s="14">
        <f t="shared" ca="1" si="72"/>
        <v>161.80600000000001</v>
      </c>
      <c r="M197" s="14">
        <f ca="1">(ABS(K197)+0.3*ABS(L197))*SIGN(K197)</f>
        <v>-51.293800000000005</v>
      </c>
      <c r="N197" s="14">
        <f ca="1">(ABS(L197)+0.3*ABS(K197))*SIGN(L197)</f>
        <v>162.63160000000002</v>
      </c>
      <c r="O197" s="14">
        <f ca="1">F197+M197</f>
        <v>-56.070800000000006</v>
      </c>
      <c r="P197" s="14">
        <f ca="1">F197-M197</f>
        <v>46.516800000000003</v>
      </c>
      <c r="Q197" s="14">
        <f ca="1">F197+N197</f>
        <v>157.85460000000003</v>
      </c>
      <c r="R197" s="14">
        <f ca="1">F197-N197</f>
        <v>-167.40860000000001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ca="1" si="73"/>
        <v>2.7570000000000001</v>
      </c>
      <c r="F198" s="14">
        <f t="shared" ca="1" si="73"/>
        <v>2.4710000000000001</v>
      </c>
      <c r="G198" s="14">
        <f t="shared" ca="1" si="73"/>
        <v>51.741999999999997</v>
      </c>
      <c r="H198" s="14">
        <f t="shared" ca="1" si="73"/>
        <v>6.0000000000000001E-3</v>
      </c>
      <c r="I198" s="14">
        <f t="shared" ca="1" si="73"/>
        <v>8.1000000000000003E-2</v>
      </c>
      <c r="J198" s="14">
        <f t="shared" ca="1" si="73"/>
        <v>0.186</v>
      </c>
      <c r="K198" s="14">
        <f t="shared" ca="1" si="72"/>
        <v>51.823</v>
      </c>
      <c r="L198" s="14">
        <f t="shared" ca="1" si="72"/>
        <v>0.192</v>
      </c>
      <c r="M198" s="14">
        <f ca="1">(ABS(K198)+0.3*ABS(L198))*SIGN(K198)</f>
        <v>51.880600000000001</v>
      </c>
      <c r="N198" s="14">
        <f ca="1">(ABS(L198)+0.3*ABS(K198))*SIGN(L198)</f>
        <v>15.738899999999999</v>
      </c>
      <c r="O198" s="14">
        <f ca="1">F198+M198</f>
        <v>54.351600000000005</v>
      </c>
      <c r="P198" s="14">
        <f ca="1">F198-M198</f>
        <v>-49.409599999999998</v>
      </c>
      <c r="Q198" s="14">
        <f ca="1">F198+N198</f>
        <v>18.209899999999998</v>
      </c>
      <c r="R198" s="14">
        <f ca="1">F198-N198</f>
        <v>-13.267899999999999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-1487.0199999999998</v>
      </c>
      <c r="F199" s="14">
        <f ca="1">F185+L185</f>
        <v>-975.55200000000002</v>
      </c>
      <c r="G199" s="14">
        <f t="shared" ca="1" si="73"/>
        <v>36.869</v>
      </c>
      <c r="H199" s="14">
        <f t="shared" ca="1" si="73"/>
        <v>-29.986999999999998</v>
      </c>
      <c r="I199" s="14">
        <f t="shared" ca="1" si="73"/>
        <v>-0.33800000000000002</v>
      </c>
      <c r="J199" s="14">
        <f t="shared" ca="1" si="73"/>
        <v>-0.77400000000000002</v>
      </c>
      <c r="K199" s="14">
        <f t="shared" ca="1" si="72"/>
        <v>37.207000000000001</v>
      </c>
      <c r="L199" s="14">
        <f t="shared" ca="1" si="72"/>
        <v>-30.760999999999999</v>
      </c>
      <c r="M199" s="14">
        <f ca="1">(ABS(K199)+0.3*ABS(L199))*SIGN(K199)</f>
        <v>46.435299999999998</v>
      </c>
      <c r="N199" s="14">
        <f ca="1">(ABS(L199)+0.3*ABS(K199))*SIGN(L199)</f>
        <v>-41.923099999999998</v>
      </c>
      <c r="O199" s="14">
        <f ca="1">F199+M199</f>
        <v>-929.11670000000004</v>
      </c>
      <c r="P199" s="14">
        <f ca="1">F199-M199</f>
        <v>-1021.9873</v>
      </c>
      <c r="Q199" s="14">
        <f ca="1">F199+N199</f>
        <v>-1017.4751</v>
      </c>
      <c r="R199" s="14">
        <f ca="1">F199-N199</f>
        <v>-933.62890000000004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4">E188+(E181-E188)/$M178*$M177</f>
        <v>7.4614062500000005</v>
      </c>
      <c r="F202" s="14">
        <f t="shared" ca="1" si="74"/>
        <v>6.0347499999999998</v>
      </c>
      <c r="G202" s="14">
        <f t="shared" ca="1" si="74"/>
        <v>0.72615625000000006</v>
      </c>
      <c r="H202" s="14">
        <f t="shared" ca="1" si="74"/>
        <v>-198.14056249999999</v>
      </c>
      <c r="I202" s="14">
        <f t="shared" ca="1" si="74"/>
        <v>-2.7283749999999998</v>
      </c>
      <c r="J202" s="14">
        <f t="shared" ca="1" si="74"/>
        <v>-6.2376562499999997</v>
      </c>
      <c r="K202" s="14">
        <f ca="1">(ABS(G202)+ABS(I202))*SIGN(G202)</f>
        <v>3.4545312499999996</v>
      </c>
      <c r="L202" s="14">
        <f ca="1">(ABS(H202)+ABS(J202))*SIGN(H202)</f>
        <v>-204.37821874999997</v>
      </c>
      <c r="M202" s="14">
        <f ca="1">(ABS(K202)+0.3*ABS(L202))*SIGN(K202)</f>
        <v>64.767996874999994</v>
      </c>
      <c r="N202" s="14">
        <f ca="1">(ABS(L202)+0.3*ABS(K202))*SIGN(L202)</f>
        <v>-205.41457812499996</v>
      </c>
      <c r="O202" s="14">
        <f ca="1">F202+M202</f>
        <v>70.802746874999997</v>
      </c>
      <c r="P202" s="14">
        <f ca="1">F202-M202</f>
        <v>-58.733246874999992</v>
      </c>
      <c r="Q202" s="14">
        <f ca="1">F202+N202</f>
        <v>-199.37982812499996</v>
      </c>
      <c r="R202" s="14">
        <f ca="1">F202-N202</f>
        <v>211.44932812499997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75">E189+(E182-E189)/$M178*$M177</f>
        <v>-3.5430312500000003</v>
      </c>
      <c r="F203" s="14">
        <f t="shared" ca="1" si="75"/>
        <v>-3.17271875</v>
      </c>
      <c r="G203" s="14">
        <f t="shared" ca="1" si="75"/>
        <v>-66.87843749999999</v>
      </c>
      <c r="H203" s="14">
        <f t="shared" ca="1" si="75"/>
        <v>-8.1250000000000003E-3</v>
      </c>
      <c r="I203" s="14">
        <f t="shared" ca="1" si="75"/>
        <v>-0.10553125000000001</v>
      </c>
      <c r="J203" s="14">
        <f t="shared" ca="1" si="75"/>
        <v>-0.24112499999999998</v>
      </c>
      <c r="K203" s="14">
        <f t="shared" ref="K203:L206" ca="1" si="76">(ABS(G203)+ABS(I203))*SIGN(G203)</f>
        <v>-66.983968749999988</v>
      </c>
      <c r="L203" s="14">
        <f t="shared" ca="1" si="76"/>
        <v>-0.24924999999999997</v>
      </c>
      <c r="M203" s="14">
        <f ca="1">(ABS(K203)+0.3*ABS(L203))*SIGN(K203)</f>
        <v>-67.058743749999991</v>
      </c>
      <c r="N203" s="14">
        <f ca="1">(ABS(L203)+0.3*ABS(K203))*SIGN(L203)</f>
        <v>-20.344440624999997</v>
      </c>
      <c r="O203" s="14">
        <f ca="1">F203+M203</f>
        <v>-70.231462499999992</v>
      </c>
      <c r="P203" s="14">
        <f ca="1">F203-M203</f>
        <v>63.886024999999989</v>
      </c>
      <c r="Q203" s="14">
        <f ca="1">F203+N203</f>
        <v>-23.517159374999999</v>
      </c>
      <c r="R203" s="14">
        <f ca="1">F203-N203</f>
        <v>17.171721874999996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ca="1">E197</f>
        <v>-5.8949999999999996</v>
      </c>
      <c r="F204" s="14">
        <f t="shared" ref="F204:J205" ca="1" si="77">F197</f>
        <v>-4.7770000000000001</v>
      </c>
      <c r="G204" s="14">
        <f t="shared" ca="1" si="77"/>
        <v>-0.58299999999999996</v>
      </c>
      <c r="H204" s="14">
        <f t="shared" ca="1" si="77"/>
        <v>156.84800000000001</v>
      </c>
      <c r="I204" s="14">
        <f t="shared" ca="1" si="77"/>
        <v>2.169</v>
      </c>
      <c r="J204" s="14">
        <f t="shared" ca="1" si="77"/>
        <v>4.9580000000000002</v>
      </c>
      <c r="K204" s="14">
        <f t="shared" ca="1" si="76"/>
        <v>-2.7519999999999998</v>
      </c>
      <c r="L204" s="14">
        <f t="shared" ca="1" si="76"/>
        <v>161.80600000000001</v>
      </c>
      <c r="M204" s="14">
        <f ca="1">(ABS(K204)+0.3*ABS(L204))*SIGN(K204)</f>
        <v>-51.293800000000005</v>
      </c>
      <c r="N204" s="14">
        <f ca="1">(ABS(L204)+0.3*ABS(K204))*SIGN(L204)</f>
        <v>162.63160000000002</v>
      </c>
      <c r="O204" s="14">
        <f ca="1">F204+M204</f>
        <v>-56.070800000000006</v>
      </c>
      <c r="P204" s="14">
        <f ca="1">F204-M204</f>
        <v>46.516800000000003</v>
      </c>
      <c r="Q204" s="14">
        <f ca="1">F204+N204</f>
        <v>157.85460000000003</v>
      </c>
      <c r="R204" s="14">
        <f ca="1">F204-N204</f>
        <v>-167.40860000000001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ca="1">E198</f>
        <v>2.7570000000000001</v>
      </c>
      <c r="F205" s="14">
        <f t="shared" ca="1" si="77"/>
        <v>2.4710000000000001</v>
      </c>
      <c r="G205" s="14">
        <f t="shared" ca="1" si="77"/>
        <v>51.741999999999997</v>
      </c>
      <c r="H205" s="14">
        <f t="shared" ca="1" si="77"/>
        <v>6.0000000000000001E-3</v>
      </c>
      <c r="I205" s="14">
        <f t="shared" ca="1" si="77"/>
        <v>8.1000000000000003E-2</v>
      </c>
      <c r="J205" s="14">
        <f t="shared" ca="1" si="77"/>
        <v>0.186</v>
      </c>
      <c r="K205" s="14">
        <f t="shared" ca="1" si="76"/>
        <v>51.823</v>
      </c>
      <c r="L205" s="14">
        <f t="shared" ca="1" si="76"/>
        <v>0.192</v>
      </c>
      <c r="M205" s="14">
        <f ca="1">(ABS(K205)+0.3*ABS(L205))*SIGN(K205)</f>
        <v>51.880600000000001</v>
      </c>
      <c r="N205" s="14">
        <f ca="1">(ABS(L205)+0.3*ABS(K205))*SIGN(L205)</f>
        <v>15.738899999999999</v>
      </c>
      <c r="O205" s="14">
        <f ca="1">F205+M205</f>
        <v>54.351600000000005</v>
      </c>
      <c r="P205" s="14">
        <f ca="1">F205-M205</f>
        <v>-49.409599999999998</v>
      </c>
      <c r="Q205" s="14">
        <f ca="1">F205+N205</f>
        <v>18.209899999999998</v>
      </c>
      <c r="R205" s="14">
        <f ca="1">F205-N205</f>
        <v>-13.267899999999999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-1504.7649999999999</v>
      </c>
      <c r="F206" s="14">
        <f ca="1">F192+L192</f>
        <v>-989.202</v>
      </c>
      <c r="G206" s="14">
        <f ca="1">G192</f>
        <v>36.869</v>
      </c>
      <c r="H206" s="14">
        <f ca="1">H192</f>
        <v>-29.986999999999998</v>
      </c>
      <c r="I206" s="14">
        <f ca="1">I192</f>
        <v>-0.33800000000000002</v>
      </c>
      <c r="J206" s="14">
        <f ca="1">J192</f>
        <v>-0.77400000000000002</v>
      </c>
      <c r="K206" s="14">
        <f t="shared" ca="1" si="76"/>
        <v>37.207000000000001</v>
      </c>
      <c r="L206" s="14">
        <f t="shared" ca="1" si="76"/>
        <v>-30.760999999999999</v>
      </c>
      <c r="M206" s="14">
        <f ca="1">(ABS(K206)+0.3*ABS(L206))*SIGN(K206)</f>
        <v>46.435299999999998</v>
      </c>
      <c r="N206" s="14">
        <f ca="1">(ABS(L206)+0.3*ABS(K206))*SIGN(L206)</f>
        <v>-41.923099999999998</v>
      </c>
      <c r="O206" s="14">
        <f ca="1">F206+M206</f>
        <v>-942.76670000000001</v>
      </c>
      <c r="P206" s="14">
        <f ca="1">F206-M206</f>
        <v>-1035.6373000000001</v>
      </c>
      <c r="Q206" s="14">
        <f ca="1">F206+N206</f>
        <v>-1031.1251</v>
      </c>
      <c r="R206" s="14">
        <f ca="1">F206-N206</f>
        <v>-947.27890000000002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10</v>
      </c>
      <c r="D209" s="1" t="s">
        <v>54</v>
      </c>
      <c r="E209" s="17">
        <f ca="1">E195</f>
        <v>-7.8664062499999998</v>
      </c>
      <c r="F209" s="4">
        <f t="shared" ref="F209:I210" ca="1" si="78">O195</f>
        <v>-74.981446875000003</v>
      </c>
      <c r="G209" s="4">
        <f t="shared" ca="1" si="78"/>
        <v>62.207946874999998</v>
      </c>
      <c r="H209" s="18">
        <f t="shared" ca="1" si="78"/>
        <v>211.040328125</v>
      </c>
      <c r="I209" s="18">
        <f t="shared" ca="1" si="78"/>
        <v>-223.81382812500001</v>
      </c>
      <c r="J209" s="4">
        <f>INDEX($N$327:$N$338,MATCH(A211,$L$327:$L$338,-1),1)</f>
        <v>254.42559999999997</v>
      </c>
      <c r="K209" s="17">
        <f ca="1">MAX(ABS(F209),IF(J209="---",0,0.3*J209))</f>
        <v>76.327679999999987</v>
      </c>
      <c r="L209" s="17">
        <f ca="1">MAX(ABS(G209),IF(J209="---",0,0.3*J209))</f>
        <v>76.327679999999987</v>
      </c>
      <c r="M209" s="17">
        <f ca="1">MAX(ABS(H209),J209)</f>
        <v>254.42559999999997</v>
      </c>
      <c r="N209" s="17">
        <f ca="1">MAX(ABS(I209),J209)</f>
        <v>254.42559999999997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</v>
      </c>
      <c r="R209" s="19">
        <f ca="1">MAX(L209-$Z177*(1-((0.48*$Z176+L211)/(0.48*$Z176))^2),0)/(($F177-2*$F178)*$O$2)*1000</f>
        <v>0</v>
      </c>
      <c r="S209" s="19">
        <f ca="1">MAX(M209-$Z177*(1-((0.48*$Z176+M211)/(0.48*$Z176))^2),0)/(($F177-2*$F178)*$O$2)*1000</f>
        <v>1.0378387797280684</v>
      </c>
      <c r="T209" s="19">
        <f ca="1">MAX(N209-$Z177*(1-((0.48*$Z176+N211)/(0.48*$Z176))^2),0)/(($F177-2*$F178)*$O$2)*1000</f>
        <v>1.4210917518469812</v>
      </c>
      <c r="U209" s="17">
        <f ca="1">MAX(P209:T209)</f>
        <v>1.4210917518469812</v>
      </c>
      <c r="V209" s="47">
        <v>12.56</v>
      </c>
      <c r="W209" s="8">
        <f>2*V209*$O$2/10</f>
        <v>982.95652173913061</v>
      </c>
      <c r="X209" s="4">
        <f>W209*(F177-2*F178)/200</f>
        <v>304.71652173913049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3.6240312499999998</v>
      </c>
      <c r="F210" s="18">
        <f t="shared" ca="1" si="78"/>
        <v>71.084062499999987</v>
      </c>
      <c r="G210" s="18">
        <f t="shared" ca="1" si="78"/>
        <v>-64.580624999999998</v>
      </c>
      <c r="H210" s="4">
        <f t="shared" ca="1" si="78"/>
        <v>23.830059374999998</v>
      </c>
      <c r="I210" s="4">
        <f t="shared" ca="1" si="78"/>
        <v>-17.326621875000001</v>
      </c>
      <c r="J210" s="4">
        <f>INDEX($O$327:$O$338,MATCH(A211,$L$327:$L$338,-1),1)</f>
        <v>186.12879999999996</v>
      </c>
      <c r="K210" s="17">
        <f ca="1">MAX(ABS(F210),J210)</f>
        <v>186.12879999999996</v>
      </c>
      <c r="L210" s="17">
        <f ca="1">MAX(ABS(G210),J210)</f>
        <v>186.12879999999996</v>
      </c>
      <c r="M210" s="17">
        <f ca="1">MAX(ABS(H210),IF(J210="---",0,0.3*J210))</f>
        <v>55.838639999999984</v>
      </c>
      <c r="N210" s="17">
        <f ca="1">MAX(ABS(I210),IF(J210="---",0,0.3*J210))</f>
        <v>55.838639999999984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10.69853914073361</v>
      </c>
      <c r="R210" s="19">
        <f ca="1">MAX(L210-$Z178*(1-((0.48*$Z176+L211)/(0.48*$Z176))^2),0)/(($F176-2*$F178)*$O$2)*1000</f>
        <v>10.185828156806949</v>
      </c>
      <c r="S210" s="19">
        <f ca="1">MAX(M210-$Z178*(1-((0.48*$Z176+M211)/(0.48*$Z176))^2),0)/(($F176-2*$F178)*$O$2)*1000</f>
        <v>0</v>
      </c>
      <c r="T210" s="19">
        <f ca="1">MAX(N210-$Z178*(1-((0.48*$Z176+N211)/(0.48*$Z176))^2),0)/(($F176-2*$F178)*$O$2)*1000</f>
        <v>0</v>
      </c>
      <c r="U210" s="17">
        <f ca="1">MAX(P210:T210)</f>
        <v>10.69853914073361</v>
      </c>
      <c r="V210" s="47">
        <v>10.3</v>
      </c>
      <c r="W210" s="8">
        <f>2*V210*$O$2/10</f>
        <v>806.08695652173924</v>
      </c>
      <c r="X210" s="4">
        <f>W210*(F176-2*F178)/200</f>
        <v>88.669565217391323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-1487.0199999999998</v>
      </c>
      <c r="F211" s="8">
        <f ca="1">O199</f>
        <v>-929.11670000000004</v>
      </c>
      <c r="G211" s="8">
        <f ca="1">P199</f>
        <v>-1021.9873</v>
      </c>
      <c r="H211" s="8">
        <f ca="1">Q199</f>
        <v>-1017.4751</v>
      </c>
      <c r="I211" s="8">
        <f ca="1">R199</f>
        <v>-933.62890000000004</v>
      </c>
      <c r="K211" s="17">
        <f ca="1">F211</f>
        <v>-929.11670000000004</v>
      </c>
      <c r="L211" s="17">
        <f ca="1">G211</f>
        <v>-1021.9873</v>
      </c>
      <c r="M211" s="17">
        <f ca="1">H211</f>
        <v>-1017.4751</v>
      </c>
      <c r="N211" s="17">
        <f ca="1">I211</f>
        <v>-933.62890000000004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553.78139819156297</v>
      </c>
      <c r="K212" s="4">
        <f ca="1">($Z177+$X209)*(1-ABS((0.48*$Z176+K211)/(0.48*$Z176+$W209))^(1+1/(1+$W209/$Z176)))</f>
        <v>519.49847723714345</v>
      </c>
      <c r="L212" s="4">
        <f ca="1">($Z177+$X209)*(1-ABS((0.48*$Z176+L211)/(0.48*$Z176+$W209))^(1+1/(1+$W209/$Z176)))</f>
        <v>530.13554093089681</v>
      </c>
      <c r="M212" s="4">
        <f ca="1">($Z177+$X209)*(1-ABS((0.48*$Z176+M211)/(0.48*$Z176+$W209))^(1+1/(1+$W209/$Z176)))</f>
        <v>529.656984139889</v>
      </c>
      <c r="N212" s="4">
        <f ca="1">($Z177+$X209)*(1-ABS((0.48*$Z176+N211)/(0.48*$Z176+$W209))^(1+1/(1+$W209/$Z176)))</f>
        <v>520.05295901863258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195.47309742165783</v>
      </c>
      <c r="K213" s="4">
        <f ca="1">($Z178+$X210)*(1-ABS((0.48*$Z176+K211)/(0.48*$Z176+$W210))^(1+1/(1+$W210/$Z176)))</f>
        <v>182.33106829794343</v>
      </c>
      <c r="L213" s="4">
        <f ca="1">($Z178+$X210)*(1-ABS((0.48*$Z176+L211)/(0.48*$Z176+$W210))^(1+1/(1+$W210/$Z176)))</f>
        <v>186.46911936819677</v>
      </c>
      <c r="M213" s="4">
        <f ca="1">($Z178+$X210)*(1-ABS((0.48*$Z176+M211)/(0.48*$Z176+$W210))^(1+1/(1+$W210/$Z176)))</f>
        <v>186.28362778665436</v>
      </c>
      <c r="N213" s="4">
        <f ca="1">($Z178+$X210)*(1-ABS((0.48*$Z176+N211)/(0.48*$Z176+$W210))^(1+1/(1+$W210/$Z176)))</f>
        <v>182.54747443704395</v>
      </c>
    </row>
    <row r="214" spans="1:27" x14ac:dyDescent="0.2">
      <c r="A214" t="str">
        <f ca="1">IF(MAX(E214:N214)&gt;1,"non verificato","verificato")</f>
        <v>non verificato</v>
      </c>
      <c r="D214" s="1" t="s">
        <v>78</v>
      </c>
      <c r="E214" s="3">
        <f ca="1">ABS(E209/E212)^1.5+ABS(E210/E213)^1.5</f>
        <v>4.217395775136819E-3</v>
      </c>
      <c r="K214" s="3">
        <f ca="1">ABS(K209/K212)^1.5+ABS(K210/K213)^1.5</f>
        <v>1.0877232110456654</v>
      </c>
      <c r="L214" s="3">
        <f ca="1">ABS(L209/L212)^1.5+ABS(L210/L213)^1.5</f>
        <v>1.0518950911105622</v>
      </c>
      <c r="M214" s="3">
        <f ca="1">ABS(M209/M212)^1.5+ABS(M210/M213)^1.5</f>
        <v>0.49703906076216664</v>
      </c>
      <c r="N214" s="3">
        <f ca="1">ABS(N209/N212)^1.5+ABS(N210/N213)^1.5</f>
        <v>0.5113679046629972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7.4614062500000005</v>
      </c>
      <c r="F217" s="4">
        <f t="shared" ref="F217:I218" ca="1" si="79">O202</f>
        <v>70.802746874999997</v>
      </c>
      <c r="G217" s="4">
        <f t="shared" ca="1" si="79"/>
        <v>-58.733246874999992</v>
      </c>
      <c r="H217" s="18">
        <f t="shared" ca="1" si="79"/>
        <v>-199.37982812499996</v>
      </c>
      <c r="I217" s="18">
        <f t="shared" ca="1" si="79"/>
        <v>211.44932812499997</v>
      </c>
      <c r="J217" s="4">
        <f>INDEX($N$327:$N$338,MATCH(A211,$L$327:$L$338,-1)+1,1)</f>
        <v>383.60399999999993</v>
      </c>
      <c r="K217" s="17">
        <f ca="1">MAX(ABS(F217),IF(J217="---",0,0.3*J217))</f>
        <v>115.08119999999998</v>
      </c>
      <c r="L217" s="17">
        <f ca="1">MAX(ABS(G217),IF(J217="---",0,0.3*J217))</f>
        <v>115.08119999999998</v>
      </c>
      <c r="M217" s="17">
        <f ca="1">MAX(ABS(H217),J217)</f>
        <v>383.60399999999993</v>
      </c>
      <c r="N217" s="17">
        <f ca="1">MAX(ABS(I217),J217)</f>
        <v>383.60399999999993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0</v>
      </c>
      <c r="U217" s="17">
        <f ca="1">MAX(P217:T217)</f>
        <v>0</v>
      </c>
      <c r="V217" s="47">
        <v>12.56</v>
      </c>
      <c r="W217" s="8">
        <f>2*V217*$O$2/10</f>
        <v>982.95652173913061</v>
      </c>
      <c r="X217" s="4">
        <f>W217*(F177-2*F178)/200</f>
        <v>304.71652173913049</v>
      </c>
    </row>
    <row r="218" spans="1:27" x14ac:dyDescent="0.2">
      <c r="D218" s="1" t="s">
        <v>55</v>
      </c>
      <c r="E218" s="17">
        <f ca="1">E203</f>
        <v>-3.5430312500000003</v>
      </c>
      <c r="F218" s="18">
        <f t="shared" ca="1" si="79"/>
        <v>-70.231462499999992</v>
      </c>
      <c r="G218" s="18">
        <f t="shared" ca="1" si="79"/>
        <v>63.886024999999989</v>
      </c>
      <c r="H218" s="4">
        <f t="shared" ca="1" si="79"/>
        <v>-23.517159374999999</v>
      </c>
      <c r="I218" s="4">
        <f t="shared" ca="1" si="79"/>
        <v>17.171721874999996</v>
      </c>
      <c r="J218" s="4">
        <f>INDEX($O$327:$O$338,MATCH(A211,$L$327:$L$338,-1)+1,1)</f>
        <v>253.81199999999998</v>
      </c>
      <c r="K218" s="17">
        <f ca="1">MAX(ABS(F218),J218)</f>
        <v>253.81199999999998</v>
      </c>
      <c r="L218" s="17">
        <f ca="1">MAX(ABS(G218),J218)</f>
        <v>253.81199999999998</v>
      </c>
      <c r="M218" s="17">
        <f ca="1">MAX(ABS(H218),IF(J218="---",0,0.3*J218))</f>
        <v>76.143599999999992</v>
      </c>
      <c r="N218" s="17">
        <f ca="1">MAX(ABS(I218),IF(J218="---",0,0.3*J218))</f>
        <v>76.143599999999992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</v>
      </c>
      <c r="V218" s="47">
        <v>10.3</v>
      </c>
      <c r="W218" s="8">
        <f>2*V218*$O$2/10</f>
        <v>806.08695652173924</v>
      </c>
      <c r="X218" s="4">
        <f>W218*(F176-2*F178)/200</f>
        <v>88.669565217391323</v>
      </c>
    </row>
    <row r="219" spans="1:27" x14ac:dyDescent="0.2">
      <c r="D219" s="1" t="s">
        <v>12</v>
      </c>
      <c r="E219" s="20">
        <f ca="1">E206</f>
        <v>-1504.7649999999999</v>
      </c>
      <c r="F219" s="8">
        <f ca="1">O206</f>
        <v>-942.76670000000001</v>
      </c>
      <c r="G219" s="8">
        <f ca="1">P206</f>
        <v>-1035.6373000000001</v>
      </c>
      <c r="H219" s="8">
        <f ca="1">Q206</f>
        <v>-1031.1251</v>
      </c>
      <c r="I219" s="8">
        <f ca="1">R206</f>
        <v>-947.27890000000002</v>
      </c>
      <c r="K219" s="17">
        <f ca="1">F219</f>
        <v>-942.76670000000001</v>
      </c>
      <c r="L219" s="17">
        <f ca="1">G219</f>
        <v>-1035.6373000000001</v>
      </c>
      <c r="M219" s="17">
        <f ca="1">H219</f>
        <v>-1031.1251</v>
      </c>
      <c r="N219" s="17">
        <f ca="1">I219</f>
        <v>-947.27890000000002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553.29301473747239</v>
      </c>
      <c r="K220" s="4">
        <f ca="1">($Z177+$X217)*(1-ABS((0.48*$Z176+K219)/(0.48*$Z176+$W217))^(1+1/(1+$W217/$Z176)))</f>
        <v>521.16423632220881</v>
      </c>
      <c r="L220" s="4">
        <f ca="1">($Z177+$X217)*(1-ABS((0.48*$Z176+L219)/(0.48*$Z176+$W217))^(1+1/(1+$W217/$Z176)))</f>
        <v>531.55895531993281</v>
      </c>
      <c r="M220" s="4">
        <f ca="1">($Z177+$X217)*(1-ABS((0.48*$Z176+M219)/(0.48*$Z176+$W217))^(1+1/(1+$W217/$Z176)))</f>
        <v>531.09247560431118</v>
      </c>
      <c r="N220" s="4">
        <f ca="1">($Z177+$X217)*(1-ABS((0.48*$Z176+N219)/(0.48*$Z176+$W217))^(1+1/(1+$W217/$Z176)))</f>
        <v>521.70722326139855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195.29535918030996</v>
      </c>
      <c r="K221" s="4">
        <f ca="1">($Z178+$X218)*(1-ABS((0.48*$Z176+K219)/(0.48*$Z176+$W218))^(1+1/(1+$W218/$Z176)))</f>
        <v>182.98097885307891</v>
      </c>
      <c r="L221" s="4">
        <f ca="1">($Z178+$X218)*(1-ABS((0.48*$Z176+L219)/(0.48*$Z176+$W218))^(1+1/(1+$W218/$Z176)))</f>
        <v>187.02040788815214</v>
      </c>
      <c r="M221" s="4">
        <f ca="1">($Z178+$X218)*(1-ABS((0.48*$Z176+M219)/(0.48*$Z176+$W218))^(1+1/(1+$W218/$Z176)))</f>
        <v>186.83981351058426</v>
      </c>
      <c r="N221" s="4">
        <f ca="1">($Z178+$X218)*(1-ABS((0.48*$Z176+N219)/(0.48*$Z176+$W218))^(1+1/(1+$W218/$Z176)))</f>
        <v>183.19269116027803</v>
      </c>
    </row>
    <row r="222" spans="1:27" x14ac:dyDescent="0.2">
      <c r="A222" t="str">
        <f ca="1">IF(MAX(E222:N222)&gt;1,"non verificato","verificato")</f>
        <v>non verificato</v>
      </c>
      <c r="D222" s="7" t="s">
        <v>78</v>
      </c>
      <c r="E222" s="3">
        <f ca="1">ABS(E217/E220)^1.5+ABS(E218/E221)^1.5</f>
        <v>4.0095923084531642E-3</v>
      </c>
      <c r="K222" s="3">
        <f ca="1">ABS(K217/K220)^1.5+ABS(K218/K221)^1.5</f>
        <v>1.7374146035391096</v>
      </c>
      <c r="L222" s="3">
        <f ca="1">ABS(L217/L220)^1.5+ABS(L218/L221)^1.5</f>
        <v>1.6817451748658052</v>
      </c>
      <c r="M222" s="3">
        <f ca="1">ABS(M217/M220)^1.5+ABS(M218/M221)^1.5</f>
        <v>0.8740234510432543</v>
      </c>
      <c r="N222" s="3">
        <f ca="1">ABS(N217/N220)^1.5+ABS(N218/N221)^1.5</f>
        <v>0.89847008073964374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10</v>
      </c>
      <c r="D225" t="s">
        <v>22</v>
      </c>
      <c r="E225" s="1" t="s">
        <v>23</v>
      </c>
      <c r="F225" s="44">
        <v>30</v>
      </c>
      <c r="G225" t="s">
        <v>24</v>
      </c>
      <c r="H225" t="s">
        <v>25</v>
      </c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70</v>
      </c>
      <c r="G226" t="s">
        <v>24</v>
      </c>
      <c r="H226" t="s">
        <v>33</v>
      </c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249.9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t="s">
        <v>39</v>
      </c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107.1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t="shared" ref="E230:J230" ca="1" si="80">INDEX(O$4:O$27,$W225,1)</f>
        <v>-9.4730000000000008</v>
      </c>
      <c r="F230" s="4">
        <f t="shared" ca="1" si="80"/>
        <v>-7.7329999999999997</v>
      </c>
      <c r="G230" s="4">
        <f t="shared" ca="1" si="80"/>
        <v>-1.145</v>
      </c>
      <c r="H230" s="4">
        <f t="shared" ca="1" si="80"/>
        <v>281.53800000000001</v>
      </c>
      <c r="I230" s="4">
        <f t="shared" ca="1" si="80"/>
        <v>3.96</v>
      </c>
      <c r="J230" s="4">
        <f t="shared" ca="1" si="80"/>
        <v>9.0519999999999996</v>
      </c>
    </row>
    <row r="231" spans="1:27" x14ac:dyDescent="0.2">
      <c r="D231" s="1" t="s">
        <v>55</v>
      </c>
      <c r="E231" s="4">
        <f t="shared" ref="E231:J231" ca="1" si="81">INDEX(E$4:E$27,$W225,1)</f>
        <v>5.0140000000000002</v>
      </c>
      <c r="F231" s="4">
        <f t="shared" ca="1" si="81"/>
        <v>4.2510000000000003</v>
      </c>
      <c r="G231" s="4">
        <f t="shared" ca="1" si="81"/>
        <v>91.742000000000004</v>
      </c>
      <c r="H231" s="4">
        <f t="shared" ca="1" si="81"/>
        <v>1.0999999999999999E-2</v>
      </c>
      <c r="I231" s="4">
        <f t="shared" ca="1" si="81"/>
        <v>0.13500000000000001</v>
      </c>
      <c r="J231" s="4">
        <f t="shared" ca="1" si="81"/>
        <v>0.309</v>
      </c>
    </row>
    <row r="232" spans="1:27" x14ac:dyDescent="0.2">
      <c r="D232" s="1" t="s">
        <v>56</v>
      </c>
      <c r="E232" s="4">
        <f t="shared" ref="E232:J232" ca="1" si="82">INDEX(O$4:O$27,$W225+2,1)</f>
        <v>-6.0609999999999999</v>
      </c>
      <c r="F232" s="4">
        <f t="shared" ca="1" si="82"/>
        <v>-4.9379999999999997</v>
      </c>
      <c r="G232" s="4">
        <f t="shared" ca="1" si="82"/>
        <v>-0.72799999999999998</v>
      </c>
      <c r="H232" s="4">
        <f t="shared" ca="1" si="82"/>
        <v>179.42500000000001</v>
      </c>
      <c r="I232" s="4">
        <f t="shared" ca="1" si="82"/>
        <v>2.5049999999999999</v>
      </c>
      <c r="J232" s="4">
        <f t="shared" ca="1" si="82"/>
        <v>5.7249999999999996</v>
      </c>
    </row>
    <row r="233" spans="1:27" x14ac:dyDescent="0.2">
      <c r="D233" s="1" t="s">
        <v>57</v>
      </c>
      <c r="E233" s="4">
        <f t="shared" ref="E233:J233" ca="1" si="83">INDEX(E$4:E$27,$W225+2,1)</f>
        <v>3.1739999999999999</v>
      </c>
      <c r="F233" s="4">
        <f t="shared" ca="1" si="83"/>
        <v>2.677</v>
      </c>
      <c r="G233" s="4">
        <f t="shared" ca="1" si="83"/>
        <v>57.491999999999997</v>
      </c>
      <c r="H233" s="4">
        <f t="shared" ca="1" si="83"/>
        <v>7.0000000000000001E-3</v>
      </c>
      <c r="I233" s="4">
        <f t="shared" ca="1" si="83"/>
        <v>8.5000000000000006E-2</v>
      </c>
      <c r="J233" s="4">
        <f t="shared" ca="1" si="83"/>
        <v>0.19400000000000001</v>
      </c>
      <c r="M233" t="s">
        <v>58</v>
      </c>
    </row>
    <row r="234" spans="1:27" x14ac:dyDescent="0.2">
      <c r="D234" s="1" t="s">
        <v>12</v>
      </c>
      <c r="E234" s="4">
        <f t="shared" ref="E234:J234" ca="1" si="84">INDEX(Y$4:Y$27,$W225+3,1)</f>
        <v>-1860.6060000000002</v>
      </c>
      <c r="F234" s="4">
        <f t="shared" ca="1" si="84"/>
        <v>-1210.624</v>
      </c>
      <c r="G234" s="4">
        <f t="shared" ca="1" si="84"/>
        <v>63.317999999999998</v>
      </c>
      <c r="H234" s="4">
        <f t="shared" ca="1" si="84"/>
        <v>-48.189</v>
      </c>
      <c r="I234" s="4">
        <f t="shared" ca="1" si="84"/>
        <v>-0.55400000000000005</v>
      </c>
      <c r="J234" s="4">
        <f t="shared" ca="1" si="84"/>
        <v>-1.266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5">INDEX(O$4:O$27,$W225+1,1)</f>
        <v>9.9209999999999994</v>
      </c>
      <c r="F237" s="4">
        <f t="shared" ca="1" si="85"/>
        <v>8.07</v>
      </c>
      <c r="G237" s="4">
        <f t="shared" ca="1" si="85"/>
        <v>1.1850000000000001</v>
      </c>
      <c r="H237" s="4">
        <f t="shared" ca="1" si="85"/>
        <v>-292.62099999999998</v>
      </c>
      <c r="I237" s="4">
        <f t="shared" ca="1" si="85"/>
        <v>-4.0540000000000003</v>
      </c>
      <c r="J237" s="4">
        <f t="shared" ca="1" si="85"/>
        <v>-9.2669999999999995</v>
      </c>
    </row>
    <row r="238" spans="1:27" x14ac:dyDescent="0.2">
      <c r="D238" s="1" t="s">
        <v>55</v>
      </c>
      <c r="E238" s="4">
        <f t="shared" ref="E238:J238" ca="1" si="86">INDEX(E$4:E$27,$W225+1,1)</f>
        <v>-5.1429999999999998</v>
      </c>
      <c r="F238" s="4">
        <f t="shared" ca="1" si="86"/>
        <v>-4.3150000000000004</v>
      </c>
      <c r="G238" s="4">
        <f t="shared" ca="1" si="86"/>
        <v>-92.233000000000004</v>
      </c>
      <c r="H238" s="4">
        <f t="shared" ca="1" si="86"/>
        <v>-1.0999999999999999E-2</v>
      </c>
      <c r="I238" s="4">
        <f t="shared" ca="1" si="86"/>
        <v>-0.13600000000000001</v>
      </c>
      <c r="J238" s="4">
        <f t="shared" ca="1" si="86"/>
        <v>-0.311</v>
      </c>
    </row>
    <row r="239" spans="1:27" x14ac:dyDescent="0.2">
      <c r="D239" s="1" t="s">
        <v>56</v>
      </c>
      <c r="E239" s="4">
        <f ca="1">E232</f>
        <v>-6.0609999999999999</v>
      </c>
      <c r="F239" s="4">
        <f t="shared" ref="F239:J241" ca="1" si="87">F232</f>
        <v>-4.9379999999999997</v>
      </c>
      <c r="G239" s="4">
        <f t="shared" ca="1" si="87"/>
        <v>-0.72799999999999998</v>
      </c>
      <c r="H239" s="4">
        <f t="shared" ca="1" si="87"/>
        <v>179.42500000000001</v>
      </c>
      <c r="I239" s="4">
        <f t="shared" ca="1" si="87"/>
        <v>2.5049999999999999</v>
      </c>
      <c r="J239" s="4">
        <f t="shared" ca="1" si="87"/>
        <v>5.7249999999999996</v>
      </c>
    </row>
    <row r="240" spans="1:27" x14ac:dyDescent="0.2">
      <c r="D240" s="1" t="s">
        <v>57</v>
      </c>
      <c r="E240" s="4">
        <f ca="1">E233</f>
        <v>3.1739999999999999</v>
      </c>
      <c r="F240" s="4">
        <f t="shared" ca="1" si="87"/>
        <v>2.677</v>
      </c>
      <c r="G240" s="4">
        <f t="shared" ca="1" si="87"/>
        <v>57.491999999999997</v>
      </c>
      <c r="H240" s="4">
        <f t="shared" ca="1" si="87"/>
        <v>7.0000000000000001E-3</v>
      </c>
      <c r="I240" s="4">
        <f t="shared" ca="1" si="87"/>
        <v>8.5000000000000006E-2</v>
      </c>
      <c r="J240" s="4">
        <f t="shared" ca="1" si="87"/>
        <v>0.19400000000000001</v>
      </c>
    </row>
    <row r="241" spans="1:27" x14ac:dyDescent="0.2">
      <c r="D241" s="1" t="s">
        <v>12</v>
      </c>
      <c r="E241" s="4">
        <f ca="1">E234</f>
        <v>-1860.6060000000002</v>
      </c>
      <c r="F241" s="4">
        <f t="shared" ca="1" si="87"/>
        <v>-1210.624</v>
      </c>
      <c r="G241" s="4">
        <f t="shared" ca="1" si="87"/>
        <v>63.317999999999998</v>
      </c>
      <c r="H241" s="4">
        <f t="shared" ca="1" si="87"/>
        <v>-48.189</v>
      </c>
      <c r="I241" s="4">
        <f t="shared" ca="1" si="87"/>
        <v>-0.55400000000000005</v>
      </c>
      <c r="J241" s="4">
        <f t="shared" ca="1" si="87"/>
        <v>-1.266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88">E230-(E230-E237)/$M227*$M225</f>
        <v>-7.6548125000000011</v>
      </c>
      <c r="F244" s="14">
        <f t="shared" ca="1" si="88"/>
        <v>-6.2514687499999999</v>
      </c>
      <c r="G244" s="14">
        <f t="shared" ca="1" si="88"/>
        <v>-0.92656249999999996</v>
      </c>
      <c r="H244" s="14">
        <f t="shared" ca="1" si="88"/>
        <v>227.71059375000002</v>
      </c>
      <c r="I244" s="14">
        <f t="shared" ca="1" si="88"/>
        <v>3.2086874999999999</v>
      </c>
      <c r="J244" s="14">
        <f t="shared" ca="1" si="88"/>
        <v>7.3345937499999998</v>
      </c>
      <c r="K244" s="14">
        <f ca="1">(ABS(G244)+ABS(I244))*SIGN(G244)</f>
        <v>-4.1352500000000001</v>
      </c>
      <c r="L244" s="14">
        <f ca="1">(ABS(H244)+ABS(J244))*SIGN(H244)</f>
        <v>235.04518750000003</v>
      </c>
      <c r="M244" s="14">
        <f ca="1">(ABS(K244)+0.3*ABS(L244))*SIGN(K244)</f>
        <v>-74.648806250000007</v>
      </c>
      <c r="N244" s="14">
        <f ca="1">(ABS(L244)+0.3*ABS(K244))*SIGN(L244)</f>
        <v>236.28576250000003</v>
      </c>
      <c r="O244" s="14">
        <f ca="1">F244+M244</f>
        <v>-80.900275000000008</v>
      </c>
      <c r="P244" s="14">
        <f ca="1">F244-M244</f>
        <v>68.397337500000006</v>
      </c>
      <c r="Q244" s="14">
        <f ca="1">F244+N244</f>
        <v>230.03429375000005</v>
      </c>
      <c r="R244" s="14">
        <f ca="1">F244-N244</f>
        <v>-242.53723125000002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89">E231-(E231-E238)/$M227*$M225</f>
        <v>4.0617812500000001</v>
      </c>
      <c r="F245" s="14">
        <f t="shared" ca="1" si="89"/>
        <v>3.4479375000000001</v>
      </c>
      <c r="G245" s="14">
        <f t="shared" ca="1" si="89"/>
        <v>74.494343749999999</v>
      </c>
      <c r="H245" s="14">
        <f t="shared" ca="1" si="89"/>
        <v>8.9374999999999993E-3</v>
      </c>
      <c r="I245" s="14">
        <f t="shared" ca="1" si="89"/>
        <v>0.10959375</v>
      </c>
      <c r="J245" s="14">
        <f t="shared" ca="1" si="89"/>
        <v>0.25087500000000001</v>
      </c>
      <c r="K245" s="14">
        <f t="shared" ref="K245:L248" ca="1" si="90">(ABS(G245)+ABS(I245))*SIGN(G245)</f>
        <v>74.603937500000001</v>
      </c>
      <c r="L245" s="14">
        <f t="shared" ca="1" si="90"/>
        <v>0.2598125</v>
      </c>
      <c r="M245" s="14">
        <f ca="1">(ABS(K245)+0.3*ABS(L245))*SIGN(K245)</f>
        <v>74.681881250000004</v>
      </c>
      <c r="N245" s="14">
        <f ca="1">(ABS(L245)+0.3*ABS(K245))*SIGN(L245)</f>
        <v>22.64099375</v>
      </c>
      <c r="O245" s="14">
        <f ca="1">F245+M245</f>
        <v>78.129818749999998</v>
      </c>
      <c r="P245" s="14">
        <f ca="1">F245-M245</f>
        <v>-71.233943750000009</v>
      </c>
      <c r="Q245" s="14">
        <f ca="1">F245+N245</f>
        <v>26.088931250000002</v>
      </c>
      <c r="R245" s="14">
        <f ca="1">F245-N245</f>
        <v>-19.193056249999998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1">E232</f>
        <v>-6.0609999999999999</v>
      </c>
      <c r="F246" s="14">
        <f t="shared" ca="1" si="91"/>
        <v>-4.9379999999999997</v>
      </c>
      <c r="G246" s="14">
        <f t="shared" ca="1" si="91"/>
        <v>-0.72799999999999998</v>
      </c>
      <c r="H246" s="14">
        <f t="shared" ca="1" si="91"/>
        <v>179.42500000000001</v>
      </c>
      <c r="I246" s="14">
        <f t="shared" ca="1" si="91"/>
        <v>2.5049999999999999</v>
      </c>
      <c r="J246" s="14">
        <f t="shared" ca="1" si="91"/>
        <v>5.7249999999999996</v>
      </c>
      <c r="K246" s="14">
        <f t="shared" ca="1" si="90"/>
        <v>-3.2329999999999997</v>
      </c>
      <c r="L246" s="14">
        <f t="shared" ca="1" si="90"/>
        <v>185.15</v>
      </c>
      <c r="M246" s="14">
        <f ca="1">(ABS(K246)+0.3*ABS(L246))*SIGN(K246)</f>
        <v>-58.777999999999999</v>
      </c>
      <c r="N246" s="14">
        <f ca="1">(ABS(L246)+0.3*ABS(K246))*SIGN(L246)</f>
        <v>186.1199</v>
      </c>
      <c r="O246" s="14">
        <f ca="1">F246+M246</f>
        <v>-63.716000000000001</v>
      </c>
      <c r="P246" s="14">
        <f ca="1">F246-M246</f>
        <v>53.839999999999996</v>
      </c>
      <c r="Q246" s="14">
        <f ca="1">F246+N246</f>
        <v>181.18190000000001</v>
      </c>
      <c r="R246" s="14">
        <f ca="1">F246-N246</f>
        <v>-191.05789999999999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1"/>
        <v>3.1739999999999999</v>
      </c>
      <c r="F247" s="14">
        <f t="shared" ca="1" si="91"/>
        <v>2.677</v>
      </c>
      <c r="G247" s="14">
        <f t="shared" ca="1" si="91"/>
        <v>57.491999999999997</v>
      </c>
      <c r="H247" s="14">
        <f t="shared" ca="1" si="91"/>
        <v>7.0000000000000001E-3</v>
      </c>
      <c r="I247" s="14">
        <f t="shared" ca="1" si="91"/>
        <v>8.5000000000000006E-2</v>
      </c>
      <c r="J247" s="14">
        <f t="shared" ca="1" si="91"/>
        <v>0.19400000000000001</v>
      </c>
      <c r="K247" s="14">
        <f t="shared" ca="1" si="90"/>
        <v>57.576999999999998</v>
      </c>
      <c r="L247" s="14">
        <f t="shared" ca="1" si="90"/>
        <v>0.20100000000000001</v>
      </c>
      <c r="M247" s="14">
        <f ca="1">(ABS(K247)+0.3*ABS(L247))*SIGN(K247)</f>
        <v>57.637299999999996</v>
      </c>
      <c r="N247" s="14">
        <f ca="1">(ABS(L247)+0.3*ABS(K247))*SIGN(L247)</f>
        <v>17.4741</v>
      </c>
      <c r="O247" s="14">
        <f ca="1">F247+M247</f>
        <v>60.314299999999996</v>
      </c>
      <c r="P247" s="14">
        <f ca="1">F247-M247</f>
        <v>-54.960299999999997</v>
      </c>
      <c r="Q247" s="14">
        <f ca="1">F247+N247</f>
        <v>20.1511</v>
      </c>
      <c r="R247" s="14">
        <f ca="1">F247-N247</f>
        <v>-14.7971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-1931.5860000000002</v>
      </c>
      <c r="F248" s="14">
        <f ca="1">F234+L234</f>
        <v>-1265.2239999999999</v>
      </c>
      <c r="G248" s="14">
        <f t="shared" ca="1" si="91"/>
        <v>63.317999999999998</v>
      </c>
      <c r="H248" s="14">
        <f t="shared" ca="1" si="91"/>
        <v>-48.189</v>
      </c>
      <c r="I248" s="14">
        <f t="shared" ca="1" si="91"/>
        <v>-0.55400000000000005</v>
      </c>
      <c r="J248" s="14">
        <f t="shared" ca="1" si="91"/>
        <v>-1.266</v>
      </c>
      <c r="K248" s="14">
        <f t="shared" ca="1" si="90"/>
        <v>63.872</v>
      </c>
      <c r="L248" s="14">
        <f t="shared" ca="1" si="90"/>
        <v>-49.454999999999998</v>
      </c>
      <c r="M248" s="14">
        <f ca="1">(ABS(K248)+0.3*ABS(L248))*SIGN(K248)</f>
        <v>78.708500000000001</v>
      </c>
      <c r="N248" s="14">
        <f ca="1">(ABS(L248)+0.3*ABS(K248))*SIGN(L248)</f>
        <v>-68.616600000000005</v>
      </c>
      <c r="O248" s="14">
        <f ca="1">F248+M248</f>
        <v>-1186.5155</v>
      </c>
      <c r="P248" s="14">
        <f ca="1">F248-M248</f>
        <v>-1343.9324999999999</v>
      </c>
      <c r="Q248" s="14">
        <f ca="1">F248+N248</f>
        <v>-1333.8406</v>
      </c>
      <c r="R248" s="14">
        <f ca="1">F248-N248</f>
        <v>-1196.6073999999999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2">E237+(E230-E237)/$M227*$M226</f>
        <v>8.1028124999999989</v>
      </c>
      <c r="F251" s="14">
        <f t="shared" ca="1" si="92"/>
        <v>6.5884687500000005</v>
      </c>
      <c r="G251" s="14">
        <f t="shared" ca="1" si="92"/>
        <v>0.96656249999999999</v>
      </c>
      <c r="H251" s="14">
        <f t="shared" ca="1" si="92"/>
        <v>-238.79359374999999</v>
      </c>
      <c r="I251" s="14">
        <f t="shared" ca="1" si="92"/>
        <v>-3.3026875000000002</v>
      </c>
      <c r="J251" s="14">
        <f t="shared" ca="1" si="92"/>
        <v>-7.5495937499999997</v>
      </c>
      <c r="K251" s="14">
        <f ca="1">(ABS(G251)+ABS(I251))*SIGN(G251)</f>
        <v>4.2692500000000004</v>
      </c>
      <c r="L251" s="14">
        <f ca="1">(ABS(H251)+ABS(J251))*SIGN(H251)</f>
        <v>-246.3431875</v>
      </c>
      <c r="M251" s="14">
        <f ca="1">(ABS(K251)+0.3*ABS(L251))*SIGN(K251)</f>
        <v>78.172206250000002</v>
      </c>
      <c r="N251" s="14">
        <f ca="1">(ABS(L251)+0.3*ABS(K251))*SIGN(L251)</f>
        <v>-247.6239625</v>
      </c>
      <c r="O251" s="14">
        <f ca="1">F251+M251</f>
        <v>84.760675000000006</v>
      </c>
      <c r="P251" s="14">
        <f ca="1">F251-M251</f>
        <v>-71.583737499999998</v>
      </c>
      <c r="Q251" s="14">
        <f ca="1">F251+N251</f>
        <v>-241.03549375</v>
      </c>
      <c r="R251" s="14">
        <f ca="1">F251-N251</f>
        <v>254.21243125000001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3">E238+(E231-E238)/$M227*$M226</f>
        <v>-4.1907812499999997</v>
      </c>
      <c r="F252" s="14">
        <f t="shared" ca="1" si="93"/>
        <v>-3.5119375000000002</v>
      </c>
      <c r="G252" s="14">
        <f t="shared" ca="1" si="93"/>
        <v>-74.985343749999998</v>
      </c>
      <c r="H252" s="14">
        <f t="shared" ca="1" si="93"/>
        <v>-8.9374999999999993E-3</v>
      </c>
      <c r="I252" s="14">
        <f t="shared" ca="1" si="93"/>
        <v>-0.11059375</v>
      </c>
      <c r="J252" s="14">
        <f t="shared" ca="1" si="93"/>
        <v>-0.25287500000000002</v>
      </c>
      <c r="K252" s="14">
        <f t="shared" ref="K252:L255" ca="1" si="94">(ABS(G252)+ABS(I252))*SIGN(G252)</f>
        <v>-75.095937500000005</v>
      </c>
      <c r="L252" s="14">
        <f t="shared" ca="1" si="94"/>
        <v>-0.2618125</v>
      </c>
      <c r="M252" s="14">
        <f ca="1">(ABS(K252)+0.3*ABS(L252))*SIGN(K252)</f>
        <v>-75.174481249999999</v>
      </c>
      <c r="N252" s="14">
        <f ca="1">(ABS(L252)+0.3*ABS(K252))*SIGN(L252)</f>
        <v>-22.790593750000003</v>
      </c>
      <c r="O252" s="14">
        <f ca="1">F252+M252</f>
        <v>-78.686418750000001</v>
      </c>
      <c r="P252" s="14">
        <f ca="1">F252-M252</f>
        <v>71.662543749999998</v>
      </c>
      <c r="Q252" s="14">
        <f ca="1">F252+N252</f>
        <v>-26.302531250000001</v>
      </c>
      <c r="R252" s="14">
        <f ca="1">F252-N252</f>
        <v>19.278656250000004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-6.0609999999999999</v>
      </c>
      <c r="F253" s="14">
        <f t="shared" ref="F253:J254" ca="1" si="95">F246</f>
        <v>-4.9379999999999997</v>
      </c>
      <c r="G253" s="14">
        <f t="shared" ca="1" si="95"/>
        <v>-0.72799999999999998</v>
      </c>
      <c r="H253" s="14">
        <f t="shared" ca="1" si="95"/>
        <v>179.42500000000001</v>
      </c>
      <c r="I253" s="14">
        <f t="shared" ca="1" si="95"/>
        <v>2.5049999999999999</v>
      </c>
      <c r="J253" s="14">
        <f t="shared" ca="1" si="95"/>
        <v>5.7249999999999996</v>
      </c>
      <c r="K253" s="14">
        <f t="shared" ca="1" si="94"/>
        <v>-3.2329999999999997</v>
      </c>
      <c r="L253" s="14">
        <f t="shared" ca="1" si="94"/>
        <v>185.15</v>
      </c>
      <c r="M253" s="14">
        <f ca="1">(ABS(K253)+0.3*ABS(L253))*SIGN(K253)</f>
        <v>-58.777999999999999</v>
      </c>
      <c r="N253" s="14">
        <f ca="1">(ABS(L253)+0.3*ABS(K253))*SIGN(L253)</f>
        <v>186.1199</v>
      </c>
      <c r="O253" s="14">
        <f ca="1">F253+M253</f>
        <v>-63.716000000000001</v>
      </c>
      <c r="P253" s="14">
        <f ca="1">F253-M253</f>
        <v>53.839999999999996</v>
      </c>
      <c r="Q253" s="14">
        <f ca="1">F253+N253</f>
        <v>181.18190000000001</v>
      </c>
      <c r="R253" s="14">
        <f ca="1">F253-N253</f>
        <v>-191.05789999999999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3.1739999999999999</v>
      </c>
      <c r="F254" s="14">
        <f t="shared" ca="1" si="95"/>
        <v>2.677</v>
      </c>
      <c r="G254" s="14">
        <f t="shared" ca="1" si="95"/>
        <v>57.491999999999997</v>
      </c>
      <c r="H254" s="14">
        <f t="shared" ca="1" si="95"/>
        <v>7.0000000000000001E-3</v>
      </c>
      <c r="I254" s="14">
        <f t="shared" ca="1" si="95"/>
        <v>8.5000000000000006E-2</v>
      </c>
      <c r="J254" s="14">
        <f t="shared" ca="1" si="95"/>
        <v>0.19400000000000001</v>
      </c>
      <c r="K254" s="14">
        <f t="shared" ca="1" si="94"/>
        <v>57.576999999999998</v>
      </c>
      <c r="L254" s="14">
        <f t="shared" ca="1" si="94"/>
        <v>0.20100000000000001</v>
      </c>
      <c r="M254" s="14">
        <f ca="1">(ABS(K254)+0.3*ABS(L254))*SIGN(K254)</f>
        <v>57.637299999999996</v>
      </c>
      <c r="N254" s="14">
        <f ca="1">(ABS(L254)+0.3*ABS(K254))*SIGN(L254)</f>
        <v>17.4741</v>
      </c>
      <c r="O254" s="14">
        <f ca="1">F254+M254</f>
        <v>60.314299999999996</v>
      </c>
      <c r="P254" s="14">
        <f ca="1">F254-M254</f>
        <v>-54.960299999999997</v>
      </c>
      <c r="Q254" s="14">
        <f ca="1">F254+N254</f>
        <v>20.1511</v>
      </c>
      <c r="R254" s="14">
        <f ca="1">F254-N254</f>
        <v>-14.7971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-1949.3310000000001</v>
      </c>
      <c r="F255" s="14">
        <f ca="1">F241+L241</f>
        <v>-1278.874</v>
      </c>
      <c r="G255" s="14">
        <f ca="1">G241</f>
        <v>63.317999999999998</v>
      </c>
      <c r="H255" s="14">
        <f ca="1">H241</f>
        <v>-48.189</v>
      </c>
      <c r="I255" s="14">
        <f ca="1">I241</f>
        <v>-0.55400000000000005</v>
      </c>
      <c r="J255" s="14">
        <f ca="1">J241</f>
        <v>-1.266</v>
      </c>
      <c r="K255" s="14">
        <f t="shared" ca="1" si="94"/>
        <v>63.872</v>
      </c>
      <c r="L255" s="14">
        <f t="shared" ca="1" si="94"/>
        <v>-49.454999999999998</v>
      </c>
      <c r="M255" s="14">
        <f ca="1">(ABS(K255)+0.3*ABS(L255))*SIGN(K255)</f>
        <v>78.708500000000001</v>
      </c>
      <c r="N255" s="14">
        <f ca="1">(ABS(L255)+0.3*ABS(K255))*SIGN(L255)</f>
        <v>-68.616600000000005</v>
      </c>
      <c r="O255" s="14">
        <f ca="1">F255+M255</f>
        <v>-1200.1655000000001</v>
      </c>
      <c r="P255" s="14">
        <f ca="1">F255-M255</f>
        <v>-1357.5825</v>
      </c>
      <c r="Q255" s="14">
        <f ca="1">F255+N255</f>
        <v>-1347.4906000000001</v>
      </c>
      <c r="R255" s="14">
        <f ca="1">F255-N255</f>
        <v>-1210.2574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10</v>
      </c>
      <c r="D258" s="1" t="s">
        <v>54</v>
      </c>
      <c r="E258" s="17">
        <f ca="1">E244</f>
        <v>-7.6548125000000011</v>
      </c>
      <c r="F258" s="4">
        <f t="shared" ref="F258:I259" ca="1" si="96">O244</f>
        <v>-80.900275000000008</v>
      </c>
      <c r="G258" s="4">
        <f t="shared" ca="1" si="96"/>
        <v>68.397337500000006</v>
      </c>
      <c r="H258" s="18">
        <f t="shared" ca="1" si="96"/>
        <v>230.03429375000005</v>
      </c>
      <c r="I258" s="18">
        <f t="shared" ca="1" si="96"/>
        <v>-242.53723125000002</v>
      </c>
      <c r="J258" s="4">
        <f>INDEX($N$327:$N$338,MATCH(A260,$L$327:$L$338,-1),1)</f>
        <v>255.73599999999999</v>
      </c>
      <c r="K258" s="17">
        <f ca="1">MAX(ABS(F258),IF(J258="---",0,0.3*J258))</f>
        <v>80.900275000000008</v>
      </c>
      <c r="L258" s="17">
        <f ca="1">MAX(ABS(G258),IF(J258="---",0,0.3*J258))</f>
        <v>76.720799999999997</v>
      </c>
      <c r="M258" s="17">
        <f ca="1">MAX(ABS(H258),J258)</f>
        <v>255.73599999999999</v>
      </c>
      <c r="N258" s="17">
        <f ca="1">MAX(ABS(I258),J258)</f>
        <v>255.73599999999999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</v>
      </c>
      <c r="R258" s="19">
        <f ca="1">MAX(L258-$Z226*(1-((0.48*$Z225+L260)/(0.48*$Z225))^2),0)/(($F226-2*$F227)*$O$2)*1000</f>
        <v>0</v>
      </c>
      <c r="S258" s="19">
        <f ca="1">MAX(M258-$Z226*(1-((0.48*$Z225+M260)/(0.48*$Z225))^2),0)/(($F226-2*$F227)*$O$2)*1000</f>
        <v>0.28533679237654519</v>
      </c>
      <c r="T258" s="19">
        <f ca="1">MAX(N258-$Z226*(1-((0.48*$Z225+N260)/(0.48*$Z225))^2),0)/(($F226-2*$F227)*$O$2)*1000</f>
        <v>0.51101157686315768</v>
      </c>
      <c r="U258" s="17">
        <f ca="1">MAX(P258:T258)</f>
        <v>0.51101157686315768</v>
      </c>
      <c r="V258" s="47">
        <v>12.56</v>
      </c>
      <c r="W258" s="8">
        <f>2*V258*$O$2/10</f>
        <v>982.95652173913061</v>
      </c>
      <c r="X258" s="4">
        <f>W258*(F226-2*F227)/200</f>
        <v>304.71652173913049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4.0617812500000001</v>
      </c>
      <c r="F259" s="18">
        <f t="shared" ca="1" si="96"/>
        <v>78.129818749999998</v>
      </c>
      <c r="G259" s="18">
        <f t="shared" ca="1" si="96"/>
        <v>-71.233943750000009</v>
      </c>
      <c r="H259" s="4">
        <f t="shared" ca="1" si="96"/>
        <v>26.088931250000002</v>
      </c>
      <c r="I259" s="4">
        <f t="shared" ca="1" si="96"/>
        <v>-19.193056249999998</v>
      </c>
      <c r="J259" s="4">
        <f>INDEX($O$327:$O$338,MATCH(A260,$L$327:$L$338,-1),1)</f>
        <v>169.208</v>
      </c>
      <c r="K259" s="17">
        <f ca="1">MAX(ABS(F259),J259)</f>
        <v>169.208</v>
      </c>
      <c r="L259" s="17">
        <f ca="1">MAX(ABS(G259),J259)</f>
        <v>169.208</v>
      </c>
      <c r="M259" s="17">
        <f ca="1">MAX(ABS(H259),IF(J259="---",0,0.3*J259))</f>
        <v>50.7624</v>
      </c>
      <c r="N259" s="17">
        <f ca="1">MAX(ABS(I259),IF(J259="---",0,0.3*J259))</f>
        <v>50.7624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7.5703396692836318</v>
      </c>
      <c r="R259" s="19">
        <f ca="1">MAX(L259-$Z227*(1-((0.48*$Z225+L260)/(0.48*$Z225))^2),0)/(($F225-2*$F227)*$O$2)*1000</f>
        <v>7.2576829971972217</v>
      </c>
      <c r="S259" s="19">
        <f ca="1">MAX(M259-$Z227*(1-((0.48*$Z225+M260)/(0.48*$Z225))^2),0)/(($F225-2*$F227)*$O$2)*1000</f>
        <v>0</v>
      </c>
      <c r="T259" s="19">
        <f ca="1">MAX(N259-$Z227*(1-((0.48*$Z225+N260)/(0.48*$Z225))^2),0)/(($F225-2*$F227)*$O$2)*1000</f>
        <v>0</v>
      </c>
      <c r="U259" s="17">
        <f ca="1">MAX(P259:T259)</f>
        <v>7.5703396692836318</v>
      </c>
      <c r="V259" s="47">
        <v>10.3</v>
      </c>
      <c r="W259" s="8">
        <f>2*V259*$O$2/10</f>
        <v>806.08695652173924</v>
      </c>
      <c r="X259" s="4">
        <f>W259*(F225-2*F227)/200</f>
        <v>88.669565217391323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-1931.5860000000002</v>
      </c>
      <c r="F260" s="8">
        <f ca="1">O248</f>
        <v>-1186.5155</v>
      </c>
      <c r="G260" s="8">
        <f ca="1">P248</f>
        <v>-1343.9324999999999</v>
      </c>
      <c r="H260" s="8">
        <f ca="1">Q248</f>
        <v>-1333.8406</v>
      </c>
      <c r="I260" s="8">
        <f ca="1">R248</f>
        <v>-1196.6073999999999</v>
      </c>
      <c r="K260" s="17">
        <f ca="1">F260</f>
        <v>-1186.5155</v>
      </c>
      <c r="L260" s="17">
        <f ca="1">G260</f>
        <v>-1343.9324999999999</v>
      </c>
      <c r="M260" s="17">
        <f ca="1">H260</f>
        <v>-1333.8406</v>
      </c>
      <c r="N260" s="17">
        <f ca="1">I260</f>
        <v>-1196.6073999999999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518.91656062741174</v>
      </c>
      <c r="K261" s="4">
        <f ca="1">($Z226+$X258)*(1-ABS((0.48*$Z225+K260)/(0.48*$Z225+$W258))^(1+1/(1+$W258/$Z225)))</f>
        <v>544.76352700794484</v>
      </c>
      <c r="L261" s="4">
        <f ca="1">($Z226+$X258)*(1-ABS((0.48*$Z225+L260)/(0.48*$Z225+$W258))^(1+1/(1+$W258/$Z225)))</f>
        <v>553.0646532422661</v>
      </c>
      <c r="M261" s="4">
        <f ca="1">($Z226+$X258)*(1-ABS((0.48*$Z225+M260)/(0.48*$Z225+$W258))^(1+1/(1+$W258/$Z225)))</f>
        <v>552.72374934767663</v>
      </c>
      <c r="N261" s="4">
        <f ca="1">($Z226+$X258)*(1-ABS((0.48*$Z225+N260)/(0.48*$Z225+$W258))^(1+1/(1+$W258/$Z225)))</f>
        <v>545.4734314037895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182.10388099056075</v>
      </c>
      <c r="K262" s="4">
        <f ca="1">($Z227+$X259)*(1-ABS((0.48*$Z225+K260)/(0.48*$Z225+$W259))^(1+1/(1+$W259/$Z225)))</f>
        <v>192.09412574988056</v>
      </c>
      <c r="L262" s="4">
        <f ca="1">($Z227+$X259)*(1-ABS((0.48*$Z225+L260)/(0.48*$Z225+$W259))^(1+1/(1+$W259/$Z225)))</f>
        <v>195.21175900232197</v>
      </c>
      <c r="M262" s="4">
        <f ca="1">($Z227+$X259)*(1-ABS((0.48*$Z225+M260)/(0.48*$Z225+$W259))^(1+1/(1+$W259/$Z225)))</f>
        <v>195.08650662243508</v>
      </c>
      <c r="N262" s="4">
        <f ca="1">($Z227+$X259)*(1-ABS((0.48*$Z225+N260)/(0.48*$Z225+$W259))^(1+1/(1+$W259/$Z225)))</f>
        <v>192.36405513630407</v>
      </c>
    </row>
    <row r="263" spans="1:27" x14ac:dyDescent="0.2">
      <c r="A263" t="str">
        <f ca="1">IF(MAX(E263:N263)&gt;1,"non verificato","verificato")</f>
        <v>verificato</v>
      </c>
      <c r="D263" s="1" t="s">
        <v>78</v>
      </c>
      <c r="E263" s="3">
        <f ca="1">ABS(E258/E261)^1.5+ABS(E259/E262)^1.5</f>
        <v>5.1228235984295475E-3</v>
      </c>
      <c r="K263" s="3">
        <f ca="1">ABS(K258/K261)^1.5+ABS(K259/K262)^1.5</f>
        <v>0.88395194394493648</v>
      </c>
      <c r="L263" s="3">
        <f ca="1">ABS(L258/L261)^1.5+ABS(L259/L262)^1.5</f>
        <v>0.85866396493426</v>
      </c>
      <c r="M263" s="3">
        <f ca="1">ABS(M258/M261)^1.5+ABS(M259/M262)^1.5</f>
        <v>0.44745192288810487</v>
      </c>
      <c r="N263" s="3">
        <f ca="1">ABS(N258/N261)^1.5+ABS(N259/N262)^1.5</f>
        <v>0.45657521334798623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8.1028124999999989</v>
      </c>
      <c r="F266" s="4">
        <f t="shared" ref="F266:I267" ca="1" si="97">O251</f>
        <v>84.760675000000006</v>
      </c>
      <c r="G266" s="4">
        <f t="shared" ca="1" si="97"/>
        <v>-71.583737499999998</v>
      </c>
      <c r="H266" s="18">
        <f t="shared" ca="1" si="97"/>
        <v>-241.03549375</v>
      </c>
      <c r="I266" s="18">
        <f t="shared" ca="1" si="97"/>
        <v>254.21243125000001</v>
      </c>
      <c r="J266" s="4">
        <f>INDEX($N$327:$N$338,MATCH(A260,$L$327:$L$338,-1)+1,1)</f>
        <v>415.57099999999997</v>
      </c>
      <c r="K266" s="17">
        <f ca="1">MAX(ABS(F266),IF(J266="---",0,0.3*J266))</f>
        <v>124.67129999999999</v>
      </c>
      <c r="L266" s="17">
        <f ca="1">MAX(ABS(G266),IF(J266="---",0,0.3*J266))</f>
        <v>124.67129999999999</v>
      </c>
      <c r="M266" s="17">
        <f ca="1">MAX(ABS(H266),J266)</f>
        <v>415.57099999999997</v>
      </c>
      <c r="N266" s="17">
        <f ca="1">MAX(ABS(I266),J266)</f>
        <v>415.57099999999997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0.41724414348765643</v>
      </c>
      <c r="U266" s="17">
        <f ca="1">MAX(P266:T266)</f>
        <v>0.41724414348765643</v>
      </c>
      <c r="V266" s="47">
        <v>12.56</v>
      </c>
      <c r="W266" s="8">
        <f>2*V266*$O$2/10</f>
        <v>982.95652173913061</v>
      </c>
      <c r="X266" s="4">
        <f>W266*(F226-2*F227)/200</f>
        <v>304.71652173913049</v>
      </c>
    </row>
    <row r="267" spans="1:27" x14ac:dyDescent="0.2">
      <c r="D267" s="1" t="s">
        <v>55</v>
      </c>
      <c r="E267" s="17">
        <f ca="1">E252</f>
        <v>-4.1907812499999997</v>
      </c>
      <c r="F267" s="18">
        <f t="shared" ca="1" si="97"/>
        <v>-78.686418750000001</v>
      </c>
      <c r="G267" s="18">
        <f t="shared" ca="1" si="97"/>
        <v>71.662543749999998</v>
      </c>
      <c r="H267" s="4">
        <f t="shared" ca="1" si="97"/>
        <v>-26.302531250000001</v>
      </c>
      <c r="I267" s="4">
        <f t="shared" ca="1" si="97"/>
        <v>19.278656250000004</v>
      </c>
      <c r="J267" s="4">
        <f>INDEX($O$327:$O$338,MATCH(A260,$L$327:$L$338,-1)+1,1)</f>
        <v>274.96300000000002</v>
      </c>
      <c r="K267" s="17">
        <f ca="1">MAX(ABS(F267),J267)</f>
        <v>274.96300000000002</v>
      </c>
      <c r="L267" s="17">
        <f ca="1">MAX(ABS(G267),J267)</f>
        <v>274.96300000000002</v>
      </c>
      <c r="M267" s="17">
        <f ca="1">MAX(ABS(H267),IF(J267="---",0,0.3*J267))</f>
        <v>82.488900000000001</v>
      </c>
      <c r="N267" s="17">
        <f ca="1">MAX(ABS(I267),IF(J267="---",0,0.3*J267))</f>
        <v>82.488900000000001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0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0</v>
      </c>
      <c r="V267" s="47">
        <v>10.3</v>
      </c>
      <c r="W267" s="8">
        <f>2*V267*$O$2/10</f>
        <v>806.08695652173924</v>
      </c>
      <c r="X267" s="4">
        <f>W267*(F225-2*F227)/200</f>
        <v>88.669565217391323</v>
      </c>
    </row>
    <row r="268" spans="1:27" x14ac:dyDescent="0.2">
      <c r="D268" s="1" t="s">
        <v>12</v>
      </c>
      <c r="E268" s="20">
        <f ca="1">E255</f>
        <v>-1949.3310000000001</v>
      </c>
      <c r="F268" s="8">
        <f ca="1">O255</f>
        <v>-1200.1655000000001</v>
      </c>
      <c r="G268" s="8">
        <f ca="1">P255</f>
        <v>-1357.5825</v>
      </c>
      <c r="H268" s="8">
        <f ca="1">Q255</f>
        <v>-1347.4906000000001</v>
      </c>
      <c r="I268" s="8">
        <f ca="1">R255</f>
        <v>-1210.2574</v>
      </c>
      <c r="K268" s="17">
        <f ca="1">F268</f>
        <v>-1200.1655000000001</v>
      </c>
      <c r="L268" s="17">
        <f ca="1">G268</f>
        <v>-1357.5825</v>
      </c>
      <c r="M268" s="17">
        <f ca="1">H268</f>
        <v>-1347.4906000000001</v>
      </c>
      <c r="N268" s="17">
        <f ca="1">I268</f>
        <v>-1210.2574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516.68394060765968</v>
      </c>
      <c r="K269" s="4">
        <f ca="1">($Z226+$X266)*(1-ABS((0.48*$Z225+K268)/(0.48*$Z225+$W266))^(1+1/(1+$W266/$Z225)))</f>
        <v>545.71827505302485</v>
      </c>
      <c r="L269" s="4">
        <f ca="1">($Z226+$X266)*(1-ABS((0.48*$Z225+L268)/(0.48*$Z225+$W266))^(1+1/(1+$W266/$Z225)))</f>
        <v>553.47871176273452</v>
      </c>
      <c r="M269" s="4">
        <f ca="1">($Z226+$X266)*(1-ABS((0.48*$Z225+M268)/(0.48*$Z225+$W266))^(1+1/(1+$W266/$Z225)))</f>
        <v>553.17786819921605</v>
      </c>
      <c r="N269" s="4">
        <f ca="1">($Z226+$X266)*(1-ABS((0.48*$Z225+N268)/(0.48*$Z225+$W266))^(1+1/(1+$W266/$Z225)))</f>
        <v>546.39714627351805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181.23155931444393</v>
      </c>
      <c r="K270" s="4">
        <f ca="1">($Z227+$X267)*(1-ABS((0.48*$Z225+K268)/(0.48*$Z225+$W267))^(1+1/(1+$W267/$Z225)))</f>
        <v>192.45705693280874</v>
      </c>
      <c r="L270" s="4">
        <f ca="1">($Z227+$X267)*(1-ABS((0.48*$Z225+L268)/(0.48*$Z225+$W267))^(1+1/(1+$W267/$Z225)))</f>
        <v>195.36312874611716</v>
      </c>
      <c r="M270" s="4">
        <f ca="1">($Z227+$X267)*(1-ABS((0.48*$Z225+M268)/(0.48*$Z225+$W267))^(1+1/(1+$W267/$Z225)))</f>
        <v>195.2532388710629</v>
      </c>
      <c r="N270" s="4">
        <f ca="1">($Z227+$X267)*(1-ABS((0.48*$Z225+N268)/(0.48*$Z225+$W267))^(1+1/(1+$W267/$Z225)))</f>
        <v>192.71464737802063</v>
      </c>
    </row>
    <row r="271" spans="1:27" x14ac:dyDescent="0.2">
      <c r="A271" t="str">
        <f ca="1">IF(MAX(E271:N271)&gt;1,"non verificato","verificato")</f>
        <v>non verificato</v>
      </c>
      <c r="D271" s="7" t="s">
        <v>78</v>
      </c>
      <c r="E271" s="3">
        <f ca="1">ABS(E266/E269)^1.5+ABS(E267/E270)^1.5</f>
        <v>5.4802330206770097E-3</v>
      </c>
      <c r="K271" s="3">
        <f ca="1">ABS(K266/K269)^1.5+ABS(K267/K270)^1.5</f>
        <v>1.8168898047793896</v>
      </c>
      <c r="L271" s="3">
        <f ca="1">ABS(L266/L269)^1.5+ABS(L267/L270)^1.5</f>
        <v>1.7766398233721572</v>
      </c>
      <c r="M271" s="3">
        <f ca="1">ABS(M266/M269)^1.5+ABS(M267/M270)^1.5</f>
        <v>0.92573149276252309</v>
      </c>
      <c r="N271" s="3">
        <f ca="1">ABS(N266/N269)^1.5+ABS(N267/N270)^1.5</f>
        <v>0.94333341538360593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10</v>
      </c>
      <c r="D274" t="s">
        <v>22</v>
      </c>
      <c r="E274" s="1" t="s">
        <v>23</v>
      </c>
      <c r="F274" s="44">
        <v>30</v>
      </c>
      <c r="G274" t="s">
        <v>24</v>
      </c>
      <c r="H274" t="s">
        <v>25</v>
      </c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70</v>
      </c>
      <c r="G275" t="s">
        <v>24</v>
      </c>
      <c r="H275" t="s">
        <v>33</v>
      </c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249.9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t="s">
        <v>39</v>
      </c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107.1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98">INDEX(O$4:O$27,$W274,1)</f>
        <v>-5.5019999999999998</v>
      </c>
      <c r="F279" s="4">
        <f t="shared" ca="1" si="98"/>
        <v>-4.577</v>
      </c>
      <c r="G279" s="4">
        <f t="shared" ca="1" si="98"/>
        <v>-0.84899999999999998</v>
      </c>
      <c r="H279" s="4">
        <f t="shared" ca="1" si="98"/>
        <v>229.983</v>
      </c>
      <c r="I279" s="4">
        <f t="shared" ca="1" si="98"/>
        <v>3.496</v>
      </c>
      <c r="J279" s="4">
        <f t="shared" ca="1" si="98"/>
        <v>7.99</v>
      </c>
    </row>
    <row r="280" spans="1:27" x14ac:dyDescent="0.2">
      <c r="D280" s="1" t="s">
        <v>55</v>
      </c>
      <c r="E280" s="4">
        <f t="shared" ref="E280:J280" ca="1" si="99">INDEX(E$4:E$27,$W274,1)</f>
        <v>3.5640000000000001</v>
      </c>
      <c r="F280" s="4">
        <f t="shared" ca="1" si="99"/>
        <v>2.8450000000000002</v>
      </c>
      <c r="G280" s="4">
        <f t="shared" ca="1" si="99"/>
        <v>72.747</v>
      </c>
      <c r="H280" s="4">
        <f t="shared" ca="1" si="99"/>
        <v>5.0000000000000001E-3</v>
      </c>
      <c r="I280" s="4">
        <f t="shared" ca="1" si="99"/>
        <v>0.10299999999999999</v>
      </c>
      <c r="J280" s="4">
        <f t="shared" ca="1" si="99"/>
        <v>0.23599999999999999</v>
      </c>
    </row>
    <row r="281" spans="1:27" x14ac:dyDescent="0.2">
      <c r="D281" s="1" t="s">
        <v>56</v>
      </c>
      <c r="E281" s="4">
        <f t="shared" ref="E281:J281" ca="1" si="100">INDEX(O$4:O$27,$W274+2,1)</f>
        <v>-2.4630000000000001</v>
      </c>
      <c r="F281" s="4">
        <f t="shared" ca="1" si="100"/>
        <v>-2.0110000000000001</v>
      </c>
      <c r="G281" s="4">
        <f t="shared" ca="1" si="100"/>
        <v>-0.57799999999999996</v>
      </c>
      <c r="H281" s="4">
        <f t="shared" ca="1" si="100"/>
        <v>154.91200000000001</v>
      </c>
      <c r="I281" s="4">
        <f t="shared" ca="1" si="100"/>
        <v>2.33</v>
      </c>
      <c r="J281" s="4">
        <f t="shared" ca="1" si="100"/>
        <v>5.3259999999999996</v>
      </c>
    </row>
    <row r="282" spans="1:27" x14ac:dyDescent="0.2">
      <c r="D282" s="1" t="s">
        <v>57</v>
      </c>
      <c r="E282" s="4">
        <f t="shared" ref="E282:J282" ca="1" si="101">INDEX(E$4:E$27,$W274+2,1)</f>
        <v>1.3089999999999999</v>
      </c>
      <c r="F282" s="4">
        <f t="shared" ca="1" si="101"/>
        <v>1.069</v>
      </c>
      <c r="G282" s="4">
        <f t="shared" ca="1" si="101"/>
        <v>40.225999999999999</v>
      </c>
      <c r="H282" s="4">
        <f t="shared" ca="1" si="101"/>
        <v>3.0000000000000001E-3</v>
      </c>
      <c r="I282" s="4">
        <f t="shared" ca="1" si="101"/>
        <v>5.7000000000000002E-2</v>
      </c>
      <c r="J282" s="4">
        <f t="shared" ca="1" si="101"/>
        <v>0.13100000000000001</v>
      </c>
      <c r="M282" t="s">
        <v>58</v>
      </c>
    </row>
    <row r="283" spans="1:27" x14ac:dyDescent="0.2">
      <c r="D283" s="1" t="s">
        <v>12</v>
      </c>
      <c r="E283" s="4">
        <f t="shared" ref="E283:J283" ca="1" si="102">INDEX(Y$4:Y$27,$W274+3,1)</f>
        <v>-2295.0039999999999</v>
      </c>
      <c r="F283" s="4">
        <f t="shared" ca="1" si="102"/>
        <v>-1491.9659999999999</v>
      </c>
      <c r="G283" s="4">
        <f t="shared" ca="1" si="102"/>
        <v>99.799000000000007</v>
      </c>
      <c r="H283" s="4">
        <f t="shared" ca="1" si="102"/>
        <v>-67.932000000000002</v>
      </c>
      <c r="I283" s="4">
        <f t="shared" ca="1" si="102"/>
        <v>-0.78899999999999992</v>
      </c>
      <c r="J283" s="4">
        <f t="shared" ca="1" si="102"/>
        <v>-1.8029999999999999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3">INDEX(O$4:O$27,$W274+1,1)</f>
        <v>3.61</v>
      </c>
      <c r="F286" s="4">
        <f t="shared" ca="1" si="103"/>
        <v>2.863</v>
      </c>
      <c r="G286" s="4">
        <f t="shared" ca="1" si="103"/>
        <v>1.2889999999999999</v>
      </c>
      <c r="H286" s="4">
        <f t="shared" ca="1" si="103"/>
        <v>-343.19200000000001</v>
      </c>
      <c r="I286" s="4">
        <f t="shared" ca="1" si="103"/>
        <v>-5.125</v>
      </c>
      <c r="J286" s="4">
        <f t="shared" ca="1" si="103"/>
        <v>-11.715</v>
      </c>
    </row>
    <row r="287" spans="1:27" x14ac:dyDescent="0.2">
      <c r="D287" s="1" t="s">
        <v>55</v>
      </c>
      <c r="E287" s="4">
        <f t="shared" ref="E287:J287" ca="1" si="104">INDEX(E$4:E$27,$W274+1,1)</f>
        <v>-1.278</v>
      </c>
      <c r="F287" s="4">
        <f t="shared" ca="1" si="104"/>
        <v>-1.111</v>
      </c>
      <c r="G287" s="4">
        <f t="shared" ca="1" si="104"/>
        <v>-76.09</v>
      </c>
      <c r="H287" s="4">
        <f t="shared" ca="1" si="104"/>
        <v>-5.0000000000000001E-3</v>
      </c>
      <c r="I287" s="4">
        <f t="shared" ca="1" si="104"/>
        <v>-0.108</v>
      </c>
      <c r="J287" s="4">
        <f t="shared" ca="1" si="104"/>
        <v>-0.247</v>
      </c>
    </row>
    <row r="288" spans="1:27" x14ac:dyDescent="0.2">
      <c r="D288" s="1" t="s">
        <v>56</v>
      </c>
      <c r="E288" s="4">
        <f ca="1">E281</f>
        <v>-2.4630000000000001</v>
      </c>
      <c r="F288" s="4">
        <f t="shared" ref="F288:J290" ca="1" si="105">F281</f>
        <v>-2.0110000000000001</v>
      </c>
      <c r="G288" s="4">
        <f t="shared" ca="1" si="105"/>
        <v>-0.57799999999999996</v>
      </c>
      <c r="H288" s="4">
        <f t="shared" ca="1" si="105"/>
        <v>154.91200000000001</v>
      </c>
      <c r="I288" s="4">
        <f t="shared" ca="1" si="105"/>
        <v>2.33</v>
      </c>
      <c r="J288" s="4">
        <f t="shared" ca="1" si="105"/>
        <v>5.3259999999999996</v>
      </c>
    </row>
    <row r="289" spans="1:27" x14ac:dyDescent="0.2">
      <c r="D289" s="1" t="s">
        <v>57</v>
      </c>
      <c r="E289" s="4">
        <f ca="1">E282</f>
        <v>1.3089999999999999</v>
      </c>
      <c r="F289" s="4">
        <f t="shared" ca="1" si="105"/>
        <v>1.069</v>
      </c>
      <c r="G289" s="4">
        <f t="shared" ca="1" si="105"/>
        <v>40.225999999999999</v>
      </c>
      <c r="H289" s="4">
        <f t="shared" ca="1" si="105"/>
        <v>3.0000000000000001E-3</v>
      </c>
      <c r="I289" s="4">
        <f t="shared" ca="1" si="105"/>
        <v>5.7000000000000002E-2</v>
      </c>
      <c r="J289" s="4">
        <f t="shared" ca="1" si="105"/>
        <v>0.13100000000000001</v>
      </c>
    </row>
    <row r="290" spans="1:27" x14ac:dyDescent="0.2">
      <c r="D290" s="1" t="s">
        <v>12</v>
      </c>
      <c r="E290" s="4">
        <f ca="1">E283</f>
        <v>-2295.0039999999999</v>
      </c>
      <c r="F290" s="4">
        <f t="shared" ca="1" si="105"/>
        <v>-1491.9659999999999</v>
      </c>
      <c r="G290" s="4">
        <f t="shared" ca="1" si="105"/>
        <v>99.799000000000007</v>
      </c>
      <c r="H290" s="4">
        <f t="shared" ca="1" si="105"/>
        <v>-67.932000000000002</v>
      </c>
      <c r="I290" s="4">
        <f t="shared" ca="1" si="105"/>
        <v>-0.78899999999999992</v>
      </c>
      <c r="J290" s="4">
        <f t="shared" ca="1" si="105"/>
        <v>-1.8029999999999999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06">E279-(E279-E286)/$M276*$M274</f>
        <v>-4.7631891891891893</v>
      </c>
      <c r="F293" s="14">
        <f t="shared" ca="1" si="106"/>
        <v>-3.9737567567567567</v>
      </c>
      <c r="G293" s="14">
        <f t="shared" ca="1" si="106"/>
        <v>-0.6756486486486486</v>
      </c>
      <c r="H293" s="14">
        <f t="shared" ca="1" si="106"/>
        <v>183.50935135135137</v>
      </c>
      <c r="I293" s="14">
        <f t="shared" ca="1" si="106"/>
        <v>2.7969999999999997</v>
      </c>
      <c r="J293" s="14">
        <f t="shared" ca="1" si="106"/>
        <v>6.392297297297298</v>
      </c>
      <c r="K293" s="14">
        <f ca="1">(ABS(G293)+ABS(I293))*SIGN(G293)</f>
        <v>-3.4726486486486481</v>
      </c>
      <c r="L293" s="14">
        <f ca="1">(ABS(H293)+ABS(J293))*SIGN(H293)</f>
        <v>189.90164864864866</v>
      </c>
      <c r="M293" s="14">
        <f ca="1">(ABS(K293)+0.3*ABS(L293))*SIGN(K293)</f>
        <v>-60.443143243243249</v>
      </c>
      <c r="N293" s="14">
        <f ca="1">(ABS(L293)+0.3*ABS(K293))*SIGN(L293)</f>
        <v>190.94344324324325</v>
      </c>
      <c r="O293" s="14">
        <f ca="1">F293+M293</f>
        <v>-64.416899999999998</v>
      </c>
      <c r="P293" s="14">
        <f ca="1">F293-M293</f>
        <v>56.469386486486492</v>
      </c>
      <c r="Q293" s="14">
        <f ca="1">F293+N293</f>
        <v>186.96968648648649</v>
      </c>
      <c r="R293" s="14">
        <f ca="1">F293-N293</f>
        <v>-194.91720000000001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07">E280-(E280-E287)/$M276*$M274</f>
        <v>3.1714054054054053</v>
      </c>
      <c r="F294" s="14">
        <f t="shared" ca="1" si="107"/>
        <v>2.5242432432432436</v>
      </c>
      <c r="G294" s="14">
        <f t="shared" ca="1" si="107"/>
        <v>60.679135135135134</v>
      </c>
      <c r="H294" s="14">
        <f t="shared" ca="1" si="107"/>
        <v>4.1891891891891898E-3</v>
      </c>
      <c r="I294" s="14">
        <f t="shared" ca="1" si="107"/>
        <v>8.5891891891891892E-2</v>
      </c>
      <c r="J294" s="14">
        <f t="shared" ca="1" si="107"/>
        <v>0.19683783783783781</v>
      </c>
      <c r="K294" s="14">
        <f t="shared" ref="K294:L297" ca="1" si="108">(ABS(G294)+ABS(I294))*SIGN(G294)</f>
        <v>60.765027027027024</v>
      </c>
      <c r="L294" s="14">
        <f t="shared" ca="1" si="108"/>
        <v>0.20102702702702702</v>
      </c>
      <c r="M294" s="14">
        <f ca="1">(ABS(K294)+0.3*ABS(L294))*SIGN(K294)</f>
        <v>60.825335135135134</v>
      </c>
      <c r="N294" s="14">
        <f ca="1">(ABS(L294)+0.3*ABS(K294))*SIGN(L294)</f>
        <v>18.430535135135134</v>
      </c>
      <c r="O294" s="14">
        <f ca="1">F294+M294</f>
        <v>63.349578378378375</v>
      </c>
      <c r="P294" s="14">
        <f ca="1">F294-M294</f>
        <v>-58.301091891891893</v>
      </c>
      <c r="Q294" s="14">
        <f ca="1">F294+N294</f>
        <v>20.954778378378379</v>
      </c>
      <c r="R294" s="14">
        <f ca="1">F294-N294</f>
        <v>-15.90629189189189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09">E281</f>
        <v>-2.4630000000000001</v>
      </c>
      <c r="F295" s="14">
        <f t="shared" ca="1" si="109"/>
        <v>-2.0110000000000001</v>
      </c>
      <c r="G295" s="14">
        <f t="shared" ca="1" si="109"/>
        <v>-0.57799999999999996</v>
      </c>
      <c r="H295" s="14">
        <f t="shared" ca="1" si="109"/>
        <v>154.91200000000001</v>
      </c>
      <c r="I295" s="14">
        <f t="shared" ca="1" si="109"/>
        <v>2.33</v>
      </c>
      <c r="J295" s="14">
        <f t="shared" ca="1" si="109"/>
        <v>5.3259999999999996</v>
      </c>
      <c r="K295" s="14">
        <f t="shared" ca="1" si="108"/>
        <v>-2.9079999999999999</v>
      </c>
      <c r="L295" s="14">
        <f t="shared" ca="1" si="108"/>
        <v>160.238</v>
      </c>
      <c r="M295" s="14">
        <f ca="1">(ABS(K295)+0.3*ABS(L295))*SIGN(K295)</f>
        <v>-50.979399999999998</v>
      </c>
      <c r="N295" s="14">
        <f ca="1">(ABS(L295)+0.3*ABS(K295))*SIGN(L295)</f>
        <v>161.1104</v>
      </c>
      <c r="O295" s="14">
        <f ca="1">F295+M295</f>
        <v>-52.990400000000001</v>
      </c>
      <c r="P295" s="14">
        <f ca="1">F295-M295</f>
        <v>48.968399999999995</v>
      </c>
      <c r="Q295" s="14">
        <f ca="1">F295+N295</f>
        <v>159.0994</v>
      </c>
      <c r="R295" s="14">
        <f ca="1">F295-N295</f>
        <v>-163.12139999999999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09"/>
        <v>1.3089999999999999</v>
      </c>
      <c r="F296" s="14">
        <f t="shared" ca="1" si="109"/>
        <v>1.069</v>
      </c>
      <c r="G296" s="14">
        <f t="shared" ca="1" si="109"/>
        <v>40.225999999999999</v>
      </c>
      <c r="H296" s="14">
        <f t="shared" ca="1" si="109"/>
        <v>3.0000000000000001E-3</v>
      </c>
      <c r="I296" s="14">
        <f t="shared" ca="1" si="109"/>
        <v>5.7000000000000002E-2</v>
      </c>
      <c r="J296" s="14">
        <f t="shared" ca="1" si="109"/>
        <v>0.13100000000000001</v>
      </c>
      <c r="K296" s="14">
        <f t="shared" ca="1" si="108"/>
        <v>40.283000000000001</v>
      </c>
      <c r="L296" s="14">
        <f t="shared" ca="1" si="108"/>
        <v>0.13400000000000001</v>
      </c>
      <c r="M296" s="14">
        <f ca="1">(ABS(K296)+0.3*ABS(L296))*SIGN(K296)</f>
        <v>40.3232</v>
      </c>
      <c r="N296" s="14">
        <f ca="1">(ABS(L296)+0.3*ABS(K296))*SIGN(L296)</f>
        <v>12.2189</v>
      </c>
      <c r="O296" s="14">
        <f ca="1">F296+M296</f>
        <v>41.392200000000003</v>
      </c>
      <c r="P296" s="14">
        <f ca="1">F296-M296</f>
        <v>-39.254199999999997</v>
      </c>
      <c r="Q296" s="14">
        <f ca="1">F296+N296</f>
        <v>13.2879</v>
      </c>
      <c r="R296" s="14">
        <f ca="1">F296-N296</f>
        <v>-11.149899999999999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-2411.029</v>
      </c>
      <c r="F297" s="14">
        <f ca="1">F283+L283</f>
        <v>-1581.2159999999999</v>
      </c>
      <c r="G297" s="14">
        <f t="shared" ca="1" si="109"/>
        <v>99.799000000000007</v>
      </c>
      <c r="H297" s="14">
        <f t="shared" ca="1" si="109"/>
        <v>-67.932000000000002</v>
      </c>
      <c r="I297" s="14">
        <f t="shared" ca="1" si="109"/>
        <v>-0.78899999999999992</v>
      </c>
      <c r="J297" s="14">
        <f t="shared" ca="1" si="109"/>
        <v>-1.8029999999999999</v>
      </c>
      <c r="K297" s="14">
        <f t="shared" ca="1" si="108"/>
        <v>100.58800000000001</v>
      </c>
      <c r="L297" s="14">
        <f t="shared" ca="1" si="108"/>
        <v>-69.734999999999999</v>
      </c>
      <c r="M297" s="14">
        <f ca="1">(ABS(K297)+0.3*ABS(L297))*SIGN(K297)</f>
        <v>121.50850000000001</v>
      </c>
      <c r="N297" s="14">
        <f ca="1">(ABS(L297)+0.3*ABS(K297))*SIGN(L297)</f>
        <v>-99.9114</v>
      </c>
      <c r="O297" s="14">
        <f ca="1">F297+M297</f>
        <v>-1459.7075</v>
      </c>
      <c r="P297" s="14">
        <f ca="1">F297-M297</f>
        <v>-1702.7244999999998</v>
      </c>
      <c r="Q297" s="14">
        <f ca="1">F297+N297</f>
        <v>-1681.1273999999999</v>
      </c>
      <c r="R297" s="14">
        <f ca="1">F297-N297</f>
        <v>-1481.3045999999999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0">E286+(E279-E286)/$M276*$M275</f>
        <v>3.61</v>
      </c>
      <c r="F300" s="14">
        <f t="shared" ca="1" si="110"/>
        <v>2.863</v>
      </c>
      <c r="G300" s="14">
        <f t="shared" ca="1" si="110"/>
        <v>1.2889999999999999</v>
      </c>
      <c r="H300" s="14">
        <f t="shared" ca="1" si="110"/>
        <v>-343.19200000000001</v>
      </c>
      <c r="I300" s="14">
        <f t="shared" ca="1" si="110"/>
        <v>-5.125</v>
      </c>
      <c r="J300" s="14">
        <f t="shared" ca="1" si="110"/>
        <v>-11.715</v>
      </c>
      <c r="K300" s="14">
        <f ca="1">(ABS(G300)+ABS(I300))*SIGN(G300)</f>
        <v>6.4139999999999997</v>
      </c>
      <c r="L300" s="14">
        <f ca="1">(ABS(H300)+ABS(J300))*SIGN(H300)</f>
        <v>-354.90699999999998</v>
      </c>
      <c r="M300" s="14">
        <f ca="1">(ABS(K300)+0.3*ABS(L300))*SIGN(K300)</f>
        <v>112.8861</v>
      </c>
      <c r="N300" s="14">
        <f ca="1">(ABS(L300)+0.3*ABS(K300))*SIGN(L300)</f>
        <v>-356.83119999999997</v>
      </c>
      <c r="O300" s="14">
        <f ca="1">F300+M300</f>
        <v>115.7491</v>
      </c>
      <c r="P300" s="14">
        <f ca="1">F300-M300</f>
        <v>-110.0231</v>
      </c>
      <c r="Q300" s="14">
        <f ca="1">F300+N300</f>
        <v>-353.96819999999997</v>
      </c>
      <c r="R300" s="14">
        <f ca="1">F300-N300</f>
        <v>359.69419999999997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1">E287+(E280-E287)/$M276*$M275</f>
        <v>-1.278</v>
      </c>
      <c r="F301" s="14">
        <f t="shared" ca="1" si="111"/>
        <v>-1.111</v>
      </c>
      <c r="G301" s="14">
        <f t="shared" ca="1" si="111"/>
        <v>-76.09</v>
      </c>
      <c r="H301" s="14">
        <f t="shared" ca="1" si="111"/>
        <v>-5.0000000000000001E-3</v>
      </c>
      <c r="I301" s="14">
        <f t="shared" ca="1" si="111"/>
        <v>-0.108</v>
      </c>
      <c r="J301" s="14">
        <f t="shared" ca="1" si="111"/>
        <v>-0.247</v>
      </c>
      <c r="K301" s="14">
        <f t="shared" ref="K301:L304" ca="1" si="112">(ABS(G301)+ABS(I301))*SIGN(G301)</f>
        <v>-76.198000000000008</v>
      </c>
      <c r="L301" s="14">
        <f t="shared" ca="1" si="112"/>
        <v>-0.252</v>
      </c>
      <c r="M301" s="14">
        <f ca="1">(ABS(K301)+0.3*ABS(L301))*SIGN(K301)</f>
        <v>-76.273600000000002</v>
      </c>
      <c r="N301" s="14">
        <f ca="1">(ABS(L301)+0.3*ABS(K301))*SIGN(L301)</f>
        <v>-23.1114</v>
      </c>
      <c r="O301" s="14">
        <f ca="1">F301+M301</f>
        <v>-77.384600000000006</v>
      </c>
      <c r="P301" s="14">
        <f ca="1">F301-M301</f>
        <v>75.162599999999998</v>
      </c>
      <c r="Q301" s="14">
        <f ca="1">F301+N301</f>
        <v>-24.2224</v>
      </c>
      <c r="R301" s="14">
        <f ca="1">F301-N301</f>
        <v>22.000399999999999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-2.4630000000000001</v>
      </c>
      <c r="F302" s="14">
        <f t="shared" ref="F302:J303" ca="1" si="113">F295</f>
        <v>-2.0110000000000001</v>
      </c>
      <c r="G302" s="14">
        <f t="shared" ca="1" si="113"/>
        <v>-0.57799999999999996</v>
      </c>
      <c r="H302" s="14">
        <f t="shared" ca="1" si="113"/>
        <v>154.91200000000001</v>
      </c>
      <c r="I302" s="14">
        <f t="shared" ca="1" si="113"/>
        <v>2.33</v>
      </c>
      <c r="J302" s="14">
        <f t="shared" ca="1" si="113"/>
        <v>5.3259999999999996</v>
      </c>
      <c r="K302" s="14">
        <f t="shared" ca="1" si="112"/>
        <v>-2.9079999999999999</v>
      </c>
      <c r="L302" s="14">
        <f t="shared" ca="1" si="112"/>
        <v>160.238</v>
      </c>
      <c r="M302" s="14">
        <f ca="1">(ABS(K302)+0.3*ABS(L302))*SIGN(K302)</f>
        <v>-50.979399999999998</v>
      </c>
      <c r="N302" s="14">
        <f ca="1">(ABS(L302)+0.3*ABS(K302))*SIGN(L302)</f>
        <v>161.1104</v>
      </c>
      <c r="O302" s="14">
        <f ca="1">F302+M302</f>
        <v>-52.990400000000001</v>
      </c>
      <c r="P302" s="14">
        <f ca="1">F302-M302</f>
        <v>48.968399999999995</v>
      </c>
      <c r="Q302" s="14">
        <f ca="1">F302+N302</f>
        <v>159.0994</v>
      </c>
      <c r="R302" s="14">
        <f ca="1">F302-N302</f>
        <v>-163.12139999999999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1.3089999999999999</v>
      </c>
      <c r="F303" s="14">
        <f t="shared" ca="1" si="113"/>
        <v>1.069</v>
      </c>
      <c r="G303" s="14">
        <f t="shared" ca="1" si="113"/>
        <v>40.225999999999999</v>
      </c>
      <c r="H303" s="14">
        <f t="shared" ca="1" si="113"/>
        <v>3.0000000000000001E-3</v>
      </c>
      <c r="I303" s="14">
        <f t="shared" ca="1" si="113"/>
        <v>5.7000000000000002E-2</v>
      </c>
      <c r="J303" s="14">
        <f t="shared" ca="1" si="113"/>
        <v>0.13100000000000001</v>
      </c>
      <c r="K303" s="14">
        <f t="shared" ca="1" si="112"/>
        <v>40.283000000000001</v>
      </c>
      <c r="L303" s="14">
        <f t="shared" ca="1" si="112"/>
        <v>0.13400000000000001</v>
      </c>
      <c r="M303" s="14">
        <f ca="1">(ABS(K303)+0.3*ABS(L303))*SIGN(K303)</f>
        <v>40.3232</v>
      </c>
      <c r="N303" s="14">
        <f ca="1">(ABS(L303)+0.3*ABS(K303))*SIGN(L303)</f>
        <v>12.2189</v>
      </c>
      <c r="O303" s="14">
        <f ca="1">F303+M303</f>
        <v>41.392200000000003</v>
      </c>
      <c r="P303" s="14">
        <f ca="1">F303-M303</f>
        <v>-39.254199999999997</v>
      </c>
      <c r="Q303" s="14">
        <f ca="1">F303+N303</f>
        <v>13.2879</v>
      </c>
      <c r="R303" s="14">
        <f ca="1">F303-N303</f>
        <v>-11.149899999999999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-2434.2339999999999</v>
      </c>
      <c r="F304" s="14">
        <f ca="1">F290+L290</f>
        <v>-1599.0659999999998</v>
      </c>
      <c r="G304" s="14">
        <f ca="1">G290</f>
        <v>99.799000000000007</v>
      </c>
      <c r="H304" s="14">
        <f ca="1">H290</f>
        <v>-67.932000000000002</v>
      </c>
      <c r="I304" s="14">
        <f ca="1">I290</f>
        <v>-0.78899999999999992</v>
      </c>
      <c r="J304" s="14">
        <f ca="1">J290</f>
        <v>-1.8029999999999999</v>
      </c>
      <c r="K304" s="14">
        <f t="shared" ca="1" si="112"/>
        <v>100.58800000000001</v>
      </c>
      <c r="L304" s="14">
        <f t="shared" ca="1" si="112"/>
        <v>-69.734999999999999</v>
      </c>
      <c r="M304" s="14">
        <f ca="1">(ABS(K304)+0.3*ABS(L304))*SIGN(K304)</f>
        <v>121.50850000000001</v>
      </c>
      <c r="N304" s="14">
        <f ca="1">(ABS(L304)+0.3*ABS(K304))*SIGN(L304)</f>
        <v>-99.9114</v>
      </c>
      <c r="O304" s="14">
        <f ca="1">F304+M304</f>
        <v>-1477.5574999999999</v>
      </c>
      <c r="P304" s="14">
        <f ca="1">F304-M304</f>
        <v>-1720.5744999999997</v>
      </c>
      <c r="Q304" s="14">
        <f ca="1">F304+N304</f>
        <v>-1698.9773999999998</v>
      </c>
      <c r="R304" s="14">
        <f ca="1">F304-N304</f>
        <v>-1499.1545999999998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10</v>
      </c>
      <c r="D307" s="1" t="s">
        <v>54</v>
      </c>
      <c r="E307" s="17">
        <f ca="1">E293</f>
        <v>-4.7631891891891893</v>
      </c>
      <c r="F307" s="4">
        <f t="shared" ref="F307:I308" ca="1" si="114">O293</f>
        <v>-64.416899999999998</v>
      </c>
      <c r="G307" s="4">
        <f t="shared" ca="1" si="114"/>
        <v>56.469386486486492</v>
      </c>
      <c r="H307" s="18">
        <f t="shared" ca="1" si="114"/>
        <v>186.96968648648649</v>
      </c>
      <c r="I307" s="18">
        <f t="shared" ca="1" si="114"/>
        <v>-194.91720000000001</v>
      </c>
      <c r="J307" s="4">
        <f>INDEX($N$327:$N$338,MATCH(A309,$L$327:$L$338,-1),1)</f>
        <v>223.76899999999995</v>
      </c>
      <c r="K307" s="17">
        <f ca="1">MAX(ABS(F307),IF(J307="---",0,0.3*J307))</f>
        <v>67.130699999999976</v>
      </c>
      <c r="L307" s="17">
        <f ca="1">MAX(ABS(G307),IF(J307="---",0,0.3*J307))</f>
        <v>67.130699999999976</v>
      </c>
      <c r="M307" s="17">
        <f ca="1">MAX(ABS(H307),J307)</f>
        <v>223.76899999999995</v>
      </c>
      <c r="N307" s="17">
        <f ca="1">MAX(ABS(I307),J307)</f>
        <v>223.76899999999995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0</v>
      </c>
      <c r="S307" s="19">
        <f ca="1">MAX(M307-$Z275*(1-((0.48*$Z274+M309)/(0.48*$Z274))^2),0)/(($F275-2*$F276)*$O$2)*1000</f>
        <v>0</v>
      </c>
      <c r="T307" s="19">
        <f ca="1">MAX(N307-$Z275*(1-((0.48*$Z274+N309)/(0.48*$Z274))^2),0)/(($F275-2*$F276)*$O$2)*1000</f>
        <v>0</v>
      </c>
      <c r="U307" s="17">
        <f ca="1">MAX(P307:T307)</f>
        <v>0</v>
      </c>
      <c r="V307" s="47">
        <v>12.56</v>
      </c>
      <c r="W307" s="8">
        <f>2*V307*$O$2/10</f>
        <v>982.95652173913061</v>
      </c>
      <c r="X307" s="4">
        <f>W307*(F275-2*F276)/200</f>
        <v>304.71652173913049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3.1714054054054053</v>
      </c>
      <c r="F308" s="18">
        <f t="shared" ca="1" si="114"/>
        <v>63.349578378378375</v>
      </c>
      <c r="G308" s="18">
        <f t="shared" ca="1" si="114"/>
        <v>-58.301091891891893</v>
      </c>
      <c r="H308" s="4">
        <f t="shared" ca="1" si="114"/>
        <v>20.954778378378379</v>
      </c>
      <c r="I308" s="4">
        <f t="shared" ca="1" si="114"/>
        <v>-15.90629189189189</v>
      </c>
      <c r="J308" s="4">
        <f>INDEX($O$327:$O$338,MATCH(A309,$L$327:$L$338,-1),1)</f>
        <v>148.05699999999999</v>
      </c>
      <c r="K308" s="17">
        <f ca="1">MAX(ABS(F308),J308)</f>
        <v>148.05699999999999</v>
      </c>
      <c r="L308" s="17">
        <f ca="1">MAX(ABS(G308),J308)</f>
        <v>148.05699999999999</v>
      </c>
      <c r="M308" s="17">
        <f ca="1">MAX(ABS(H308),IF(J308="---",0,0.3*J308))</f>
        <v>44.417099999999998</v>
      </c>
      <c r="N308" s="17">
        <f ca="1">MAX(ABS(I308),IF(J308="---",0,0.3*J308))</f>
        <v>44.417099999999998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4.763764973207322</v>
      </c>
      <c r="R308" s="19">
        <f ca="1">MAX(L308-$Z276*(1-((0.48*$Z274+L309)/(0.48*$Z274))^2),0)/(($F274-2*$F276)*$O$2)*1000</f>
        <v>5.2180898031538447</v>
      </c>
      <c r="S308" s="19">
        <f ca="1">MAX(M308-$Z276*(1-((0.48*$Z274+M309)/(0.48*$Z274))^2),0)/(($F274-2*$F276)*$O$2)*1000</f>
        <v>0</v>
      </c>
      <c r="T308" s="19">
        <f ca="1">MAX(N308-$Z276*(1-((0.48*$Z274+N309)/(0.48*$Z274))^2),0)/(($F274-2*$F276)*$O$2)*1000</f>
        <v>0</v>
      </c>
      <c r="U308" s="17">
        <f ca="1">MAX(P308:T308)</f>
        <v>5.2180898031538447</v>
      </c>
      <c r="V308" s="47">
        <v>10.3</v>
      </c>
      <c r="W308" s="8">
        <f>2*V308*$O$2/10</f>
        <v>806.08695652173924</v>
      </c>
      <c r="X308" s="4">
        <f>W308*(F274-2*F276)/200</f>
        <v>88.669565217391323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-2411.029</v>
      </c>
      <c r="F309" s="8">
        <f ca="1">O297</f>
        <v>-1459.7075</v>
      </c>
      <c r="G309" s="8">
        <f ca="1">P297</f>
        <v>-1702.7244999999998</v>
      </c>
      <c r="H309" s="8">
        <f ca="1">Q297</f>
        <v>-1681.1273999999999</v>
      </c>
      <c r="I309" s="8">
        <f ca="1">R297</f>
        <v>-1481.3045999999999</v>
      </c>
      <c r="K309" s="17">
        <f ca="1">F309</f>
        <v>-1459.7075</v>
      </c>
      <c r="L309" s="17">
        <f ca="1">G309</f>
        <v>-1702.7244999999998</v>
      </c>
      <c r="M309" s="17">
        <f ca="1">H309</f>
        <v>-1681.1273999999999</v>
      </c>
      <c r="N309" s="17">
        <f ca="1">I309</f>
        <v>-1481.3045999999999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439.40142339035452</v>
      </c>
      <c r="K310" s="4">
        <f ca="1">($Z275+$X307)*(1-ABS((0.48*$Z274+K309)/(0.48*$Z274+$W307))^(1+1/(1+$W307/$Z274)))</f>
        <v>554.33527321251665</v>
      </c>
      <c r="L310" s="4">
        <f ca="1">($Z275+$X307)*(1-ABS((0.48*$Z274+L309)/(0.48*$Z274+$W307))^(1+1/(1+$W307/$Z274)))</f>
        <v>542.26629525449175</v>
      </c>
      <c r="M310" s="4">
        <f ca="1">($Z275+$X307)*(1-ABS((0.48*$Z274+M309)/(0.48*$Z274+$W307))^(1+1/(1+$W307/$Z274)))</f>
        <v>543.91638507159826</v>
      </c>
      <c r="N310" s="4">
        <f ca="1">($Z275+$X307)*(1-ABS((0.48*$Z274+N309)/(0.48*$Z274+$W307))^(1+1/(1+$W307/$Z274)))</f>
        <v>553.91785942728359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150.61654148141298</v>
      </c>
      <c r="K311" s="4">
        <f ca="1">($Z276+$X308)*(1-ABS((0.48*$Z274+K309)/(0.48*$Z274+$W308))^(1+1/(1+$W308/$Z274)))</f>
        <v>195.67187985370543</v>
      </c>
      <c r="L311" s="4">
        <f ca="1">($Z276+$X308)*(1-ABS((0.48*$Z274+L309)/(0.48*$Z274+$W308))^(1+1/(1+$W308/$Z274)))</f>
        <v>191.14165198505367</v>
      </c>
      <c r="M311" s="4">
        <f ca="1">($Z276+$X308)*(1-ABS((0.48*$Z274+M309)/(0.48*$Z274+$W308))^(1+1/(1+$W308/$Z274)))</f>
        <v>191.77150461355967</v>
      </c>
      <c r="N311" s="4">
        <f ca="1">($Z276+$X308)*(1-ABS((0.48*$Z274+N309)/(0.48*$Z274+$W308))^(1+1/(1+$W308/$Z274)))</f>
        <v>195.52242762396435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4.1840416706062844E-3</v>
      </c>
      <c r="K312" s="3">
        <f ca="1">ABS(K307/K310)^1.5+ABS(K308/K311)^1.5</f>
        <v>0.7003320223083247</v>
      </c>
      <c r="L312" s="3">
        <f ca="1">ABS(L307/L310)^1.5+ABS(L308/L311)^1.5</f>
        <v>0.72528436515564509</v>
      </c>
      <c r="M312" s="3">
        <f ca="1">ABS(M307/M310)^1.5+ABS(M308/M311)^1.5</f>
        <v>0.37534481710626444</v>
      </c>
      <c r="N312" s="3">
        <f ca="1">ABS(N307/N310)^1.5+ABS(N308/N311)^1.5</f>
        <v>0.36503819597120374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3.61</v>
      </c>
      <c r="F315" s="4">
        <f t="shared" ref="F315:I316" ca="1" si="115">O300</f>
        <v>115.7491</v>
      </c>
      <c r="G315" s="4">
        <f t="shared" ca="1" si="115"/>
        <v>-110.0231</v>
      </c>
      <c r="H315" s="18">
        <f t="shared" ca="1" si="115"/>
        <v>-353.96819999999997</v>
      </c>
      <c r="I315" s="18">
        <f t="shared" ca="1" si="115"/>
        <v>359.69419999999997</v>
      </c>
      <c r="J315" s="4" t="str">
        <f>INDEX($N$327:$N$338,MATCH(A309,$L$327:$L$338,-1)+1,1)</f>
        <v>---</v>
      </c>
      <c r="K315" s="17">
        <f ca="1">MAX(ABS(F315),IF(J315="---",0,0.3*J315))</f>
        <v>115.7491</v>
      </c>
      <c r="L315" s="17">
        <f ca="1">MAX(ABS(G315),IF(J315="---",0,0.3*J315))</f>
        <v>110.0231</v>
      </c>
      <c r="M315" s="17">
        <f ca="1">MAX(ABS(H315),J315)</f>
        <v>353.96819999999997</v>
      </c>
      <c r="N315" s="17">
        <f ca="1">MAX(ABS(I315),J315)</f>
        <v>359.69419999999997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4.5511420183530715</v>
      </c>
      <c r="U315" s="17">
        <f ca="1">MAX(P315:T315)</f>
        <v>4.5511420183530715</v>
      </c>
      <c r="V315" s="47">
        <v>12.56</v>
      </c>
      <c r="W315" s="8">
        <f>2*V315*$O$2/10</f>
        <v>982.95652173913061</v>
      </c>
      <c r="X315" s="4">
        <f>W315*(F275-2*F276)/200</f>
        <v>304.71652173913049</v>
      </c>
    </row>
    <row r="316" spans="1:27" x14ac:dyDescent="0.2">
      <c r="D316" s="1" t="s">
        <v>55</v>
      </c>
      <c r="E316" s="17">
        <f ca="1">E301</f>
        <v>-1.278</v>
      </c>
      <c r="F316" s="18">
        <f t="shared" ca="1" si="115"/>
        <v>-77.384600000000006</v>
      </c>
      <c r="G316" s="18">
        <f t="shared" ca="1" si="115"/>
        <v>75.162599999999998</v>
      </c>
      <c r="H316" s="4">
        <f t="shared" ca="1" si="115"/>
        <v>-24.2224</v>
      </c>
      <c r="I316" s="4">
        <f t="shared" ca="1" si="115"/>
        <v>22.000399999999999</v>
      </c>
      <c r="J316" s="4" t="str">
        <f>INDEX($O$327:$O$338,MATCH(A309,$L$327:$L$338,-1)+1,1)</f>
        <v>---</v>
      </c>
      <c r="K316" s="17">
        <f ca="1">MAX(ABS(F316),J316)</f>
        <v>77.384600000000006</v>
      </c>
      <c r="L316" s="17">
        <f ca="1">MAX(ABS(G316),J316)</f>
        <v>75.162599999999998</v>
      </c>
      <c r="M316" s="17">
        <f ca="1">MAX(ABS(H316),IF(J316="---",0,0.3*J316))</f>
        <v>24.2224</v>
      </c>
      <c r="N316" s="17">
        <f ca="1">MAX(ABS(I316),IF(J316="---",0,0.3*J316))</f>
        <v>22.000399999999999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0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0</v>
      </c>
      <c r="V316" s="47">
        <v>10.3</v>
      </c>
      <c r="W316" s="8">
        <f>2*V316*$O$2/10</f>
        <v>806.08695652173924</v>
      </c>
      <c r="X316" s="4">
        <f>W316*(F274-2*F276)/200</f>
        <v>88.669565217391323</v>
      </c>
    </row>
    <row r="317" spans="1:27" x14ac:dyDescent="0.2">
      <c r="D317" s="1" t="s">
        <v>12</v>
      </c>
      <c r="E317" s="20">
        <f ca="1">E304</f>
        <v>-2434.2339999999999</v>
      </c>
      <c r="F317" s="8">
        <f ca="1">O304</f>
        <v>-1477.5574999999999</v>
      </c>
      <c r="G317" s="8">
        <f ca="1">P304</f>
        <v>-1720.5744999999997</v>
      </c>
      <c r="H317" s="8">
        <f ca="1">Q304</f>
        <v>-1698.9773999999998</v>
      </c>
      <c r="I317" s="8">
        <f ca="1">R304</f>
        <v>-1499.1545999999998</v>
      </c>
      <c r="K317" s="17">
        <f ca="1">F317</f>
        <v>-1477.5574999999999</v>
      </c>
      <c r="L317" s="17">
        <f ca="1">G317</f>
        <v>-1720.5744999999997</v>
      </c>
      <c r="M317" s="17">
        <f ca="1">H317</f>
        <v>-1698.9773999999998</v>
      </c>
      <c r="N317" s="17">
        <f ca="1">I317</f>
        <v>-1499.1545999999998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434.59523736150913</v>
      </c>
      <c r="K318" s="4">
        <f ca="1">($Z275+$X315)*(1-ABS((0.48*$Z274+K317)/(0.48*$Z274+$W315))^(1+1/(1+$W315/$Z274)))</f>
        <v>554.00160219561519</v>
      </c>
      <c r="L318" s="4">
        <f ca="1">($Z275+$X315)*(1-ABS((0.48*$Z274+L317)/(0.48*$Z274+$W315))^(1+1/(1+$W315/$Z274)))</f>
        <v>540.8265481338874</v>
      </c>
      <c r="M318" s="4">
        <f ca="1">($Z275+$X315)*(1-ABS((0.48*$Z274+M317)/(0.48*$Z274+$W315))^(1+1/(1+$W315/$Z274)))</f>
        <v>542.55984775758895</v>
      </c>
      <c r="N318" s="4">
        <f ca="1">($Z275+$X315)*(1-ABS((0.48*$Z274+N317)/(0.48*$Z274+$W315))^(1+1/(1+$W315/$Z274)))</f>
        <v>553.45776742240639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148.69438611926265</v>
      </c>
      <c r="K319" s="4">
        <f ca="1">($Z276+$X316)*(1-ABS((0.48*$Z274+K317)/(0.48*$Z274+$W316))^(1+1/(1+$W316/$Z274)))</f>
        <v>195.55260666051342</v>
      </c>
      <c r="L319" s="4">
        <f ca="1">($Z276+$X316)*(1-ABS((0.48*$Z274+L317)/(0.48*$Z274+$W316))^(1+1/(1+$W316/$Z274)))</f>
        <v>190.59069568046644</v>
      </c>
      <c r="M319" s="4">
        <f ca="1">($Z276+$X316)*(1-ABS((0.48*$Z274+M317)/(0.48*$Z274+$W316))^(1+1/(1+$W316/$Z274)))</f>
        <v>191.25383387509564</v>
      </c>
      <c r="N319" s="4">
        <f ca="1">($Z276+$X316)*(1-ABS((0.48*$Z274+N317)/(0.48*$Z274+$W316))^(1+1/(1+$W316/$Z274)))</f>
        <v>195.35549565446578</v>
      </c>
    </row>
    <row r="320" spans="1:27" x14ac:dyDescent="0.2">
      <c r="A320" t="str">
        <f ca="1">IF(MAX(E320:N320)&gt;1,"non verificato","verificato")</f>
        <v>verificato</v>
      </c>
      <c r="D320" s="7" t="s">
        <v>78</v>
      </c>
      <c r="E320" s="3">
        <f ca="1">ABS(E315/E318)^1.5+ABS(E316/E319)^1.5</f>
        <v>1.5538746828448844E-3</v>
      </c>
      <c r="K320" s="3">
        <f ca="1">ABS(K315/K318)^1.5+ABS(K316/K319)^1.5</f>
        <v>0.34443668668825456</v>
      </c>
      <c r="L320" s="3">
        <f ca="1">ABS(L315/L318)^1.5+ABS(L316/L319)^1.5</f>
        <v>0.33941365539885532</v>
      </c>
      <c r="M320" s="3">
        <f ca="1">ABS(M315/M318)^1.5+ABS(M316/M319)^1.5</f>
        <v>0.57202904122885934</v>
      </c>
      <c r="N320" s="3">
        <f ca="1">ABS(N315/N318)^1.5+ABS(N316/N319)^1.5</f>
        <v>0.56172284368017356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236.6</v>
      </c>
      <c r="F328" s="7" t="s">
        <v>87</v>
      </c>
      <c r="G328" s="48">
        <v>236.6</v>
      </c>
      <c r="H328" s="6" t="s">
        <v>45</v>
      </c>
      <c r="I328" s="50">
        <v>0.52</v>
      </c>
      <c r="M328" s="6" t="s">
        <v>60</v>
      </c>
      <c r="N328" s="19">
        <f>IF(I328="","",G328*$H$325*I328)</f>
        <v>159.94159999999999</v>
      </c>
      <c r="O328" s="19">
        <f>IF(I328="","",E328*$H$325*I328)</f>
        <v>159.94159999999999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147.63839999999999</v>
      </c>
      <c r="O329" s="19">
        <f>IF(I330="","",IF(I328="","---",E328*$H$325*I329))</f>
        <v>147.63839999999999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276.10000000000002</v>
      </c>
      <c r="F330" s="7" t="s">
        <v>87</v>
      </c>
      <c r="G330" s="48">
        <v>315.60000000000002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225.65400000000002</v>
      </c>
      <c r="O330" s="19">
        <f>IF(I330="","",E330*$H$325*I330)</f>
        <v>197.41150000000005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184.626</v>
      </c>
      <c r="O331" s="19">
        <f>IF(I332="","",IF(I330="","---",E330*$H$325*I331))</f>
        <v>161.51850000000002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325.39999999999998</v>
      </c>
      <c r="F332" s="7" t="s">
        <v>87</v>
      </c>
      <c r="G332" s="48">
        <v>444.8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323.81440000000003</v>
      </c>
      <c r="O332" s="19">
        <f>IF(I332="","",E332*$H$325*I332)</f>
        <v>236.89120000000003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254.42559999999997</v>
      </c>
      <c r="O333" s="19">
        <f>IF(I334="","",IF(I332="","---",E332*$H$325*I333))</f>
        <v>186.12879999999996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325.39999999999998</v>
      </c>
      <c r="F334" s="7" t="s">
        <v>87</v>
      </c>
      <c r="G334" s="48">
        <v>491.79999999999995</v>
      </c>
      <c r="H334" s="6" t="s">
        <v>45</v>
      </c>
      <c r="I334" s="51">
        <v>0.6</v>
      </c>
      <c r="M334" s="6" t="s">
        <v>60</v>
      </c>
      <c r="N334" s="19">
        <f>IF(I334="","",G334*$H$325*I334)</f>
        <v>383.60399999999993</v>
      </c>
      <c r="O334" s="19">
        <f>IF(I334="","",E334*$H$325*I334)</f>
        <v>253.81199999999998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255.73599999999999</v>
      </c>
      <c r="O335" s="19">
        <f>IF(I336="","",IF(I334="","---",E334*$H$325*I335))</f>
        <v>169.208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325.39999999999998</v>
      </c>
      <c r="F336" s="7" t="s">
        <v>87</v>
      </c>
      <c r="G336" s="48">
        <v>491.79999999999995</v>
      </c>
      <c r="H336" s="6" t="s">
        <v>45</v>
      </c>
      <c r="I336" s="50">
        <v>0.65</v>
      </c>
      <c r="M336" s="6" t="s">
        <v>60</v>
      </c>
      <c r="N336" s="19">
        <f>IF(I336="","",G336*$H$325*I336)</f>
        <v>415.57099999999997</v>
      </c>
      <c r="O336" s="19">
        <f>IF(I336="","",E336*$H$325*I336)</f>
        <v>274.96300000000002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223.76899999999995</v>
      </c>
      <c r="O337" s="19">
        <f>IF(I336="","---",E336*$H$325*I337)</f>
        <v>148.05699999999999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121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-118.3</v>
      </c>
      <c r="G342" s="89">
        <v>-118.3</v>
      </c>
      <c r="H342" s="131">
        <f>IF((ABS(G342)+F343)&gt;(ABS(F342)+G343),(ABS(G342)+F343),(ABS(F342)+G343))</f>
        <v>236.6</v>
      </c>
      <c r="I342" s="89">
        <v>-118.3</v>
      </c>
      <c r="J342" s="89">
        <v>-118.3</v>
      </c>
      <c r="K342" s="131">
        <f>IF((ABS(J342)+I343)&gt;(ABS(I342)+J343),(ABS(J342)+I343),(ABS(I342)+J343))</f>
        <v>236.6</v>
      </c>
    </row>
    <row r="343" spans="4:15" x14ac:dyDescent="0.2">
      <c r="D343" s="122"/>
      <c r="E343" s="90" t="s">
        <v>117</v>
      </c>
      <c r="F343" s="89">
        <v>118.3</v>
      </c>
      <c r="G343" s="89">
        <v>118.3</v>
      </c>
      <c r="H343" s="132"/>
      <c r="I343" s="89">
        <v>118.3</v>
      </c>
      <c r="J343" s="89">
        <v>118.3</v>
      </c>
      <c r="K343" s="132"/>
    </row>
    <row r="344" spans="4:15" x14ac:dyDescent="0.2">
      <c r="D344" s="122">
        <v>4</v>
      </c>
      <c r="E344" s="90" t="s">
        <v>116</v>
      </c>
      <c r="F344" s="89">
        <v>-157.80000000000001</v>
      </c>
      <c r="G344" s="89">
        <v>-157.80000000000001</v>
      </c>
      <c r="H344" s="131">
        <f>IF((ABS(G344)+F345)&gt;(ABS(F344)+G345),(ABS(G344)+F345),(ABS(F344)+G345))</f>
        <v>276.10000000000002</v>
      </c>
      <c r="I344" s="89">
        <v>-157.80000000000001</v>
      </c>
      <c r="J344" s="89">
        <v>-157.80000000000001</v>
      </c>
      <c r="K344" s="131">
        <f>IF((ABS(J344)+I345)&gt;(ABS(I344)+J345),(ABS(J344)+I345),(ABS(I344)+J345))</f>
        <v>315.60000000000002</v>
      </c>
    </row>
    <row r="345" spans="4:15" x14ac:dyDescent="0.2">
      <c r="D345" s="122"/>
      <c r="E345" s="90" t="s">
        <v>117</v>
      </c>
      <c r="F345" s="89">
        <v>118.3</v>
      </c>
      <c r="G345" s="89">
        <v>118.3</v>
      </c>
      <c r="H345" s="132"/>
      <c r="I345" s="89">
        <v>157.80000000000001</v>
      </c>
      <c r="J345" s="89">
        <v>118.3</v>
      </c>
      <c r="K345" s="132"/>
    </row>
    <row r="346" spans="4:15" x14ac:dyDescent="0.2">
      <c r="D346" s="122">
        <v>3</v>
      </c>
      <c r="E346" s="90" t="s">
        <v>116</v>
      </c>
      <c r="F346" s="89">
        <v>-139.5</v>
      </c>
      <c r="G346" s="89">
        <v>-185.9</v>
      </c>
      <c r="H346" s="131">
        <f>IF((ABS(G346)+F347)&gt;(ABS(F346)+G347),(ABS(G346)+F347),(ABS(F346)+G347))</f>
        <v>325.39999999999998</v>
      </c>
      <c r="I346" s="89">
        <v>-232.4</v>
      </c>
      <c r="J346" s="89">
        <v>-232.4</v>
      </c>
      <c r="K346" s="133">
        <f>IF((ABS(J346)+I347)&gt;(ABS(I346)+J347),(ABS(J346)+I347),(ABS(I346)+J347))</f>
        <v>444.8</v>
      </c>
    </row>
    <row r="347" spans="4:15" x14ac:dyDescent="0.2">
      <c r="D347" s="122"/>
      <c r="E347" s="90" t="s">
        <v>117</v>
      </c>
      <c r="F347" s="89">
        <v>139.5</v>
      </c>
      <c r="G347" s="92">
        <v>139.5</v>
      </c>
      <c r="H347" s="132"/>
      <c r="I347" s="89">
        <v>212.4</v>
      </c>
      <c r="J347" s="89">
        <v>212.4</v>
      </c>
      <c r="K347" s="134"/>
    </row>
    <row r="348" spans="4:15" x14ac:dyDescent="0.2">
      <c r="D348" s="122">
        <v>2</v>
      </c>
      <c r="E348" s="90" t="s">
        <v>116</v>
      </c>
      <c r="F348" s="89">
        <v>-139.5</v>
      </c>
      <c r="G348" s="89">
        <v>-185.9</v>
      </c>
      <c r="H348" s="131">
        <f>IF((ABS(G348)+F349)&gt;(ABS(F348)+G349),(ABS(G348)+F349),(ABS(F348)+G349))</f>
        <v>325.39999999999998</v>
      </c>
      <c r="I348" s="89">
        <v>-258.89999999999998</v>
      </c>
      <c r="J348" s="89">
        <v>-258.89999999999998</v>
      </c>
      <c r="K348" s="131">
        <f>IF((ABS(J348)+I349)&gt;(ABS(I348)+J349),(ABS(J348)+I349),(ABS(I348)+J349))</f>
        <v>491.79999999999995</v>
      </c>
    </row>
    <row r="349" spans="4:15" x14ac:dyDescent="0.2">
      <c r="D349" s="122"/>
      <c r="E349" s="90" t="s">
        <v>117</v>
      </c>
      <c r="F349" s="89">
        <v>139.5</v>
      </c>
      <c r="G349" s="92">
        <v>139.5</v>
      </c>
      <c r="H349" s="132"/>
      <c r="I349" s="89">
        <v>232.9</v>
      </c>
      <c r="J349" s="89">
        <v>232.9</v>
      </c>
      <c r="K349" s="132"/>
    </row>
    <row r="350" spans="4:15" x14ac:dyDescent="0.2">
      <c r="D350" s="122">
        <v>1</v>
      </c>
      <c r="E350" s="90" t="s">
        <v>116</v>
      </c>
      <c r="F350" s="89">
        <v>-139.5</v>
      </c>
      <c r="G350" s="89">
        <v>-185.9</v>
      </c>
      <c r="H350" s="131">
        <f>IF((ABS(G350)+F351)&gt;(ABS(F350)+G351),(ABS(G350)+F351),(ABS(F350)+G351))</f>
        <v>325.39999999999998</v>
      </c>
      <c r="I350" s="89">
        <v>-258.89999999999998</v>
      </c>
      <c r="J350" s="89">
        <v>-258.89999999999998</v>
      </c>
      <c r="K350" s="131">
        <f>IF((ABS(J350)+I351)&gt;(ABS(I350)+J351),(ABS(J350)+I351),(ABS(I350)+J351))</f>
        <v>491.79999999999995</v>
      </c>
    </row>
    <row r="351" spans="4:15" x14ac:dyDescent="0.2">
      <c r="D351" s="122"/>
      <c r="E351" s="90" t="s">
        <v>117</v>
      </c>
      <c r="F351" s="89">
        <v>139.5</v>
      </c>
      <c r="G351" s="92">
        <v>139.5</v>
      </c>
      <c r="H351" s="132"/>
      <c r="I351" s="89">
        <v>232.9</v>
      </c>
      <c r="J351" s="89">
        <v>212.4</v>
      </c>
      <c r="K351" s="132"/>
    </row>
    <row r="357" spans="6:6" x14ac:dyDescent="0.2">
      <c r="F357" s="7"/>
    </row>
  </sheetData>
  <sheetProtection selectLockedCells="1"/>
  <mergeCells count="20">
    <mergeCell ref="D348:D349"/>
    <mergeCell ref="H348:H349"/>
    <mergeCell ref="K348:K349"/>
    <mergeCell ref="D350:D351"/>
    <mergeCell ref="H350:H351"/>
    <mergeCell ref="K350:K351"/>
    <mergeCell ref="D344:D345"/>
    <mergeCell ref="H344:H345"/>
    <mergeCell ref="K344:K345"/>
    <mergeCell ref="D346:D347"/>
    <mergeCell ref="H346:H347"/>
    <mergeCell ref="K346:K347"/>
    <mergeCell ref="D342:D343"/>
    <mergeCell ref="H342:H343"/>
    <mergeCell ref="K342:K343"/>
    <mergeCell ref="D339:K339"/>
    <mergeCell ref="D340:D341"/>
    <mergeCell ref="E340:E341"/>
    <mergeCell ref="F340:H340"/>
    <mergeCell ref="I340:K340"/>
  </mergeCells>
  <conditionalFormatting sqref="E263 K263:N263 E271 K271:N271 E312 K312:N312 E320 K320:N320">
    <cfRule type="cellIs" dxfId="44" priority="5" stopIfTrue="1" operator="greaterThan">
      <formula>1</formula>
    </cfRule>
  </conditionalFormatting>
  <conditionalFormatting sqref="E214 K214:N214 E222 K222:N222">
    <cfRule type="cellIs" dxfId="43" priority="4" stopIfTrue="1" operator="greaterThan">
      <formula>1</formula>
    </cfRule>
  </conditionalFormatting>
  <conditionalFormatting sqref="E116 K116:N116 E124 K124:N124 E165 K165:N165 E173 K173:N173">
    <cfRule type="cellIs" dxfId="42" priority="3" stopIfTrue="1" operator="greaterThan">
      <formula>1</formula>
    </cfRule>
  </conditionalFormatting>
  <conditionalFormatting sqref="E67 K67:N67 E75 K75:N75">
    <cfRule type="cellIs" dxfId="41" priority="2" stopIfTrue="1" operator="greaterThan">
      <formula>1</formula>
    </cfRule>
  </conditionalFormatting>
  <conditionalFormatting sqref="E165 K165:N165 E173 K173:N173">
    <cfRule type="cellIs" dxfId="40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7"/>
  <sheetViews>
    <sheetView topLeftCell="B327" zoomScaleNormal="100" workbookViewId="0">
      <selection activeCell="K342" sqref="K342:K351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11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11</v>
      </c>
      <c r="B4" s="21">
        <f ca="1">MATCH(C2,INDIRECT("Pilastri!B1:B"&amp;TRIM(S1)),0)</f>
        <v>242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25.35</v>
      </c>
      <c r="F4" s="22">
        <f ca="1">INDEX(Pilastri!$A$1:$K$10000,$B4,7)</f>
        <v>16.366</v>
      </c>
      <c r="G4" s="22">
        <f ca="1">INDEX(Pilastri!$A$1:$K$10000,$B4,8)</f>
        <v>64.483000000000004</v>
      </c>
      <c r="H4" s="22">
        <f ca="1">INDEX(Pilastri!$A$1:$K$10000,$B4,9)</f>
        <v>8.0000000000000002E-3</v>
      </c>
      <c r="I4" s="22">
        <f ca="1">INDEX(Pilastri!$A$1:$K$10000,$B4,10)</f>
        <v>0.14000000000000001</v>
      </c>
      <c r="J4" s="22">
        <f ca="1">INDEX(Pilastri!$A$1:$K$10000,$B4,11)</f>
        <v>0.31900000000000001</v>
      </c>
      <c r="K4" s="21">
        <f ca="1">INDEX(Pilastri!$A$1:$K$10000,$L4,2)</f>
        <v>11</v>
      </c>
      <c r="L4" s="21">
        <f ca="1">MATCH(C2,INDIRECT("Pilastri!B"&amp;TRIM(S2)&amp;":B10000"),0)+S1</f>
        <v>746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-1.085</v>
      </c>
      <c r="P4" s="22">
        <f ca="1">INDEX(Pilastri!$A$1:$K$10000,$L4,7)</f>
        <v>-0.72799999999999998</v>
      </c>
      <c r="Q4" s="22">
        <f ca="1">INDEX(Pilastri!$A$1:$K$10000,$L4,8)</f>
        <v>-0.104</v>
      </c>
      <c r="R4" s="22">
        <f ca="1">INDEX(Pilastri!$A$1:$K$10000,$L4,9)</f>
        <v>9.4939999999999998</v>
      </c>
      <c r="S4" s="22">
        <f ca="1">INDEX(Pilastri!$A$1:$K$10000,$L4,10)</f>
        <v>0.39400000000000002</v>
      </c>
      <c r="T4" s="22">
        <f ca="1">INDEX(Pilastri!$A$1:$K$10000,$L4,11)</f>
        <v>0.89900000000000002</v>
      </c>
      <c r="U4" s="22"/>
      <c r="V4" s="36">
        <f ca="1">K4</f>
        <v>11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243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-17.533999999999999</v>
      </c>
      <c r="F5" s="25">
        <f ca="1">INDEX(Pilastri!$A$1:$K$10000,$B5,7)</f>
        <v>-11.419</v>
      </c>
      <c r="G5" s="25">
        <f ca="1">INDEX(Pilastri!$A$1:$K$10000,$B5,8)</f>
        <v>-29.143000000000001</v>
      </c>
      <c r="H5" s="25">
        <f ca="1">INDEX(Pilastri!$A$1:$K$10000,$B5,9)</f>
        <v>-4.0000000000000001E-3</v>
      </c>
      <c r="I5" s="25">
        <f ca="1">INDEX(Pilastri!$A$1:$K$10000,$B5,10)</f>
        <v>-8.2000000000000003E-2</v>
      </c>
      <c r="J5" s="25">
        <f ca="1">INDEX(Pilastri!$A$1:$K$10000,$B5,11)</f>
        <v>-0.188</v>
      </c>
      <c r="K5" s="24"/>
      <c r="L5" s="1">
        <f ca="1">L4+1</f>
        <v>747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1.0249999999999999</v>
      </c>
      <c r="P5" s="25">
        <f ca="1">INDEX(Pilastri!$A$1:$K$10000,$L5,7)</f>
        <v>0.68200000000000005</v>
      </c>
      <c r="Q5" s="25">
        <f ca="1">INDEX(Pilastri!$A$1:$K$10000,$L5,8)</f>
        <v>-1.4E-2</v>
      </c>
      <c r="R5" s="25">
        <f ca="1">INDEX(Pilastri!$A$1:$K$10000,$L5,9)</f>
        <v>0.185</v>
      </c>
      <c r="S5" s="25">
        <f ca="1">INDEX(Pilastri!$A$1:$K$10000,$L5,10)</f>
        <v>2.9000000000000001E-2</v>
      </c>
      <c r="T5" s="25">
        <f ca="1">INDEX(Pilastri!$A$1:$K$10000,$L5,11)</f>
        <v>6.5000000000000002E-2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244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13.401</v>
      </c>
      <c r="F6" s="25">
        <f ca="1">INDEX(Pilastri!$A$1:$K$10000,$B6,7)</f>
        <v>8.6829999999999998</v>
      </c>
      <c r="G6" s="25">
        <f ca="1">INDEX(Pilastri!$A$1:$K$10000,$B6,8)</f>
        <v>29.257999999999999</v>
      </c>
      <c r="H6" s="25">
        <f ca="1">INDEX(Pilastri!$A$1:$K$10000,$B6,9)</f>
        <v>4.0000000000000001E-3</v>
      </c>
      <c r="I6" s="25">
        <f ca="1">INDEX(Pilastri!$A$1:$K$10000,$B6,10)</f>
        <v>6.9000000000000006E-2</v>
      </c>
      <c r="J6" s="25">
        <f ca="1">INDEX(Pilastri!$A$1:$K$10000,$B6,11)</f>
        <v>0.159</v>
      </c>
      <c r="K6" s="24"/>
      <c r="L6" s="1">
        <f ca="1">L5+1</f>
        <v>748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-0.66</v>
      </c>
      <c r="P6" s="25">
        <f ca="1">INDEX(Pilastri!$A$1:$K$10000,$L6,7)</f>
        <v>-0.44</v>
      </c>
      <c r="Q6" s="25">
        <f ca="1">INDEX(Pilastri!$A$1:$K$10000,$L6,8)</f>
        <v>-2.8000000000000001E-2</v>
      </c>
      <c r="R6" s="25">
        <f ca="1">INDEX(Pilastri!$A$1:$K$10000,$L6,9)</f>
        <v>2.9089999999999998</v>
      </c>
      <c r="S6" s="25">
        <f ca="1">INDEX(Pilastri!$A$1:$K$10000,$L6,10)</f>
        <v>0.114</v>
      </c>
      <c r="T6" s="25">
        <f ca="1">INDEX(Pilastri!$A$1:$K$10000,$L6,11)</f>
        <v>0.26100000000000001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245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-146.917</v>
      </c>
      <c r="F7" s="25">
        <f ca="1">INDEX(Pilastri!$A$1:$K$10000,$B7,7)</f>
        <v>-98.856999999999999</v>
      </c>
      <c r="G7" s="25">
        <f ca="1">INDEX(Pilastri!$A$1:$K$10000,$B7,8)</f>
        <v>0.58699999999999997</v>
      </c>
      <c r="H7" s="25">
        <f ca="1">INDEX(Pilastri!$A$1:$K$10000,$B7,9)</f>
        <v>0</v>
      </c>
      <c r="I7" s="25">
        <f ca="1">INDEX(Pilastri!$A$1:$K$10000,$B7,10)</f>
        <v>2E-3</v>
      </c>
      <c r="J7" s="25">
        <f ca="1">INDEX(Pilastri!$A$1:$K$10000,$B7,11)</f>
        <v>5.0000000000000001E-3</v>
      </c>
      <c r="K7" s="24"/>
      <c r="L7" s="1">
        <f ca="1">L6+1</f>
        <v>749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-29.85</v>
      </c>
      <c r="P7" s="25">
        <f ca="1">INDEX(Pilastri!$A$1:$K$10000,$L7,7)</f>
        <v>-20.053999999999998</v>
      </c>
      <c r="Q7" s="25">
        <f ca="1">INDEX(Pilastri!$A$1:$K$10000,$L7,8)</f>
        <v>1E-3</v>
      </c>
      <c r="R7" s="25">
        <f ca="1">INDEX(Pilastri!$A$1:$K$10000,$L7,9)</f>
        <v>-6.9000000000000006E-2</v>
      </c>
      <c r="S7" s="25">
        <f ca="1">INDEX(Pilastri!$A$1:$K$10000,$L7,10)</f>
        <v>-3.0000000000000001E-3</v>
      </c>
      <c r="T7" s="25">
        <f ca="1">INDEX(Pilastri!$A$1:$K$10000,$L7,11)</f>
        <v>-7.0000000000000001E-3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-176.767</v>
      </c>
      <c r="Z7" s="40">
        <f t="shared" ca="1" si="0"/>
        <v>-118.911</v>
      </c>
      <c r="AA7" s="40">
        <f t="shared" ca="1" si="0"/>
        <v>0.58799999999999997</v>
      </c>
      <c r="AB7" s="40">
        <f t="shared" ca="1" si="0"/>
        <v>-6.9000000000000006E-2</v>
      </c>
      <c r="AC7" s="40">
        <f t="shared" ca="1" si="0"/>
        <v>-1E-3</v>
      </c>
      <c r="AD7" s="42">
        <f t="shared" ca="1" si="0"/>
        <v>-2E-3</v>
      </c>
    </row>
    <row r="8" spans="1:30" x14ac:dyDescent="0.2">
      <c r="A8" s="23"/>
      <c r="B8" s="1">
        <f ca="1">IF(ROW(C8)-ROW(C$4)&gt;=4*$C$4,"",B7+1)</f>
        <v>246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10.489000000000001</v>
      </c>
      <c r="F8" s="25">
        <f ca="1">IF(D8="","",INDEX(Pilastri!$A$1:$K$10000,$B8,7))</f>
        <v>6.931</v>
      </c>
      <c r="G8" s="25">
        <f ca="1">IF(E8="","",INDEX(Pilastri!$A$1:$K$10000,$B8,8))</f>
        <v>112.714</v>
      </c>
      <c r="H8" s="25">
        <f ca="1">IF(F8="","",INDEX(Pilastri!$A$1:$K$10000,$B8,9))</f>
        <v>1.0999999999999999E-2</v>
      </c>
      <c r="I8" s="25">
        <f ca="1">IF(G8="","",INDEX(Pilastri!$A$1:$K$10000,$B8,10))</f>
        <v>0.186</v>
      </c>
      <c r="J8" s="25">
        <f ca="1">IF(H8="","",INDEX(Pilastri!$A$1:$K$10000,$B8,11))</f>
        <v>0.42599999999999999</v>
      </c>
      <c r="K8" s="24"/>
      <c r="L8" s="1">
        <f ca="1">IF(ROW(M8)-ROW(M$4)&gt;=4*$C$4,"",L7+1)</f>
        <v>750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-0.52400000000000002</v>
      </c>
      <c r="P8" s="25">
        <f ca="1">IF(N8="","",INDEX(Pilastri!$A$1:$K$10000,$L8,7))</f>
        <v>-0.30299999999999999</v>
      </c>
      <c r="Q8" s="25">
        <f ca="1">IF(O8="","",INDEX(Pilastri!$A$1:$K$10000,$L8,8))</f>
        <v>-0.192</v>
      </c>
      <c r="R8" s="25">
        <f ca="1">IF(P8="","",INDEX(Pilastri!$A$1:$K$10000,$L8,9))</f>
        <v>15.678000000000001</v>
      </c>
      <c r="S8" s="25">
        <f ca="1">IF(Q8="","",INDEX(Pilastri!$A$1:$K$10000,$L8,10))</f>
        <v>0.68400000000000005</v>
      </c>
      <c r="T8" s="25">
        <f ca="1">IF(R8="","",INDEX(Pilastri!$A$1:$K$10000,$L8,11))</f>
        <v>1.5649999999999999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247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-10.973000000000001</v>
      </c>
      <c r="F9" s="25">
        <f ca="1">IF(D9="","",INDEX(Pilastri!$A$1:$K$10000,$B9,7))</f>
        <v>-7.1680000000000001</v>
      </c>
      <c r="G9" s="25">
        <f ca="1">IF(E9="","",INDEX(Pilastri!$A$1:$K$10000,$B9,8))</f>
        <v>-78.457999999999998</v>
      </c>
      <c r="H9" s="25">
        <f ca="1">IF(F9="","",INDEX(Pilastri!$A$1:$K$10000,$B9,9))</f>
        <v>-7.0000000000000001E-3</v>
      </c>
      <c r="I9" s="25">
        <f ca="1">IF(G9="","",INDEX(Pilastri!$A$1:$K$10000,$B9,10))</f>
        <v>-0.14299999999999999</v>
      </c>
      <c r="J9" s="25">
        <f ca="1">IF(H9="","",INDEX(Pilastri!$A$1:$K$10000,$B9,11))</f>
        <v>-0.32600000000000001</v>
      </c>
      <c r="K9" s="24"/>
      <c r="L9" s="24">
        <f t="shared" ref="L9:L27" ca="1" si="2">IF(ROW(M9)-ROW(M$4)&gt;=4*$C$4,"",L8+1)</f>
        <v>751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0.67500000000000004</v>
      </c>
      <c r="P9" s="25">
        <f ca="1">IF(N9="","",INDEX(Pilastri!$A$1:$K$10000,$L9,7))</f>
        <v>0.41599999999999998</v>
      </c>
      <c r="Q9" s="25">
        <f ca="1">IF(O9="","",INDEX(Pilastri!$A$1:$K$10000,$L9,8))</f>
        <v>0.09</v>
      </c>
      <c r="R9" s="25">
        <f ca="1">IF(P9="","",INDEX(Pilastri!$A$1:$K$10000,$L9,9))</f>
        <v>-7.4180000000000001</v>
      </c>
      <c r="S9" s="25">
        <f ca="1">IF(Q9="","",INDEX(Pilastri!$A$1:$K$10000,$L9,10))</f>
        <v>-0.312</v>
      </c>
      <c r="T9" s="25">
        <f ca="1">IF(R9="","",INDEX(Pilastri!$A$1:$K$10000,$L9,11))</f>
        <v>-0.71299999999999997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248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6.7069999999999999</v>
      </c>
      <c r="F10" s="25">
        <f ca="1">IF(D10="","",INDEX(Pilastri!$A$1:$K$10000,$B10,7))</f>
        <v>4.4059999999999997</v>
      </c>
      <c r="G10" s="25">
        <f ca="1">IF(E10="","",INDEX(Pilastri!$A$1:$K$10000,$B10,8))</f>
        <v>59.741</v>
      </c>
      <c r="H10" s="25">
        <f ca="1">IF(F10="","",INDEX(Pilastri!$A$1:$K$10000,$B10,9))</f>
        <v>6.0000000000000001E-3</v>
      </c>
      <c r="I10" s="25">
        <f ca="1">IF(G10="","",INDEX(Pilastri!$A$1:$K$10000,$B10,10))</f>
        <v>0.10299999999999999</v>
      </c>
      <c r="J10" s="25">
        <f ca="1">IF(H10="","",INDEX(Pilastri!$A$1:$K$10000,$B10,11))</f>
        <v>0.23499999999999999</v>
      </c>
      <c r="K10" s="24"/>
      <c r="L10" s="24">
        <f t="shared" ca="1" si="2"/>
        <v>752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-0.374</v>
      </c>
      <c r="P10" s="25">
        <f ca="1">IF(N10="","",INDEX(Pilastri!$A$1:$K$10000,$L10,7))</f>
        <v>-0.22500000000000001</v>
      </c>
      <c r="Q10" s="25">
        <f ca="1">IF(O10="","",INDEX(Pilastri!$A$1:$K$10000,$L10,8))</f>
        <v>-8.7999999999999995E-2</v>
      </c>
      <c r="R10" s="25">
        <f ca="1">IF(P10="","",INDEX(Pilastri!$A$1:$K$10000,$L10,9))</f>
        <v>7.218</v>
      </c>
      <c r="S10" s="25">
        <f ca="1">IF(Q10="","",INDEX(Pilastri!$A$1:$K$10000,$L10,10))</f>
        <v>0.311</v>
      </c>
      <c r="T10" s="25">
        <f ca="1">IF(R10="","",INDEX(Pilastri!$A$1:$K$10000,$L10,11))</f>
        <v>0.71199999999999997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249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-422.10899999999998</v>
      </c>
      <c r="F11" s="25">
        <f ca="1">IF(D11="","",INDEX(Pilastri!$A$1:$K$10000,$B11,7))</f>
        <v>-267.55</v>
      </c>
      <c r="G11" s="25">
        <f ca="1">IF(E11="","",INDEX(Pilastri!$A$1:$K$10000,$B11,8))</f>
        <v>4.0540000000000003</v>
      </c>
      <c r="H11" s="25">
        <f ca="1">IF(F11="","",INDEX(Pilastri!$A$1:$K$10000,$B11,9))</f>
        <v>0</v>
      </c>
      <c r="I11" s="25">
        <f ca="1">IF(G11="","",INDEX(Pilastri!$A$1:$K$10000,$B11,10))</f>
        <v>8.9999999999999993E-3</v>
      </c>
      <c r="J11" s="25">
        <f ca="1">IF(H11="","",INDEX(Pilastri!$A$1:$K$10000,$B11,11))</f>
        <v>2.1999999999999999E-2</v>
      </c>
      <c r="K11" s="24"/>
      <c r="L11" s="24">
        <f t="shared" ca="1" si="2"/>
        <v>753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-86.605999999999995</v>
      </c>
      <c r="P11" s="25">
        <f ca="1">IF(N11="","",INDEX(Pilastri!$A$1:$K$10000,$L11,7))</f>
        <v>-54.981000000000002</v>
      </c>
      <c r="Q11" s="25">
        <f ca="1">IF(O11="","",INDEX(Pilastri!$A$1:$K$10000,$L11,8))</f>
        <v>2E-3</v>
      </c>
      <c r="R11" s="25">
        <f ca="1">IF(P11="","",INDEX(Pilastri!$A$1:$K$10000,$L11,9))</f>
        <v>-0.184</v>
      </c>
      <c r="S11" s="25">
        <f ca="1">IF(Q11="","",INDEX(Pilastri!$A$1:$K$10000,$L11,10))</f>
        <v>-8.0000000000000002E-3</v>
      </c>
      <c r="T11" s="25">
        <f ca="1">IF(R11="","",INDEX(Pilastri!$A$1:$K$10000,$L11,11))</f>
        <v>-1.7999999999999999E-2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-508.71499999999997</v>
      </c>
      <c r="Z11" s="40">
        <f t="shared" ca="1" si="3"/>
        <v>-322.53100000000001</v>
      </c>
      <c r="AA11" s="40">
        <f t="shared" ca="1" si="3"/>
        <v>4.056</v>
      </c>
      <c r="AB11" s="40">
        <f t="shared" ca="1" si="3"/>
        <v>-0.184</v>
      </c>
      <c r="AC11" s="40">
        <f t="shared" ca="1" si="3"/>
        <v>9.9999999999999915E-4</v>
      </c>
      <c r="AD11" s="42">
        <f t="shared" ca="1" si="3"/>
        <v>4.0000000000000001E-3</v>
      </c>
    </row>
    <row r="12" spans="1:30" x14ac:dyDescent="0.2">
      <c r="A12" s="23"/>
      <c r="B12" s="24">
        <f t="shared" ca="1" si="1"/>
        <v>250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12.907</v>
      </c>
      <c r="F12" s="25">
        <f ca="1">IF(D12="","",INDEX(Pilastri!$A$1:$K$10000,$B12,7))</f>
        <v>8.4339999999999993</v>
      </c>
      <c r="G12" s="25">
        <f ca="1">IF(E12="","",INDEX(Pilastri!$A$1:$K$10000,$B12,8))</f>
        <v>133.44</v>
      </c>
      <c r="H12" s="25">
        <f ca="1">IF(F12="","",INDEX(Pilastri!$A$1:$K$10000,$B12,9))</f>
        <v>1.6E-2</v>
      </c>
      <c r="I12" s="25">
        <f ca="1">IF(G12="","",INDEX(Pilastri!$A$1:$K$10000,$B12,10))</f>
        <v>0.216</v>
      </c>
      <c r="J12" s="25">
        <f ca="1">IF(H12="","",INDEX(Pilastri!$A$1:$K$10000,$B12,11))</f>
        <v>0.49299999999999999</v>
      </c>
      <c r="K12" s="24"/>
      <c r="L12" s="24">
        <f t="shared" ca="1" si="2"/>
        <v>754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-0.77900000000000003</v>
      </c>
      <c r="P12" s="25">
        <f ca="1">IF(N12="","",INDEX(Pilastri!$A$1:$K$10000,$L12,7))</f>
        <v>-0.498</v>
      </c>
      <c r="Q12" s="25">
        <f ca="1">IF(O12="","",INDEX(Pilastri!$A$1:$K$10000,$L12,8))</f>
        <v>-0.156</v>
      </c>
      <c r="R12" s="25">
        <f ca="1">IF(P12="","",INDEX(Pilastri!$A$1:$K$10000,$L12,9))</f>
        <v>13.516</v>
      </c>
      <c r="S12" s="25">
        <f ca="1">IF(Q12="","",INDEX(Pilastri!$A$1:$K$10000,$L12,10))</f>
        <v>0.58899999999999997</v>
      </c>
      <c r="T12" s="25">
        <f ca="1">IF(R12="","",INDEX(Pilastri!$A$1:$K$10000,$L12,11))</f>
        <v>1.3460000000000001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251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-12.59</v>
      </c>
      <c r="F13" s="25">
        <f ca="1">IF(D13="","",INDEX(Pilastri!$A$1:$K$10000,$B13,7))</f>
        <v>-8.282</v>
      </c>
      <c r="G13" s="25">
        <f ca="1">IF(E13="","",INDEX(Pilastri!$A$1:$K$10000,$B13,8))</f>
        <v>-137.37100000000001</v>
      </c>
      <c r="H13" s="25">
        <f ca="1">IF(F13="","",INDEX(Pilastri!$A$1:$K$10000,$B13,9))</f>
        <v>-1.4999999999999999E-2</v>
      </c>
      <c r="I13" s="25">
        <f ca="1">IF(G13="","",INDEX(Pilastri!$A$1:$K$10000,$B13,10))</f>
        <v>-0.23100000000000001</v>
      </c>
      <c r="J13" s="25">
        <f ca="1">IF(H13="","",INDEX(Pilastri!$A$1:$K$10000,$B13,11))</f>
        <v>-0.52800000000000002</v>
      </c>
      <c r="K13" s="24"/>
      <c r="L13" s="24">
        <f t="shared" ca="1" si="2"/>
        <v>755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0.78</v>
      </c>
      <c r="P13" s="25">
        <f ca="1">IF(N13="","",INDEX(Pilastri!$A$1:$K$10000,$L13,7))</f>
        <v>0.49299999999999999</v>
      </c>
      <c r="Q13" s="25">
        <f ca="1">IF(O13="","",INDEX(Pilastri!$A$1:$K$10000,$L13,8))</f>
        <v>0.12</v>
      </c>
      <c r="R13" s="25">
        <f ca="1">IF(P13="","",INDEX(Pilastri!$A$1:$K$10000,$L13,9))</f>
        <v>-10.351000000000001</v>
      </c>
      <c r="S13" s="25">
        <f ca="1">IF(Q13="","",INDEX(Pilastri!$A$1:$K$10000,$L13,10))</f>
        <v>-0.439</v>
      </c>
      <c r="T13" s="25">
        <f ca="1">IF(R13="","",INDEX(Pilastri!$A$1:$K$10000,$L13,11))</f>
        <v>-1.002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252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7.968</v>
      </c>
      <c r="F14" s="25">
        <f ca="1">IF(D14="","",INDEX(Pilastri!$A$1:$K$10000,$B14,7))</f>
        <v>5.2240000000000002</v>
      </c>
      <c r="G14" s="25">
        <f ca="1">IF(E14="","",INDEX(Pilastri!$A$1:$K$10000,$B14,8))</f>
        <v>84.629000000000005</v>
      </c>
      <c r="H14" s="25">
        <f ca="1">IF(F14="","",INDEX(Pilastri!$A$1:$K$10000,$B14,9))</f>
        <v>0.01</v>
      </c>
      <c r="I14" s="25">
        <f ca="1">IF(G14="","",INDEX(Pilastri!$A$1:$K$10000,$B14,10))</f>
        <v>0.14000000000000001</v>
      </c>
      <c r="J14" s="25">
        <f ca="1">IF(H14="","",INDEX(Pilastri!$A$1:$K$10000,$B14,11))</f>
        <v>0.31900000000000001</v>
      </c>
      <c r="K14" s="24"/>
      <c r="L14" s="24">
        <f t="shared" ca="1" si="2"/>
        <v>756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-0.48699999999999999</v>
      </c>
      <c r="P14" s="25">
        <f ca="1">IF(N14="","",INDEX(Pilastri!$A$1:$K$10000,$L14,7))</f>
        <v>-0.31</v>
      </c>
      <c r="Q14" s="25">
        <f ca="1">IF(O14="","",INDEX(Pilastri!$A$1:$K$10000,$L14,8))</f>
        <v>-8.5999999999999993E-2</v>
      </c>
      <c r="R14" s="25">
        <f ca="1">IF(P14="","",INDEX(Pilastri!$A$1:$K$10000,$L14,9))</f>
        <v>7.4580000000000002</v>
      </c>
      <c r="S14" s="25">
        <f ca="1">IF(Q14="","",INDEX(Pilastri!$A$1:$K$10000,$L14,10))</f>
        <v>0.32100000000000001</v>
      </c>
      <c r="T14" s="25">
        <f ca="1">IF(R14="","",INDEX(Pilastri!$A$1:$K$10000,$L14,11))</f>
        <v>0.73399999999999999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253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-698.91700000000003</v>
      </c>
      <c r="F15" s="25">
        <f ca="1">IF(D15="","",INDEX(Pilastri!$A$1:$K$10000,$B15,7))</f>
        <v>-437.33100000000002</v>
      </c>
      <c r="G15" s="25">
        <f ca="1">IF(E15="","",INDEX(Pilastri!$A$1:$K$10000,$B15,8))</f>
        <v>11.129</v>
      </c>
      <c r="H15" s="25">
        <f ca="1">IF(F15="","",INDEX(Pilastri!$A$1:$K$10000,$B15,9))</f>
        <v>1E-3</v>
      </c>
      <c r="I15" s="25">
        <f ca="1">IF(G15="","",INDEX(Pilastri!$A$1:$K$10000,$B15,10))</f>
        <v>2.1000000000000001E-2</v>
      </c>
      <c r="J15" s="25">
        <f ca="1">IF(H15="","",INDEX(Pilastri!$A$1:$K$10000,$B15,11))</f>
        <v>4.9000000000000002E-2</v>
      </c>
      <c r="K15" s="24"/>
      <c r="L15" s="24">
        <f t="shared" ca="1" si="2"/>
        <v>757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-143.399</v>
      </c>
      <c r="P15" s="25">
        <f ca="1">IF(N15="","",INDEX(Pilastri!$A$1:$K$10000,$L15,7))</f>
        <v>-89.947000000000003</v>
      </c>
      <c r="Q15" s="25">
        <f ca="1">IF(O15="","",INDEX(Pilastri!$A$1:$K$10000,$L15,8))</f>
        <v>4.0000000000000001E-3</v>
      </c>
      <c r="R15" s="25">
        <f ca="1">IF(P15="","",INDEX(Pilastri!$A$1:$K$10000,$L15,9))</f>
        <v>-0.34100000000000003</v>
      </c>
      <c r="S15" s="25">
        <f ca="1">IF(Q15="","",INDEX(Pilastri!$A$1:$K$10000,$L15,10))</f>
        <v>-1.4E-2</v>
      </c>
      <c r="T15" s="25">
        <f ca="1">IF(R15="","",INDEX(Pilastri!$A$1:$K$10000,$L15,11))</f>
        <v>-3.3000000000000002E-2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-842.31600000000003</v>
      </c>
      <c r="Z15" s="40">
        <f t="shared" ca="1" si="4"/>
        <v>-527.27800000000002</v>
      </c>
      <c r="AA15" s="40">
        <f t="shared" ca="1" si="4"/>
        <v>11.132999999999999</v>
      </c>
      <c r="AB15" s="40">
        <f t="shared" ca="1" si="4"/>
        <v>-0.34</v>
      </c>
      <c r="AC15" s="40">
        <f t="shared" ca="1" si="4"/>
        <v>7.000000000000001E-3</v>
      </c>
      <c r="AD15" s="42">
        <f t="shared" ca="1" si="4"/>
        <v>1.6E-2</v>
      </c>
    </row>
    <row r="16" spans="1:30" x14ac:dyDescent="0.2">
      <c r="A16" s="23"/>
      <c r="B16" s="24">
        <f t="shared" ca="1" si="1"/>
        <v>254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12.122</v>
      </c>
      <c r="F16" s="25">
        <f ca="1">IF(D16="","",INDEX(Pilastri!$A$1:$K$10000,$B16,7))</f>
        <v>8.0009999999999994</v>
      </c>
      <c r="G16" s="25">
        <f ca="1">IF(E16="","",INDEX(Pilastri!$A$1:$K$10000,$B16,8))</f>
        <v>173.685</v>
      </c>
      <c r="H16" s="25">
        <f ca="1">IF(F16="","",INDEX(Pilastri!$A$1:$K$10000,$B16,9))</f>
        <v>2.1000000000000001E-2</v>
      </c>
      <c r="I16" s="25">
        <f ca="1">IF(G16="","",INDEX(Pilastri!$A$1:$K$10000,$B16,10))</f>
        <v>0.27</v>
      </c>
      <c r="J16" s="25">
        <f ca="1">IF(H16="","",INDEX(Pilastri!$A$1:$K$10000,$B16,11))</f>
        <v>0.61599999999999999</v>
      </c>
      <c r="K16" s="24"/>
      <c r="L16" s="24">
        <f t="shared" ca="1" si="2"/>
        <v>758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-0.67100000000000004</v>
      </c>
      <c r="P16" s="25">
        <f ca="1">IF(N16="","",INDEX(Pilastri!$A$1:$K$10000,$L16,7))</f>
        <v>-0.42299999999999999</v>
      </c>
      <c r="Q16" s="25">
        <f ca="1">IF(O16="","",INDEX(Pilastri!$A$1:$K$10000,$L16,8))</f>
        <v>-0.14899999999999999</v>
      </c>
      <c r="R16" s="25">
        <f ca="1">IF(P16="","",INDEX(Pilastri!$A$1:$K$10000,$L16,9))</f>
        <v>12.634</v>
      </c>
      <c r="S16" s="25">
        <f ca="1">IF(Q16="","",INDEX(Pilastri!$A$1:$K$10000,$L16,10))</f>
        <v>0.56000000000000005</v>
      </c>
      <c r="T16" s="25">
        <f ca="1">IF(R16="","",INDEX(Pilastri!$A$1:$K$10000,$L16,11))</f>
        <v>1.28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255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-9.3179999999999996</v>
      </c>
      <c r="F17" s="25">
        <f ca="1">IF(D17="","",INDEX(Pilastri!$A$1:$K$10000,$B17,7))</f>
        <v>-6.1959999999999997</v>
      </c>
      <c r="G17" s="25">
        <f ca="1">IF(E17="","",INDEX(Pilastri!$A$1:$K$10000,$B17,8))</f>
        <v>-162.06100000000001</v>
      </c>
      <c r="H17" s="25">
        <f ca="1">IF(F17="","",INDEX(Pilastri!$A$1:$K$10000,$B17,9))</f>
        <v>-1.9E-2</v>
      </c>
      <c r="I17" s="25">
        <f ca="1">IF(G17="","",INDEX(Pilastri!$A$1:$K$10000,$B17,10))</f>
        <v>-0.26200000000000001</v>
      </c>
      <c r="J17" s="25">
        <f ca="1">IF(H17="","",INDEX(Pilastri!$A$1:$K$10000,$B17,11))</f>
        <v>-0.59799999999999998</v>
      </c>
      <c r="K17" s="24"/>
      <c r="L17" s="24">
        <f t="shared" ca="1" si="2"/>
        <v>759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0.68300000000000005</v>
      </c>
      <c r="P17" s="25">
        <f ca="1">IF(N17="","",INDEX(Pilastri!$A$1:$K$10000,$L17,7))</f>
        <v>0.42499999999999999</v>
      </c>
      <c r="Q17" s="25">
        <f ca="1">IF(O17="","",INDEX(Pilastri!$A$1:$K$10000,$L17,8))</f>
        <v>0.107</v>
      </c>
      <c r="R17" s="25">
        <f ca="1">IF(P17="","",INDEX(Pilastri!$A$1:$K$10000,$L17,9))</f>
        <v>-10.795999999999999</v>
      </c>
      <c r="S17" s="25">
        <f ca="1">IF(Q17="","",INDEX(Pilastri!$A$1:$K$10000,$L17,10))</f>
        <v>-0.47</v>
      </c>
      <c r="T17" s="25">
        <f ca="1">IF(R17="","",INDEX(Pilastri!$A$1:$K$10000,$L17,11))</f>
        <v>-1.075</v>
      </c>
      <c r="U17" s="28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256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6.7</v>
      </c>
      <c r="F18" s="25">
        <f ca="1">IF(D18="","",INDEX(Pilastri!$A$1:$K$10000,$B18,7))</f>
        <v>4.4370000000000003</v>
      </c>
      <c r="G18" s="25">
        <f ca="1">IF(E18="","",INDEX(Pilastri!$A$1:$K$10000,$B18,8))</f>
        <v>104.92100000000001</v>
      </c>
      <c r="H18" s="25">
        <f ca="1">IF(F18="","",INDEX(Pilastri!$A$1:$K$10000,$B18,9))</f>
        <v>1.2E-2</v>
      </c>
      <c r="I18" s="25">
        <f ca="1">IF(G18="","",INDEX(Pilastri!$A$1:$K$10000,$B18,10))</f>
        <v>0.16600000000000001</v>
      </c>
      <c r="J18" s="25">
        <f ca="1">IF(H18="","",INDEX(Pilastri!$A$1:$K$10000,$B18,11))</f>
        <v>0.38</v>
      </c>
      <c r="K18" s="24"/>
      <c r="L18" s="24">
        <f t="shared" ca="1" si="2"/>
        <v>760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-0.42299999999999999</v>
      </c>
      <c r="P18" s="25">
        <f ca="1">IF(N18="","",INDEX(Pilastri!$A$1:$K$10000,$L18,7))</f>
        <v>-0.26500000000000001</v>
      </c>
      <c r="Q18" s="25">
        <f ca="1">IF(O18="","",INDEX(Pilastri!$A$1:$K$10000,$L18,8))</f>
        <v>-0.08</v>
      </c>
      <c r="R18" s="25">
        <f ca="1">IF(P18="","",INDEX(Pilastri!$A$1:$K$10000,$L18,9))</f>
        <v>7.3220000000000001</v>
      </c>
      <c r="S18" s="25">
        <f ca="1">IF(Q18="","",INDEX(Pilastri!$A$1:$K$10000,$L18,10))</f>
        <v>0.32200000000000001</v>
      </c>
      <c r="T18" s="25">
        <f ca="1">IF(R18="","",INDEX(Pilastri!$A$1:$K$10000,$L18,11))</f>
        <v>0.73599999999999999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257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-982.37900000000002</v>
      </c>
      <c r="F19" s="25">
        <f ca="1">IF(D19="","",INDEX(Pilastri!$A$1:$K$10000,$B19,7))</f>
        <v>-612.01800000000003</v>
      </c>
      <c r="G19" s="25">
        <f ca="1">IF(E19="","",INDEX(Pilastri!$A$1:$K$10000,$B19,8))</f>
        <v>21.414000000000001</v>
      </c>
      <c r="H19" s="25">
        <f ca="1">IF(F19="","",INDEX(Pilastri!$A$1:$K$10000,$B19,9))</f>
        <v>2E-3</v>
      </c>
      <c r="I19" s="25">
        <f ca="1">IF(G19="","",INDEX(Pilastri!$A$1:$K$10000,$B19,10))</f>
        <v>3.7999999999999999E-2</v>
      </c>
      <c r="J19" s="25">
        <f ca="1">IF(H19="","",INDEX(Pilastri!$A$1:$K$10000,$B19,11))</f>
        <v>8.5999999999999993E-2</v>
      </c>
      <c r="K19" s="24"/>
      <c r="L19" s="24">
        <f t="shared" ca="1" si="2"/>
        <v>761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-200.25399999999999</v>
      </c>
      <c r="P19" s="25">
        <f ca="1">IF(N19="","",INDEX(Pilastri!$A$1:$K$10000,$L19,7))</f>
        <v>-124.947</v>
      </c>
      <c r="Q19" s="25">
        <f ca="1">IF(O19="","",INDEX(Pilastri!$A$1:$K$10000,$L19,8))</f>
        <v>6.0000000000000001E-3</v>
      </c>
      <c r="R19" s="25">
        <f ca="1">IF(P19="","",INDEX(Pilastri!$A$1:$K$10000,$L19,9))</f>
        <v>-0.51400000000000001</v>
      </c>
      <c r="S19" s="25">
        <f ca="1">IF(Q19="","",INDEX(Pilastri!$A$1:$K$10000,$L19,10))</f>
        <v>-2.1999999999999999E-2</v>
      </c>
      <c r="T19" s="25">
        <f ca="1">IF(R19="","",INDEX(Pilastri!$A$1:$K$10000,$L19,11))</f>
        <v>-0.05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-1182.633</v>
      </c>
      <c r="Z19" s="40">
        <f t="shared" ca="1" si="5"/>
        <v>-736.96500000000003</v>
      </c>
      <c r="AA19" s="40">
        <f t="shared" ca="1" si="5"/>
        <v>21.42</v>
      </c>
      <c r="AB19" s="40">
        <f t="shared" ca="1" si="5"/>
        <v>-0.51200000000000001</v>
      </c>
      <c r="AC19" s="40">
        <f t="shared" ca="1" si="5"/>
        <v>1.6E-2</v>
      </c>
      <c r="AD19" s="42">
        <f t="shared" ca="1" si="5"/>
        <v>3.599999999999999E-2</v>
      </c>
    </row>
    <row r="20" spans="1:30" x14ac:dyDescent="0.2">
      <c r="A20" s="23"/>
      <c r="B20" s="24">
        <f t="shared" ca="1" si="1"/>
        <v>258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4.4740000000000002</v>
      </c>
      <c r="F20" s="25">
        <f ca="1">IF(D20="","",INDEX(Pilastri!$A$1:$K$10000,$B20,7))</f>
        <v>2.9390000000000001</v>
      </c>
      <c r="G20" s="25">
        <f ca="1">IF(E20="","",INDEX(Pilastri!$A$1:$K$10000,$B20,8))</f>
        <v>191.941</v>
      </c>
      <c r="H20" s="25">
        <f ca="1">IF(F20="","",INDEX(Pilastri!$A$1:$K$10000,$B20,9))</f>
        <v>2.4E-2</v>
      </c>
      <c r="I20" s="25">
        <f ca="1">IF(G20="","",INDEX(Pilastri!$A$1:$K$10000,$B20,10))</f>
        <v>0.27500000000000002</v>
      </c>
      <c r="J20" s="25">
        <f ca="1">IF(H20="","",INDEX(Pilastri!$A$1:$K$10000,$B20,11))</f>
        <v>0.628</v>
      </c>
      <c r="K20" s="24"/>
      <c r="L20" s="24">
        <f t="shared" ca="1" si="2"/>
        <v>762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-0.75</v>
      </c>
      <c r="P20" s="25">
        <f ca="1">IF(N20="","",INDEX(Pilastri!$A$1:$K$10000,$L20,7))</f>
        <v>-0.48399999999999999</v>
      </c>
      <c r="Q20" s="25">
        <f ca="1">IF(O20="","",INDEX(Pilastri!$A$1:$K$10000,$L20,8))</f>
        <v>-0.189</v>
      </c>
      <c r="R20" s="25">
        <f ca="1">IF(P20="","",INDEX(Pilastri!$A$1:$K$10000,$L20,9))</f>
        <v>13.349</v>
      </c>
      <c r="S20" s="25">
        <f ca="1">IF(Q20="","",INDEX(Pilastri!$A$1:$K$10000,$L20,10))</f>
        <v>0.58499999999999996</v>
      </c>
      <c r="T20" s="25">
        <f ca="1">IF(R20="","",INDEX(Pilastri!$A$1:$K$10000,$L20,11))</f>
        <v>1.337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259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0.81899999999999995</v>
      </c>
      <c r="F21" s="25">
        <f ca="1">IF(D21="","",INDEX(Pilastri!$A$1:$K$10000,$B21,7))</f>
        <v>0.434</v>
      </c>
      <c r="G21" s="25">
        <f ca="1">IF(E21="","",INDEX(Pilastri!$A$1:$K$10000,$B21,8))</f>
        <v>-181.05099999999999</v>
      </c>
      <c r="H21" s="25">
        <f ca="1">IF(F21="","",INDEX(Pilastri!$A$1:$K$10000,$B21,9))</f>
        <v>-2.5999999999999999E-2</v>
      </c>
      <c r="I21" s="25">
        <f ca="1">IF(G21="","",INDEX(Pilastri!$A$1:$K$10000,$B21,10))</f>
        <v>-0.26900000000000002</v>
      </c>
      <c r="J21" s="25">
        <f ca="1">IF(H21="","",INDEX(Pilastri!$A$1:$K$10000,$B21,11))</f>
        <v>-0.61399999999999999</v>
      </c>
      <c r="K21" s="24"/>
      <c r="L21" s="24">
        <f t="shared" ca="1" si="2"/>
        <v>763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0.98699999999999999</v>
      </c>
      <c r="P21" s="25">
        <f ca="1">IF(N21="","",INDEX(Pilastri!$A$1:$K$10000,$L21,7))</f>
        <v>0.63200000000000001</v>
      </c>
      <c r="Q21" s="25">
        <f ca="1">IF(O21="","",INDEX(Pilastri!$A$1:$K$10000,$L21,8))</f>
        <v>0.158</v>
      </c>
      <c r="R21" s="25">
        <f ca="1">IF(P21="","",INDEX(Pilastri!$A$1:$K$10000,$L21,9))</f>
        <v>-10.962</v>
      </c>
      <c r="S21" s="25">
        <f ca="1">IF(Q21="","",INDEX(Pilastri!$A$1:$K$10000,$L21,10))</f>
        <v>-0.40200000000000002</v>
      </c>
      <c r="T21" s="25">
        <f ca="1">IF(R21="","",INDEX(Pilastri!$A$1:$K$10000,$L21,11))</f>
        <v>-0.91900000000000004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260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1.1419999999999999</v>
      </c>
      <c r="F22" s="25">
        <f ca="1">IF(D22="","",INDEX(Pilastri!$A$1:$K$10000,$B22,7))</f>
        <v>0.78300000000000003</v>
      </c>
      <c r="G22" s="25">
        <f ca="1">IF(E22="","",INDEX(Pilastri!$A$1:$K$10000,$B22,8))</f>
        <v>116.56</v>
      </c>
      <c r="H22" s="25">
        <f ca="1">IF(F22="","",INDEX(Pilastri!$A$1:$K$10000,$B22,9))</f>
        <v>1.6E-2</v>
      </c>
      <c r="I22" s="25">
        <f ca="1">IF(G22="","",INDEX(Pilastri!$A$1:$K$10000,$B22,10))</f>
        <v>0.17</v>
      </c>
      <c r="J22" s="25">
        <f ca="1">IF(H22="","",INDEX(Pilastri!$A$1:$K$10000,$B22,11))</f>
        <v>0.38800000000000001</v>
      </c>
      <c r="K22" s="24"/>
      <c r="L22" s="24">
        <f t="shared" ca="1" si="2"/>
        <v>764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-0.54300000000000004</v>
      </c>
      <c r="P22" s="25">
        <f ca="1">IF(N22="","",INDEX(Pilastri!$A$1:$K$10000,$L22,7))</f>
        <v>-0.34899999999999998</v>
      </c>
      <c r="Q22" s="25">
        <f ca="1">IF(O22="","",INDEX(Pilastri!$A$1:$K$10000,$L22,8))</f>
        <v>-0.109</v>
      </c>
      <c r="R22" s="25">
        <f ca="1">IF(P22="","",INDEX(Pilastri!$A$1:$K$10000,$L22,9))</f>
        <v>7.5970000000000004</v>
      </c>
      <c r="S22" s="25">
        <f ca="1">IF(Q22="","",INDEX(Pilastri!$A$1:$K$10000,$L22,10))</f>
        <v>0.308</v>
      </c>
      <c r="T22" s="25">
        <f ca="1">IF(R22="","",INDEX(Pilastri!$A$1:$K$10000,$L22,11))</f>
        <v>0.70499999999999996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261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-1268.655</v>
      </c>
      <c r="F23" s="25">
        <f ca="1">IF(D23="","",INDEX(Pilastri!$A$1:$K$10000,$B23,7))</f>
        <v>-788.29100000000005</v>
      </c>
      <c r="G23" s="25">
        <f ca="1">IF(E23="","",INDEX(Pilastri!$A$1:$K$10000,$B23,8))</f>
        <v>34.761000000000003</v>
      </c>
      <c r="H23" s="25">
        <f ca="1">IF(F23="","",INDEX(Pilastri!$A$1:$K$10000,$B23,9))</f>
        <v>4.0000000000000001E-3</v>
      </c>
      <c r="I23" s="25">
        <f ca="1">IF(G23="","",INDEX(Pilastri!$A$1:$K$10000,$B23,10))</f>
        <v>5.8000000000000003E-2</v>
      </c>
      <c r="J23" s="25">
        <f ca="1">IF(H23="","",INDEX(Pilastri!$A$1:$K$10000,$B23,11))</f>
        <v>0.13200000000000001</v>
      </c>
      <c r="K23" s="24"/>
      <c r="L23" s="24">
        <f t="shared" ca="1" si="2"/>
        <v>765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-257.13</v>
      </c>
      <c r="P23" s="25">
        <f ca="1">IF(N23="","",INDEX(Pilastri!$A$1:$K$10000,$L23,7))</f>
        <v>-159.96199999999999</v>
      </c>
      <c r="Q23" s="25">
        <f ca="1">IF(O23="","",INDEX(Pilastri!$A$1:$K$10000,$L23,8))</f>
        <v>8.0000000000000002E-3</v>
      </c>
      <c r="R23" s="25">
        <f ca="1">IF(P23="","",INDEX(Pilastri!$A$1:$K$10000,$L23,9))</f>
        <v>-0.69699999999999995</v>
      </c>
      <c r="S23" s="25">
        <f ca="1">IF(Q23="","",INDEX(Pilastri!$A$1:$K$10000,$L23,10))</f>
        <v>-0.03</v>
      </c>
      <c r="T23" s="25">
        <f ca="1">IF(R23="","",INDEX(Pilastri!$A$1:$K$10000,$L23,11))</f>
        <v>-6.9000000000000006E-2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-1525.7849999999999</v>
      </c>
      <c r="Z23" s="40">
        <f t="shared" ca="1" si="6"/>
        <v>-948.25300000000004</v>
      </c>
      <c r="AA23" s="40">
        <f t="shared" ca="1" si="6"/>
        <v>34.769000000000005</v>
      </c>
      <c r="AB23" s="40">
        <f t="shared" ca="1" si="6"/>
        <v>-0.69299999999999995</v>
      </c>
      <c r="AC23" s="40">
        <f t="shared" ca="1" si="6"/>
        <v>2.8000000000000004E-2</v>
      </c>
      <c r="AD23" s="42">
        <f t="shared" ca="1" si="6"/>
        <v>6.3E-2</v>
      </c>
    </row>
    <row r="24" spans="1:30" x14ac:dyDescent="0.2">
      <c r="A24" s="23"/>
      <c r="B24" s="24">
        <f t="shared" ca="1" si="1"/>
        <v>262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-0.66900000000000004</v>
      </c>
      <c r="F24" s="25">
        <f ca="1">IF(D24="","",INDEX(Pilastri!$A$1:$K$10000,$B24,7))</f>
        <v>-0.45</v>
      </c>
      <c r="G24" s="25">
        <f ca="1">IF(E24="","",INDEX(Pilastri!$A$1:$K$10000,$B24,8))</f>
        <v>203.10499999999999</v>
      </c>
      <c r="H24" s="25">
        <f ca="1">IF(F24="","",INDEX(Pilastri!$A$1:$K$10000,$B24,9))</f>
        <v>8.0000000000000002E-3</v>
      </c>
      <c r="I24" s="25">
        <f ca="1">IF(G24="","",INDEX(Pilastri!$A$1:$K$10000,$B24,10))</f>
        <v>0.28399999999999997</v>
      </c>
      <c r="J24" s="25">
        <f ca="1">IF(H24="","",INDEX(Pilastri!$A$1:$K$10000,$B24,11))</f>
        <v>0.64900000000000002</v>
      </c>
      <c r="K24" s="24"/>
      <c r="L24" s="24">
        <f t="shared" ca="1" si="2"/>
        <v>766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-0.307</v>
      </c>
      <c r="P24" s="25">
        <f ca="1">IF(N24="","",INDEX(Pilastri!$A$1:$K$10000,$L24,7))</f>
        <v>-0.19</v>
      </c>
      <c r="Q24" s="25">
        <f ca="1">IF(O24="","",INDEX(Pilastri!$A$1:$K$10000,$L24,8))</f>
        <v>-0.16</v>
      </c>
      <c r="R24" s="25">
        <f ca="1">IF(P24="","",INDEX(Pilastri!$A$1:$K$10000,$L24,9))</f>
        <v>14.983000000000001</v>
      </c>
      <c r="S24" s="25">
        <f ca="1">IF(Q24="","",INDEX(Pilastri!$A$1:$K$10000,$L24,10))</f>
        <v>0.78300000000000003</v>
      </c>
      <c r="T24" s="25">
        <f ca="1">IF(R24="","",INDEX(Pilastri!$A$1:$K$10000,$L24,11))</f>
        <v>1.7909999999999999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263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3.077</v>
      </c>
      <c r="F25" s="25">
        <f ca="1">IF(D25="","",INDEX(Pilastri!$A$1:$K$10000,$B25,7))</f>
        <v>1.9179999999999999</v>
      </c>
      <c r="G25" s="25">
        <f ca="1">IF(E25="","",INDEX(Pilastri!$A$1:$K$10000,$B25,8))</f>
        <v>-317.78899999999999</v>
      </c>
      <c r="H25" s="25">
        <f ca="1">IF(F25="","",INDEX(Pilastri!$A$1:$K$10000,$B25,9))</f>
        <v>-1.9E-2</v>
      </c>
      <c r="I25" s="25">
        <f ca="1">IF(G25="","",INDEX(Pilastri!$A$1:$K$10000,$B25,10))</f>
        <v>-0.45</v>
      </c>
      <c r="J25" s="25">
        <f ca="1">IF(H25="","",INDEX(Pilastri!$A$1:$K$10000,$B25,11))</f>
        <v>-1.0269999999999999</v>
      </c>
      <c r="L25" s="24">
        <f t="shared" ca="1" si="2"/>
        <v>767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0.68300000000000005</v>
      </c>
      <c r="P25" s="25">
        <f ca="1">IF(N25="","",INDEX(Pilastri!$A$1:$K$10000,$L25,7))</f>
        <v>0.45600000000000002</v>
      </c>
      <c r="Q25" s="25">
        <f ca="1">IF(O25="","",INDEX(Pilastri!$A$1:$K$10000,$L25,8))</f>
        <v>0.58299999999999996</v>
      </c>
      <c r="R25" s="25">
        <f ca="1">IF(P25="","",INDEX(Pilastri!$A$1:$K$10000,$L25,9))</f>
        <v>-49.472000000000001</v>
      </c>
      <c r="S25" s="25">
        <f ca="1">IF(Q25="","",INDEX(Pilastri!$A$1:$K$10000,$L25,10))</f>
        <v>-2.359</v>
      </c>
      <c r="T25" s="25">
        <f ca="1">IF(R25="","",INDEX(Pilastri!$A$1:$K$10000,$L25,11))</f>
        <v>-5.3920000000000003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264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-1.012</v>
      </c>
      <c r="F26" s="25">
        <f ca="1">IF(D26="","",INDEX(Pilastri!$A$1:$K$10000,$B26,7))</f>
        <v>-0.64</v>
      </c>
      <c r="G26" s="25">
        <f ca="1">IF(E26="","",INDEX(Pilastri!$A$1:$K$10000,$B26,8))</f>
        <v>140.78200000000001</v>
      </c>
      <c r="H26" s="25">
        <f ca="1">IF(F26="","",INDEX(Pilastri!$A$1:$K$10000,$B26,9))</f>
        <v>7.0000000000000001E-3</v>
      </c>
      <c r="I26" s="25">
        <f ca="1">IF(G26="","",INDEX(Pilastri!$A$1:$K$10000,$B26,10))</f>
        <v>0.19800000000000001</v>
      </c>
      <c r="J26" s="25">
        <f ca="1">IF(H26="","",INDEX(Pilastri!$A$1:$K$10000,$B26,11))</f>
        <v>0.45300000000000001</v>
      </c>
      <c r="K26" s="24"/>
      <c r="L26" s="24">
        <f t="shared" ca="1" si="2"/>
        <v>768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-0.26800000000000002</v>
      </c>
      <c r="P26" s="25">
        <f ca="1">IF(N26="","",INDEX(Pilastri!$A$1:$K$10000,$L26,7))</f>
        <v>-0.17399999999999999</v>
      </c>
      <c r="Q26" s="25">
        <f ca="1">IF(O26="","",INDEX(Pilastri!$A$1:$K$10000,$L26,8))</f>
        <v>-0.20100000000000001</v>
      </c>
      <c r="R26" s="25">
        <f ca="1">IF(P26="","",INDEX(Pilastri!$A$1:$K$10000,$L26,9))</f>
        <v>17.420000000000002</v>
      </c>
      <c r="S26" s="25">
        <f ca="1">IF(Q26="","",INDEX(Pilastri!$A$1:$K$10000,$L26,10))</f>
        <v>0.84899999999999998</v>
      </c>
      <c r="T26" s="25">
        <f ca="1">IF(R26="","",INDEX(Pilastri!$A$1:$K$10000,$L26,11))</f>
        <v>1.9410000000000001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265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-1560.662</v>
      </c>
      <c r="F27" s="31">
        <f ca="1">IF(D27="","",INDEX(Pilastri!$A$1:$K$10000,$B27,7))</f>
        <v>-967.846</v>
      </c>
      <c r="G27" s="31">
        <f ca="1">IF(E27="","",INDEX(Pilastri!$A$1:$K$10000,$B27,8))</f>
        <v>48.637999999999998</v>
      </c>
      <c r="H27" s="31">
        <f ca="1">IF(F27="","",INDEX(Pilastri!$A$1:$K$10000,$B27,9))</f>
        <v>5.0000000000000001E-3</v>
      </c>
      <c r="I27" s="31">
        <f ca="1">IF(G27="","",INDEX(Pilastri!$A$1:$K$10000,$B27,10))</f>
        <v>7.6999999999999999E-2</v>
      </c>
      <c r="J27" s="31">
        <f ca="1">IF(H27="","",INDEX(Pilastri!$A$1:$K$10000,$B27,11))</f>
        <v>0.17699999999999999</v>
      </c>
      <c r="K27" s="30"/>
      <c r="L27" s="30">
        <f t="shared" ca="1" si="2"/>
        <v>769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-314.30700000000002</v>
      </c>
      <c r="P27" s="31">
        <f ca="1">IF(N27="","",INDEX(Pilastri!$A$1:$K$10000,$L27,7))</f>
        <v>-195.16300000000001</v>
      </c>
      <c r="Q27" s="31">
        <f ca="1">IF(O27="","",INDEX(Pilastri!$A$1:$K$10000,$L27,8))</f>
        <v>1.0999999999999999E-2</v>
      </c>
      <c r="R27" s="31">
        <f ca="1">IF(P27="","",INDEX(Pilastri!$A$1:$K$10000,$L27,9))</f>
        <v>-0.89400000000000002</v>
      </c>
      <c r="S27" s="31">
        <f ca="1">IF(Q27="","",INDEX(Pilastri!$A$1:$K$10000,$L27,10))</f>
        <v>-3.9E-2</v>
      </c>
      <c r="T27" s="31">
        <f ca="1">IF(R27="","",INDEX(Pilastri!$A$1:$K$10000,$L27,11))</f>
        <v>-8.8999999999999996E-2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-1874.9690000000001</v>
      </c>
      <c r="Z27" s="40">
        <f t="shared" ca="1" si="7"/>
        <v>-1163.009</v>
      </c>
      <c r="AA27" s="40">
        <f t="shared" ca="1" si="7"/>
        <v>48.649000000000001</v>
      </c>
      <c r="AB27" s="40">
        <f t="shared" ca="1" si="7"/>
        <v>-0.88900000000000001</v>
      </c>
      <c r="AC27" s="40">
        <f t="shared" ca="1" si="7"/>
        <v>3.7999999999999999E-2</v>
      </c>
      <c r="AD27" s="42">
        <f t="shared" ca="1" si="7"/>
        <v>8.7999999999999995E-2</v>
      </c>
    </row>
    <row r="29" spans="1:30" x14ac:dyDescent="0.2">
      <c r="A29" t="s">
        <v>21</v>
      </c>
      <c r="B29" s="1">
        <f ca="1">$A$4</f>
        <v>11</v>
      </c>
      <c r="D29" t="s">
        <v>22</v>
      </c>
      <c r="E29" s="1" t="s">
        <v>23</v>
      </c>
      <c r="F29" s="44">
        <v>70</v>
      </c>
      <c r="G29" t="s">
        <v>24</v>
      </c>
      <c r="H29" t="s">
        <v>25</v>
      </c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30</v>
      </c>
      <c r="G30" t="s">
        <v>24</v>
      </c>
      <c r="H30" t="s">
        <v>33</v>
      </c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107.1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t="s">
        <v>39</v>
      </c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249.9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t="shared" ref="E34:J34" ca="1" si="8">INDEX(O$4:O$27,$W29,1)</f>
        <v>-1.085</v>
      </c>
      <c r="F34" s="4">
        <f t="shared" ca="1" si="8"/>
        <v>-0.72799999999999998</v>
      </c>
      <c r="G34" s="4">
        <f t="shared" ca="1" si="8"/>
        <v>-0.104</v>
      </c>
      <c r="H34" s="4">
        <f t="shared" ca="1" si="8"/>
        <v>9.4939999999999998</v>
      </c>
      <c r="I34" s="4">
        <f t="shared" ca="1" si="8"/>
        <v>0.39400000000000002</v>
      </c>
      <c r="J34" s="4">
        <f t="shared" ca="1" si="8"/>
        <v>0.89900000000000002</v>
      </c>
    </row>
    <row r="35" spans="1:28" x14ac:dyDescent="0.2">
      <c r="D35" s="1" t="s">
        <v>55</v>
      </c>
      <c r="E35" s="4">
        <f t="shared" ref="E35:J35" ca="1" si="9">INDEX(E$4:E$27,$W29,1)</f>
        <v>25.35</v>
      </c>
      <c r="F35" s="4">
        <f t="shared" ca="1" si="9"/>
        <v>16.366</v>
      </c>
      <c r="G35" s="4">
        <f t="shared" ca="1" si="9"/>
        <v>64.483000000000004</v>
      </c>
      <c r="H35" s="4">
        <f t="shared" ca="1" si="9"/>
        <v>8.0000000000000002E-3</v>
      </c>
      <c r="I35" s="4">
        <f t="shared" ca="1" si="9"/>
        <v>0.14000000000000001</v>
      </c>
      <c r="J35" s="4">
        <f t="shared" ca="1" si="9"/>
        <v>0.31900000000000001</v>
      </c>
    </row>
    <row r="36" spans="1:28" x14ac:dyDescent="0.2">
      <c r="D36" s="1" t="s">
        <v>56</v>
      </c>
      <c r="E36" s="4">
        <f t="shared" ref="E36:J36" ca="1" si="10">INDEX(O$4:O$27,$W29+2,1)</f>
        <v>-0.66</v>
      </c>
      <c r="F36" s="4">
        <f t="shared" ca="1" si="10"/>
        <v>-0.44</v>
      </c>
      <c r="G36" s="4">
        <f t="shared" ca="1" si="10"/>
        <v>-2.8000000000000001E-2</v>
      </c>
      <c r="H36" s="4">
        <f t="shared" ca="1" si="10"/>
        <v>2.9089999999999998</v>
      </c>
      <c r="I36" s="4">
        <f t="shared" ca="1" si="10"/>
        <v>0.114</v>
      </c>
      <c r="J36" s="4">
        <f t="shared" ca="1" si="10"/>
        <v>0.26100000000000001</v>
      </c>
    </row>
    <row r="37" spans="1:28" x14ac:dyDescent="0.2">
      <c r="D37" s="1" t="s">
        <v>57</v>
      </c>
      <c r="E37" s="4">
        <f t="shared" ref="E37:J37" ca="1" si="11">INDEX(E$4:E$27,$W29+2,1)</f>
        <v>13.401</v>
      </c>
      <c r="F37" s="4">
        <f t="shared" ca="1" si="11"/>
        <v>8.6829999999999998</v>
      </c>
      <c r="G37" s="4">
        <f t="shared" ca="1" si="11"/>
        <v>29.257999999999999</v>
      </c>
      <c r="H37" s="4">
        <f t="shared" ca="1" si="11"/>
        <v>4.0000000000000001E-3</v>
      </c>
      <c r="I37" s="4">
        <f t="shared" ca="1" si="11"/>
        <v>6.9000000000000006E-2</v>
      </c>
      <c r="J37" s="4">
        <f t="shared" ca="1" si="11"/>
        <v>0.159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-176.767</v>
      </c>
      <c r="F38" s="4">
        <f t="shared" ca="1" si="12"/>
        <v>-118.911</v>
      </c>
      <c r="G38" s="4">
        <f t="shared" ca="1" si="12"/>
        <v>0.58799999999999997</v>
      </c>
      <c r="H38" s="4">
        <f t="shared" ca="1" si="12"/>
        <v>-6.9000000000000006E-2</v>
      </c>
      <c r="I38" s="4">
        <f t="shared" ca="1" si="12"/>
        <v>-1E-3</v>
      </c>
      <c r="J38" s="4">
        <f t="shared" ca="1" si="12"/>
        <v>-2E-3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1.0249999999999999</v>
      </c>
      <c r="F41" s="4">
        <f t="shared" ca="1" si="13"/>
        <v>0.68200000000000005</v>
      </c>
      <c r="G41" s="4">
        <f t="shared" ca="1" si="13"/>
        <v>-1.4E-2</v>
      </c>
      <c r="H41" s="4">
        <f t="shared" ca="1" si="13"/>
        <v>0.185</v>
      </c>
      <c r="I41" s="4">
        <f t="shared" ca="1" si="13"/>
        <v>2.9000000000000001E-2</v>
      </c>
      <c r="J41" s="4">
        <f t="shared" ca="1" si="13"/>
        <v>6.5000000000000002E-2</v>
      </c>
    </row>
    <row r="42" spans="1:28" x14ac:dyDescent="0.2">
      <c r="D42" s="1" t="s">
        <v>55</v>
      </c>
      <c r="E42" s="4">
        <f t="shared" ref="E42:J42" ca="1" si="14">INDEX(E$4:E$27,$W29+1,1)</f>
        <v>-17.533999999999999</v>
      </c>
      <c r="F42" s="4">
        <f t="shared" ca="1" si="14"/>
        <v>-11.419</v>
      </c>
      <c r="G42" s="4">
        <f t="shared" ca="1" si="14"/>
        <v>-29.143000000000001</v>
      </c>
      <c r="H42" s="4">
        <f t="shared" ca="1" si="14"/>
        <v>-4.0000000000000001E-3</v>
      </c>
      <c r="I42" s="4">
        <f t="shared" ca="1" si="14"/>
        <v>-8.2000000000000003E-2</v>
      </c>
      <c r="J42" s="4">
        <f t="shared" ca="1" si="14"/>
        <v>-0.188</v>
      </c>
    </row>
    <row r="43" spans="1:28" x14ac:dyDescent="0.2">
      <c r="D43" s="1" t="s">
        <v>56</v>
      </c>
      <c r="E43" s="4">
        <f ca="1">E36</f>
        <v>-0.66</v>
      </c>
      <c r="F43" s="4">
        <f t="shared" ref="F43:J45" ca="1" si="15">F36</f>
        <v>-0.44</v>
      </c>
      <c r="G43" s="4">
        <f t="shared" ca="1" si="15"/>
        <v>-2.8000000000000001E-2</v>
      </c>
      <c r="H43" s="4">
        <f t="shared" ca="1" si="15"/>
        <v>2.9089999999999998</v>
      </c>
      <c r="I43" s="4">
        <f t="shared" ca="1" si="15"/>
        <v>0.114</v>
      </c>
      <c r="J43" s="4">
        <f t="shared" ca="1" si="15"/>
        <v>0.26100000000000001</v>
      </c>
    </row>
    <row r="44" spans="1:28" x14ac:dyDescent="0.2">
      <c r="D44" s="1" t="s">
        <v>57</v>
      </c>
      <c r="E44" s="4">
        <f ca="1">E37</f>
        <v>13.401</v>
      </c>
      <c r="F44" s="4">
        <f t="shared" ca="1" si="15"/>
        <v>8.6829999999999998</v>
      </c>
      <c r="G44" s="4">
        <f t="shared" ca="1" si="15"/>
        <v>29.257999999999999</v>
      </c>
      <c r="H44" s="4">
        <f t="shared" ca="1" si="15"/>
        <v>4.0000000000000001E-3</v>
      </c>
      <c r="I44" s="4">
        <f t="shared" ca="1" si="15"/>
        <v>6.9000000000000006E-2</v>
      </c>
      <c r="J44" s="4">
        <f t="shared" ca="1" si="15"/>
        <v>0.159</v>
      </c>
    </row>
    <row r="45" spans="1:28" x14ac:dyDescent="0.2">
      <c r="D45" s="1" t="s">
        <v>12</v>
      </c>
      <c r="E45" s="4">
        <f ca="1">E38</f>
        <v>-176.767</v>
      </c>
      <c r="F45" s="4">
        <f t="shared" ca="1" si="15"/>
        <v>-118.911</v>
      </c>
      <c r="G45" s="4">
        <f t="shared" ca="1" si="15"/>
        <v>0.58799999999999997</v>
      </c>
      <c r="H45" s="4">
        <f t="shared" ca="1" si="15"/>
        <v>-6.9000000000000006E-2</v>
      </c>
      <c r="I45" s="4">
        <f t="shared" ca="1" si="15"/>
        <v>-1E-3</v>
      </c>
      <c r="J45" s="4">
        <f t="shared" ca="1" si="15"/>
        <v>-2E-3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-0.88718750000000002</v>
      </c>
      <c r="F48" s="14">
        <f t="shared" ca="1" si="16"/>
        <v>-0.59581249999999997</v>
      </c>
      <c r="G48" s="14">
        <f t="shared" ca="1" si="16"/>
        <v>-9.5562499999999995E-2</v>
      </c>
      <c r="H48" s="14">
        <f t="shared" ca="1" si="16"/>
        <v>8.6212812499999991</v>
      </c>
      <c r="I48" s="14">
        <f t="shared" ca="1" si="16"/>
        <v>0.35978125</v>
      </c>
      <c r="J48" s="14">
        <f t="shared" ca="1" si="16"/>
        <v>0.82081250000000006</v>
      </c>
      <c r="K48" s="14">
        <f ca="1">(ABS(G48)+ABS(I48))*SIGN(G48)</f>
        <v>-0.45534374999999999</v>
      </c>
      <c r="L48" s="14">
        <f ca="1">(ABS(H48)+ABS(J48))*SIGN(H48)</f>
        <v>9.4420937499999997</v>
      </c>
      <c r="M48" s="14">
        <f ca="1">(ABS(K48)+0.3*ABS(L48))*SIGN(K48)</f>
        <v>-3.2879718749999998</v>
      </c>
      <c r="N48" s="14">
        <f ca="1">(ABS(L48)+0.3*ABS(K48))*SIGN(L48)</f>
        <v>9.5786968750000003</v>
      </c>
      <c r="O48" s="14">
        <f ca="1">F48+M48</f>
        <v>-3.8837843749999998</v>
      </c>
      <c r="P48" s="14">
        <f ca="1">F48-M48</f>
        <v>2.6921593749999997</v>
      </c>
      <c r="Q48" s="14">
        <f ca="1">F48+N48</f>
        <v>8.9828843750000011</v>
      </c>
      <c r="R48" s="14">
        <f ca="1">F48-N48</f>
        <v>-10.174509375</v>
      </c>
      <c r="AB48"/>
    </row>
    <row r="49" spans="1:28" s="10" customFormat="1" x14ac:dyDescent="0.2">
      <c r="D49" s="12" t="s">
        <v>55</v>
      </c>
      <c r="E49" s="14">
        <f t="shared" ref="E49:J49" ca="1" si="17">E35-(E35-E42)/$M31*$M29</f>
        <v>21.329625</v>
      </c>
      <c r="F49" s="14">
        <f t="shared" ca="1" si="17"/>
        <v>13.761156249999999</v>
      </c>
      <c r="G49" s="14">
        <f t="shared" ca="1" si="17"/>
        <v>55.705562499999999</v>
      </c>
      <c r="H49" s="14">
        <f t="shared" ca="1" si="17"/>
        <v>6.875E-3</v>
      </c>
      <c r="I49" s="14">
        <f t="shared" ca="1" si="17"/>
        <v>0.1191875</v>
      </c>
      <c r="J49" s="14">
        <f t="shared" ca="1" si="17"/>
        <v>0.27146874999999998</v>
      </c>
      <c r="K49" s="14">
        <f t="shared" ref="K49:L52" ca="1" si="18">(ABS(G49)+ABS(I49))*SIGN(G49)</f>
        <v>55.824750000000002</v>
      </c>
      <c r="L49" s="14">
        <f t="shared" ca="1" si="18"/>
        <v>0.27834375</v>
      </c>
      <c r="M49" s="14">
        <f ca="1">(ABS(K49)+0.3*ABS(L49))*SIGN(K49)</f>
        <v>55.908253125000002</v>
      </c>
      <c r="N49" s="14">
        <f ca="1">(ABS(L49)+0.3*ABS(K49))*SIGN(L49)</f>
        <v>17.025768750000001</v>
      </c>
      <c r="O49" s="14">
        <f ca="1">F49+M49</f>
        <v>69.669409375000001</v>
      </c>
      <c r="P49" s="14">
        <f ca="1">F49-M49</f>
        <v>-42.147096875000003</v>
      </c>
      <c r="Q49" s="14">
        <f ca="1">F49+N49</f>
        <v>30.786925</v>
      </c>
      <c r="R49" s="14">
        <f ca="1">F49-N49</f>
        <v>-3.2646125000000019</v>
      </c>
      <c r="AB49"/>
    </row>
    <row r="50" spans="1:28" s="10" customFormat="1" x14ac:dyDescent="0.2">
      <c r="D50" s="12" t="s">
        <v>56</v>
      </c>
      <c r="E50" s="14">
        <f t="shared" ref="E50:J52" ca="1" si="19">E36</f>
        <v>-0.66</v>
      </c>
      <c r="F50" s="14">
        <f t="shared" ca="1" si="19"/>
        <v>-0.44</v>
      </c>
      <c r="G50" s="14">
        <f t="shared" ca="1" si="19"/>
        <v>-2.8000000000000001E-2</v>
      </c>
      <c r="H50" s="14">
        <f t="shared" ca="1" si="19"/>
        <v>2.9089999999999998</v>
      </c>
      <c r="I50" s="14">
        <f t="shared" ca="1" si="19"/>
        <v>0.114</v>
      </c>
      <c r="J50" s="14">
        <f t="shared" ca="1" si="19"/>
        <v>0.26100000000000001</v>
      </c>
      <c r="K50" s="14">
        <f t="shared" ca="1" si="18"/>
        <v>-0.14200000000000002</v>
      </c>
      <c r="L50" s="14">
        <f t="shared" ca="1" si="18"/>
        <v>3.17</v>
      </c>
      <c r="M50" s="14">
        <f ca="1">(ABS(K50)+0.3*ABS(L50))*SIGN(K50)</f>
        <v>-1.093</v>
      </c>
      <c r="N50" s="14">
        <f ca="1">(ABS(L50)+0.3*ABS(K50))*SIGN(L50)</f>
        <v>3.2126000000000001</v>
      </c>
      <c r="O50" s="14">
        <f ca="1">F50+M50</f>
        <v>-1.5329999999999999</v>
      </c>
      <c r="P50" s="14">
        <f ca="1">F50-M50</f>
        <v>0.65300000000000002</v>
      </c>
      <c r="Q50" s="14">
        <f ca="1">F50+N50</f>
        <v>2.7726000000000002</v>
      </c>
      <c r="R50" s="14">
        <f ca="1">F50-N50</f>
        <v>-3.6526000000000001</v>
      </c>
      <c r="AB50"/>
    </row>
    <row r="51" spans="1:28" s="10" customFormat="1" x14ac:dyDescent="0.2">
      <c r="D51" s="12" t="s">
        <v>57</v>
      </c>
      <c r="E51" s="14">
        <f t="shared" ca="1" si="19"/>
        <v>13.401</v>
      </c>
      <c r="F51" s="14">
        <f t="shared" ca="1" si="19"/>
        <v>8.6829999999999998</v>
      </c>
      <c r="G51" s="14">
        <f t="shared" ca="1" si="19"/>
        <v>29.257999999999999</v>
      </c>
      <c r="H51" s="14">
        <f t="shared" ca="1" si="19"/>
        <v>4.0000000000000001E-3</v>
      </c>
      <c r="I51" s="14">
        <f t="shared" ca="1" si="19"/>
        <v>6.9000000000000006E-2</v>
      </c>
      <c r="J51" s="14">
        <f t="shared" ca="1" si="19"/>
        <v>0.159</v>
      </c>
      <c r="K51" s="14">
        <f t="shared" ca="1" si="18"/>
        <v>29.326999999999998</v>
      </c>
      <c r="L51" s="14">
        <f t="shared" ca="1" si="18"/>
        <v>0.16300000000000001</v>
      </c>
      <c r="M51" s="14">
        <f ca="1">(ABS(K51)+0.3*ABS(L51))*SIGN(K51)</f>
        <v>29.375899999999998</v>
      </c>
      <c r="N51" s="14">
        <f ca="1">(ABS(L51)+0.3*ABS(K51))*SIGN(L51)</f>
        <v>8.9611000000000001</v>
      </c>
      <c r="O51" s="14">
        <f ca="1">F51+M51</f>
        <v>38.058899999999994</v>
      </c>
      <c r="P51" s="14">
        <f ca="1">F51-M51</f>
        <v>-20.692899999999998</v>
      </c>
      <c r="Q51" s="14">
        <f ca="1">F51+N51</f>
        <v>17.644100000000002</v>
      </c>
      <c r="R51" s="14">
        <f ca="1">F51-N51</f>
        <v>-0.27810000000000024</v>
      </c>
      <c r="AB51"/>
    </row>
    <row r="52" spans="1:28" s="10" customFormat="1" x14ac:dyDescent="0.2">
      <c r="D52" s="12" t="s">
        <v>12</v>
      </c>
      <c r="E52" s="14">
        <f ca="1">E38+K38</f>
        <v>-176.767</v>
      </c>
      <c r="F52" s="14">
        <f ca="1">F38+L38</f>
        <v>-118.911</v>
      </c>
      <c r="G52" s="14">
        <f t="shared" ca="1" si="19"/>
        <v>0.58799999999999997</v>
      </c>
      <c r="H52" s="14">
        <f t="shared" ca="1" si="19"/>
        <v>-6.9000000000000006E-2</v>
      </c>
      <c r="I52" s="14">
        <f t="shared" ca="1" si="19"/>
        <v>-1E-3</v>
      </c>
      <c r="J52" s="14">
        <f t="shared" ca="1" si="19"/>
        <v>-2E-3</v>
      </c>
      <c r="K52" s="14">
        <f t="shared" ca="1" si="18"/>
        <v>0.58899999999999997</v>
      </c>
      <c r="L52" s="14">
        <f t="shared" ca="1" si="18"/>
        <v>-7.1000000000000008E-2</v>
      </c>
      <c r="M52" s="14">
        <f ca="1">(ABS(K52)+0.3*ABS(L52))*SIGN(K52)</f>
        <v>0.61029999999999995</v>
      </c>
      <c r="N52" s="14">
        <f ca="1">(ABS(L52)+0.3*ABS(K52))*SIGN(L52)</f>
        <v>-0.2477</v>
      </c>
      <c r="O52" s="14">
        <f ca="1">F52+M52</f>
        <v>-118.30070000000001</v>
      </c>
      <c r="P52" s="14">
        <f ca="1">F52-M52</f>
        <v>-119.5213</v>
      </c>
      <c r="Q52" s="14">
        <f ca="1">F52+N52</f>
        <v>-119.1587</v>
      </c>
      <c r="R52" s="14">
        <f ca="1">F52-N52</f>
        <v>-118.66330000000001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0">E41+(E34-E41)/$M31*$M30</f>
        <v>0.82718749999999996</v>
      </c>
      <c r="F55" s="14">
        <f t="shared" ca="1" si="20"/>
        <v>0.54981250000000004</v>
      </c>
      <c r="G55" s="14">
        <f t="shared" ca="1" si="20"/>
        <v>-2.2437499999999999E-2</v>
      </c>
      <c r="H55" s="14">
        <f t="shared" ca="1" si="20"/>
        <v>1.05771875</v>
      </c>
      <c r="I55" s="14">
        <f t="shared" ca="1" si="20"/>
        <v>6.3218750000000004E-2</v>
      </c>
      <c r="J55" s="14">
        <f t="shared" ca="1" si="20"/>
        <v>0.14318750000000002</v>
      </c>
      <c r="K55" s="14">
        <f ca="1">(ABS(G55)+ABS(I55))*SIGN(G55)</f>
        <v>-8.5656250000000003E-2</v>
      </c>
      <c r="L55" s="14">
        <f ca="1">(ABS(H55)+ABS(J55))*SIGN(H55)</f>
        <v>1.2009062500000001</v>
      </c>
      <c r="M55" s="14">
        <f ca="1">(ABS(K55)+0.3*ABS(L55))*SIGN(K55)</f>
        <v>-0.44592812500000001</v>
      </c>
      <c r="N55" s="14">
        <f ca="1">(ABS(L55)+0.3*ABS(K55))*SIGN(L55)</f>
        <v>1.226603125</v>
      </c>
      <c r="O55" s="14">
        <f ca="1">F55+M55</f>
        <v>0.10388437500000003</v>
      </c>
      <c r="P55" s="14">
        <f ca="1">F55-M55</f>
        <v>0.99574062500000005</v>
      </c>
      <c r="Q55" s="14">
        <f ca="1">F55+N55</f>
        <v>1.7764156250000001</v>
      </c>
      <c r="R55" s="14">
        <f ca="1">F55-N55</f>
        <v>-0.67679062499999998</v>
      </c>
      <c r="AB55"/>
    </row>
    <row r="56" spans="1:28" s="10" customFormat="1" x14ac:dyDescent="0.2">
      <c r="D56" s="12" t="s">
        <v>55</v>
      </c>
      <c r="E56" s="14">
        <f t="shared" ref="E56:J56" ca="1" si="21">E42+(E35-E42)/$M31*$M30</f>
        <v>-13.513624999999998</v>
      </c>
      <c r="F56" s="14">
        <f t="shared" ca="1" si="21"/>
        <v>-8.8141562499999999</v>
      </c>
      <c r="G56" s="14">
        <f t="shared" ca="1" si="21"/>
        <v>-20.365562499999999</v>
      </c>
      <c r="H56" s="14">
        <f t="shared" ca="1" si="21"/>
        <v>-2.875E-3</v>
      </c>
      <c r="I56" s="14">
        <f t="shared" ca="1" si="21"/>
        <v>-6.1187499999999999E-2</v>
      </c>
      <c r="J56" s="14">
        <f t="shared" ca="1" si="21"/>
        <v>-0.14046875</v>
      </c>
      <c r="K56" s="14">
        <f t="shared" ref="K56:L59" ca="1" si="22">(ABS(G56)+ABS(I56))*SIGN(G56)</f>
        <v>-20.426749999999998</v>
      </c>
      <c r="L56" s="14">
        <f t="shared" ca="1" si="22"/>
        <v>-0.14334374999999999</v>
      </c>
      <c r="M56" s="14">
        <f ca="1">(ABS(K56)+0.3*ABS(L56))*SIGN(K56)</f>
        <v>-20.469753124999997</v>
      </c>
      <c r="N56" s="14">
        <f ca="1">(ABS(L56)+0.3*ABS(K56))*SIGN(L56)</f>
        <v>-6.2713687499999988</v>
      </c>
      <c r="O56" s="14">
        <f ca="1">F56+M56</f>
        <v>-29.283909374999997</v>
      </c>
      <c r="P56" s="14">
        <f ca="1">F56-M56</f>
        <v>11.655596874999997</v>
      </c>
      <c r="Q56" s="14">
        <f ca="1">F56+N56</f>
        <v>-15.085524999999999</v>
      </c>
      <c r="R56" s="14">
        <f ca="1">F56-N56</f>
        <v>-2.5427875000000011</v>
      </c>
      <c r="AB56"/>
    </row>
    <row r="57" spans="1:28" s="10" customFormat="1" x14ac:dyDescent="0.2">
      <c r="D57" s="12" t="s">
        <v>56</v>
      </c>
      <c r="E57" s="14">
        <f ca="1">E50</f>
        <v>-0.66</v>
      </c>
      <c r="F57" s="14">
        <f t="shared" ref="F57:J58" ca="1" si="23">F50</f>
        <v>-0.44</v>
      </c>
      <c r="G57" s="14">
        <f t="shared" ca="1" si="23"/>
        <v>-2.8000000000000001E-2</v>
      </c>
      <c r="H57" s="14">
        <f t="shared" ca="1" si="23"/>
        <v>2.9089999999999998</v>
      </c>
      <c r="I57" s="14">
        <f t="shared" ca="1" si="23"/>
        <v>0.114</v>
      </c>
      <c r="J57" s="14">
        <f t="shared" ca="1" si="23"/>
        <v>0.26100000000000001</v>
      </c>
      <c r="K57" s="14">
        <f t="shared" ca="1" si="22"/>
        <v>-0.14200000000000002</v>
      </c>
      <c r="L57" s="14">
        <f t="shared" ca="1" si="22"/>
        <v>3.17</v>
      </c>
      <c r="M57" s="14">
        <f ca="1">(ABS(K57)+0.3*ABS(L57))*SIGN(K57)</f>
        <v>-1.093</v>
      </c>
      <c r="N57" s="14">
        <f ca="1">(ABS(L57)+0.3*ABS(K57))*SIGN(L57)</f>
        <v>3.2126000000000001</v>
      </c>
      <c r="O57" s="14">
        <f ca="1">F57+M57</f>
        <v>-1.5329999999999999</v>
      </c>
      <c r="P57" s="14">
        <f ca="1">F57-M57</f>
        <v>0.65300000000000002</v>
      </c>
      <c r="Q57" s="14">
        <f ca="1">F57+N57</f>
        <v>2.7726000000000002</v>
      </c>
      <c r="R57" s="14">
        <f ca="1">F57-N57</f>
        <v>-3.6526000000000001</v>
      </c>
      <c r="AB57"/>
    </row>
    <row r="58" spans="1:28" s="10" customFormat="1" x14ac:dyDescent="0.2">
      <c r="D58" s="12" t="s">
        <v>57</v>
      </c>
      <c r="E58" s="14">
        <f ca="1">E51</f>
        <v>13.401</v>
      </c>
      <c r="F58" s="14">
        <f t="shared" ca="1" si="23"/>
        <v>8.6829999999999998</v>
      </c>
      <c r="G58" s="14">
        <f t="shared" ca="1" si="23"/>
        <v>29.257999999999999</v>
      </c>
      <c r="H58" s="14">
        <f t="shared" ca="1" si="23"/>
        <v>4.0000000000000001E-3</v>
      </c>
      <c r="I58" s="14">
        <f t="shared" ca="1" si="23"/>
        <v>6.9000000000000006E-2</v>
      </c>
      <c r="J58" s="14">
        <f t="shared" ca="1" si="23"/>
        <v>0.159</v>
      </c>
      <c r="K58" s="14">
        <f t="shared" ca="1" si="22"/>
        <v>29.326999999999998</v>
      </c>
      <c r="L58" s="14">
        <f t="shared" ca="1" si="22"/>
        <v>0.16300000000000001</v>
      </c>
      <c r="M58" s="14">
        <f ca="1">(ABS(K58)+0.3*ABS(L58))*SIGN(K58)</f>
        <v>29.375899999999998</v>
      </c>
      <c r="N58" s="14">
        <f ca="1">(ABS(L58)+0.3*ABS(K58))*SIGN(L58)</f>
        <v>8.9611000000000001</v>
      </c>
      <c r="O58" s="14">
        <f ca="1">F58+M58</f>
        <v>38.058899999999994</v>
      </c>
      <c r="P58" s="14">
        <f ca="1">F58-M58</f>
        <v>-20.692899999999998</v>
      </c>
      <c r="Q58" s="14">
        <f ca="1">F58+N58</f>
        <v>17.644100000000002</v>
      </c>
      <c r="R58" s="14">
        <f ca="1">F58-N58</f>
        <v>-0.27810000000000024</v>
      </c>
      <c r="AB58"/>
    </row>
    <row r="59" spans="1:28" s="10" customFormat="1" x14ac:dyDescent="0.2">
      <c r="D59" s="12" t="s">
        <v>12</v>
      </c>
      <c r="E59" s="14">
        <f ca="1">E45+K45</f>
        <v>-194.512</v>
      </c>
      <c r="F59" s="14">
        <f ca="1">F45+L45</f>
        <v>-132.56100000000001</v>
      </c>
      <c r="G59" s="14">
        <f ca="1">G45</f>
        <v>0.58799999999999997</v>
      </c>
      <c r="H59" s="14">
        <f ca="1">H45</f>
        <v>-6.9000000000000006E-2</v>
      </c>
      <c r="I59" s="14">
        <f ca="1">I45</f>
        <v>-1E-3</v>
      </c>
      <c r="J59" s="14">
        <f ca="1">J45</f>
        <v>-2E-3</v>
      </c>
      <c r="K59" s="14">
        <f t="shared" ca="1" si="22"/>
        <v>0.58899999999999997</v>
      </c>
      <c r="L59" s="14">
        <f t="shared" ca="1" si="22"/>
        <v>-7.1000000000000008E-2</v>
      </c>
      <c r="M59" s="14">
        <f ca="1">(ABS(K59)+0.3*ABS(L59))*SIGN(K59)</f>
        <v>0.61029999999999995</v>
      </c>
      <c r="N59" s="14">
        <f ca="1">(ABS(L59)+0.3*ABS(K59))*SIGN(L59)</f>
        <v>-0.2477</v>
      </c>
      <c r="O59" s="14">
        <f ca="1">F59+M59</f>
        <v>-131.95070000000001</v>
      </c>
      <c r="P59" s="14">
        <f ca="1">F59-M59</f>
        <v>-133.1713</v>
      </c>
      <c r="Q59" s="14">
        <f ca="1">F59+N59</f>
        <v>-132.80870000000002</v>
      </c>
      <c r="R59" s="14">
        <f ca="1">F59-N59</f>
        <v>-132.3133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11</v>
      </c>
      <c r="D62" s="1" t="s">
        <v>54</v>
      </c>
      <c r="E62" s="17">
        <f ca="1">E48</f>
        <v>-0.88718750000000002</v>
      </c>
      <c r="F62" s="4">
        <f t="shared" ref="F62:I63" ca="1" si="24">O48</f>
        <v>-3.8837843749999998</v>
      </c>
      <c r="G62" s="4">
        <f t="shared" ca="1" si="24"/>
        <v>2.6921593749999997</v>
      </c>
      <c r="H62" s="18">
        <f t="shared" ca="1" si="24"/>
        <v>8.9828843750000011</v>
      </c>
      <c r="I62" s="18">
        <f t="shared" ca="1" si="24"/>
        <v>-10.174509375</v>
      </c>
      <c r="J62" s="4" t="str">
        <f>INDEX($N$327:$N$338,MATCH(A64,$L$327:$L$338,-1),1)</f>
        <v>---</v>
      </c>
      <c r="K62" s="17">
        <f ca="1">MAX(ABS(F62),IF(J62="---",0,0.3*J62))</f>
        <v>3.8837843749999998</v>
      </c>
      <c r="L62" s="17">
        <f ca="1">MAX(ABS(G62),IF(J62="---",0,0.3*J62))</f>
        <v>2.6921593749999997</v>
      </c>
      <c r="M62" s="17">
        <f ca="1">MAX(ABS(H62),J62)</f>
        <v>8.9828843750000011</v>
      </c>
      <c r="N62" s="17">
        <f ca="1">MAX(ABS(I62),J62)</f>
        <v>10.174509375</v>
      </c>
      <c r="O62" s="6" t="s">
        <v>74</v>
      </c>
      <c r="P62" s="19">
        <f ca="1">MAX(E62-$Z30*(1-((0.48*$Z29+E64)/(0.48*$Z29))^2),0)/(($F30-2*$F31)*$O$2)*1000</f>
        <v>0</v>
      </c>
      <c r="Q62" s="19">
        <f ca="1">MAX(K62-$Z30*(1-((0.48*$Z29+K64)/(0.48*$Z29))^2),0)/(($F30-2*$F31)*$O$2)*1000</f>
        <v>0</v>
      </c>
      <c r="R62" s="19">
        <f ca="1">MAX(L62-$Z30*(1-((0.48*$Z29+L64)/(0.48*$Z29))^2),0)/(($F30-2*$F31)*$O$2)*1000</f>
        <v>0</v>
      </c>
      <c r="S62" s="19">
        <f ca="1">MAX(M62-$Z30*(1-((0.48*$Z29+M64)/(0.48*$Z29))^2),0)/(($F30-2*$F31)*$O$2)*1000</f>
        <v>0</v>
      </c>
      <c r="T62" s="19">
        <f ca="1">MAX(N62-$Z30*(1-((0.48*$Z29+N64)/(0.48*$Z29))^2),0)/(($F30-2*$F31)*$O$2)*1000</f>
        <v>0</v>
      </c>
      <c r="U62" s="17">
        <f ca="1">MAX(P62:T62)</f>
        <v>0</v>
      </c>
      <c r="V62" s="47">
        <v>15.7</v>
      </c>
      <c r="W62" s="8">
        <f>2*V62*$O$2/10</f>
        <v>1228.6956521739132</v>
      </c>
      <c r="X62" s="4">
        <f>W62*(F30-2*F31)/200</f>
        <v>135.15652173913045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21.329625</v>
      </c>
      <c r="F63" s="18">
        <f t="shared" ca="1" si="24"/>
        <v>69.669409375000001</v>
      </c>
      <c r="G63" s="18">
        <f t="shared" ca="1" si="24"/>
        <v>-42.147096875000003</v>
      </c>
      <c r="H63" s="4">
        <f t="shared" ca="1" si="24"/>
        <v>30.786925</v>
      </c>
      <c r="I63" s="4">
        <f t="shared" ca="1" si="24"/>
        <v>-3.2646125000000019</v>
      </c>
      <c r="J63" s="4" t="str">
        <f>INDEX($O$327:$O$338,MATCH(A64,$L$327:$L$338,-1),1)</f>
        <v>---</v>
      </c>
      <c r="K63" s="17">
        <f ca="1">MAX(ABS(F63),J63)</f>
        <v>69.669409375000001</v>
      </c>
      <c r="L63" s="17">
        <f ca="1">MAX(ABS(G63),J63)</f>
        <v>42.147096875000003</v>
      </c>
      <c r="M63" s="17">
        <f ca="1">MAX(ABS(H63),IF(J63="---",0,0.3*J63))</f>
        <v>30.786925</v>
      </c>
      <c r="N63" s="17">
        <f ca="1">MAX(ABS(I63),IF(J63="---",0,0.3*J63))</f>
        <v>3.2646125000000019</v>
      </c>
      <c r="O63" s="6" t="s">
        <v>75</v>
      </c>
      <c r="P63" s="19">
        <f ca="1">MAX(E63-$Z31*(1-((0.48*$Z29+E64)/(0.48*$Z29))^2),0)/(($F29-2*$F31)*$O$2)*1000</f>
        <v>0</v>
      </c>
      <c r="Q63" s="19">
        <f ca="1">MAX(K63-$Z31*(1-((0.48*$Z29+K64)/(0.48*$Z29))^2),0)/(($F29-2*$F31)*$O$2)*1000</f>
        <v>1.2357036354389079</v>
      </c>
      <c r="R63" s="19">
        <f ca="1">MAX(L63-$Z31*(1-((0.48*$Z29+L64)/(0.48*$Z29))^2),0)/(($F29-2*$F31)*$O$2)*1000</f>
        <v>8.5128705819733419E-2</v>
      </c>
      <c r="S63" s="19">
        <f ca="1">MAX(M63-$Z31*(1-((0.48*$Z29+M64)/(0.48*$Z29))^2),0)/(($F29-2*$F31)*$O$2)*1000</f>
        <v>0</v>
      </c>
      <c r="T63" s="19">
        <f ca="1">MAX(N63-$Z31*(1-((0.48*$Z29+N64)/(0.48*$Z29))^2),0)/(($F29-2*$F31)*$O$2)*1000</f>
        <v>0</v>
      </c>
      <c r="U63" s="17">
        <f ca="1">MAX(P63:T63)</f>
        <v>1.2357036354389079</v>
      </c>
      <c r="V63" s="47">
        <v>10.3</v>
      </c>
      <c r="W63" s="8">
        <f>2*V63*$O$2/10</f>
        <v>806.08695652173924</v>
      </c>
      <c r="X63" s="4">
        <f>W63*(F29-2*F31)/200</f>
        <v>249.88695652173917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-176.767</v>
      </c>
      <c r="F64" s="8">
        <f ca="1">O52</f>
        <v>-118.30070000000001</v>
      </c>
      <c r="G64" s="8">
        <f ca="1">P52</f>
        <v>-119.5213</v>
      </c>
      <c r="H64" s="8">
        <f ca="1">Q52</f>
        <v>-119.1587</v>
      </c>
      <c r="I64" s="8">
        <f ca="1">R52</f>
        <v>-118.66330000000001</v>
      </c>
      <c r="K64" s="17">
        <f ca="1">F64</f>
        <v>-118.30070000000001</v>
      </c>
      <c r="L64" s="17">
        <f ca="1">G64</f>
        <v>-119.5213</v>
      </c>
      <c r="M64" s="17">
        <f ca="1">H64</f>
        <v>-119.1587</v>
      </c>
      <c r="N64" s="17">
        <f ca="1">I64</f>
        <v>-118.66330000000001</v>
      </c>
    </row>
    <row r="65" spans="1:27" x14ac:dyDescent="0.2">
      <c r="D65" s="7" t="s">
        <v>76</v>
      </c>
      <c r="E65" s="4">
        <f ca="1">($Z30+$X62)*(1-ABS((0.48*$Z29+E64)/(0.48*$Z29+$W62))^(1+1/(1+$W62/$Z29)))</f>
        <v>175.2915121158407</v>
      </c>
      <c r="K65" s="4">
        <f ca="1">($Z30+$X62)*(1-ABS((0.48*$Z29+K64)/(0.48*$Z29+$W62))^(1+1/(1+$W62/$Z29)))</f>
        <v>169.86000812851788</v>
      </c>
      <c r="L65" s="4">
        <f ca="1">($Z30+$X62)*(1-ABS((0.48*$Z29+L64)/(0.48*$Z29+$W62))^(1+1/(1+$W62/$Z29)))</f>
        <v>169.97519167312595</v>
      </c>
      <c r="M65" s="4">
        <f ca="1">($Z30+$X62)*(1-ABS((0.48*$Z29+M64)/(0.48*$Z29+$W62))^(1+1/(1+$W62/$Z29)))</f>
        <v>169.94098237712097</v>
      </c>
      <c r="N65" s="4">
        <f ca="1">($Z30+$X62)*(1-ABS((0.48*$Z29+N64)/(0.48*$Z29+$W62))^(1+1/(1+$W62/$Z29)))</f>
        <v>169.89423329604938</v>
      </c>
    </row>
    <row r="66" spans="1:27" x14ac:dyDescent="0.2">
      <c r="D66" s="7" t="s">
        <v>77</v>
      </c>
      <c r="E66" s="4">
        <f ca="1">($Z31+$X63)*(1-ABS((0.48*$Z29+E64)/(0.48*$Z29+$W63))^(1+1/(1+$W63/$Z29)))</f>
        <v>322.39494043389874</v>
      </c>
      <c r="K66" s="4">
        <f ca="1">($Z31+$X63)*(1-ABS((0.48*$Z29+K64)/(0.48*$Z29+$W63))^(1+1/(1+$W63/$Z29)))</f>
        <v>307.31271701015953</v>
      </c>
      <c r="L66" s="4">
        <f ca="1">($Z31+$X63)*(1-ABS((0.48*$Z29+L64)/(0.48*$Z29+$W63))^(1+1/(1+$W63/$Z29)))</f>
        <v>307.63311787352109</v>
      </c>
      <c r="M66" s="4">
        <f ca="1">($Z31+$X63)*(1-ABS((0.48*$Z29+M64)/(0.48*$Z29+$W63))^(1+1/(1+$W63/$Z29)))</f>
        <v>307.53796188718468</v>
      </c>
      <c r="N66" s="4">
        <f ca="1">($Z31+$X63)*(1-ABS((0.48*$Z29+N64)/(0.48*$Z29+$W63))^(1+1/(1+$W63/$Z29)))</f>
        <v>307.40792208011038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1.7377438172630207E-2</v>
      </c>
      <c r="K67" s="3">
        <f ca="1">ABS(K62/K65)^1.5+ABS(K63/K66)^1.5</f>
        <v>0.11139985147581002</v>
      </c>
      <c r="L67" s="3">
        <f ca="1">ABS(L62/L65)^1.5+ABS(L63/L66)^1.5</f>
        <v>5.2704264923992064E-2</v>
      </c>
      <c r="M67" s="3">
        <f ca="1">ABS(M62/M65)^1.5+ABS(M63/M66)^1.5</f>
        <v>4.3826692663657921E-2</v>
      </c>
      <c r="N67" s="3">
        <f ca="1">ABS(N62/N65)^1.5+ABS(N63/N66)^1.5</f>
        <v>1.5749951547260051E-2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0.82718749999999996</v>
      </c>
      <c r="F70" s="4">
        <f t="shared" ref="F70:I71" ca="1" si="25">O55</f>
        <v>0.10388437500000003</v>
      </c>
      <c r="G70" s="4">
        <f t="shared" ca="1" si="25"/>
        <v>0.99574062500000005</v>
      </c>
      <c r="H70" s="18">
        <f t="shared" ca="1" si="25"/>
        <v>1.7764156250000001</v>
      </c>
      <c r="I70" s="18">
        <f t="shared" ca="1" si="25"/>
        <v>-0.67679062499999998</v>
      </c>
      <c r="J70" s="4">
        <f>INDEX($N$327:$N$338,MATCH(A64,$L$327:$L$338,-1)+1,1)</f>
        <v>159.94159999999999</v>
      </c>
      <c r="K70" s="17">
        <f ca="1">MAX(ABS(F70),IF(J70="---",0,0.3*J70))</f>
        <v>47.982479999999995</v>
      </c>
      <c r="L70" s="17">
        <f ca="1">MAX(ABS(G70),IF(J70="---",0,0.3*J70))</f>
        <v>47.982479999999995</v>
      </c>
      <c r="M70" s="17">
        <f ca="1">MAX(ABS(H70),J70)</f>
        <v>159.94159999999999</v>
      </c>
      <c r="N70" s="17">
        <f ca="1">MAX(ABS(I70),J70)</f>
        <v>159.94159999999999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0</v>
      </c>
      <c r="U70" s="17">
        <f ca="1">MAX(P70:T70)</f>
        <v>0</v>
      </c>
      <c r="V70" s="47">
        <v>15.7</v>
      </c>
      <c r="W70" s="8">
        <f>2*V70*$O$2/10</f>
        <v>1228.6956521739132</v>
      </c>
      <c r="X70" s="4">
        <f>W70*(F30-2*F31)/200</f>
        <v>135.15652173913045</v>
      </c>
    </row>
    <row r="71" spans="1:27" x14ac:dyDescent="0.2">
      <c r="D71" s="1" t="s">
        <v>55</v>
      </c>
      <c r="E71" s="17">
        <f ca="1">E56</f>
        <v>-13.513624999999998</v>
      </c>
      <c r="F71" s="18">
        <f t="shared" ca="1" si="25"/>
        <v>-29.283909374999997</v>
      </c>
      <c r="G71" s="18">
        <f t="shared" ca="1" si="25"/>
        <v>11.655596874999997</v>
      </c>
      <c r="H71" s="4">
        <f t="shared" ca="1" si="25"/>
        <v>-15.085524999999999</v>
      </c>
      <c r="I71" s="4">
        <f t="shared" ca="1" si="25"/>
        <v>-2.5427875000000011</v>
      </c>
      <c r="J71" s="4">
        <f>INDEX($O$327:$O$338,MATCH(A64,$L$327:$L$338,-1)+1,1)</f>
        <v>159.94159999999999</v>
      </c>
      <c r="K71" s="17">
        <f ca="1">MAX(ABS(F71),J71)</f>
        <v>159.94159999999999</v>
      </c>
      <c r="L71" s="17">
        <f ca="1">MAX(ABS(G71),J71)</f>
        <v>159.94159999999999</v>
      </c>
      <c r="M71" s="17">
        <f ca="1">MAX(ABS(H71),IF(J71="---",0,0.3*J71))</f>
        <v>47.982479999999995</v>
      </c>
      <c r="N71" s="17">
        <f ca="1">MAX(ABS(I71),IF(J71="---",0,0.3*J71))</f>
        <v>47.982479999999995</v>
      </c>
      <c r="O71" s="6" t="s">
        <v>75</v>
      </c>
      <c r="P71" s="19">
        <f ca="1">MAX(E71-$Z31*(1-((0.48*$Z29+E72)/(0.48*$Z29))^2),0)/(($F29-2*$F31)*$O$2)*1000</f>
        <v>0</v>
      </c>
      <c r="Q71" s="19">
        <f ca="1">MAX(F71-$Z31*(1-((0.48*$Z29+F72)/(0.48*$Z29))^2),0)/(($F29-2*$F31)*$O$2)*1000</f>
        <v>0</v>
      </c>
      <c r="R71" s="19">
        <f ca="1">MAX(G71-$Z31*(1-((0.48*$Z29+G72)/(0.48*$Z29))^2),0)/(($F29-2*$F31)*$O$2)*1000</f>
        <v>0</v>
      </c>
      <c r="S71" s="19">
        <f ca="1">MAX(H71-$Z31*(1-((0.48*$Z29+H72)/(0.48*$Z29))^2),0)/(($F29-2*$F31)*$O$2)*1000</f>
        <v>0</v>
      </c>
      <c r="T71" s="19">
        <f ca="1">MAX(I71-$Z31*(1-((0.48*$Z29+I72)/(0.48*$Z29))^2),0)/(($F29-2*$F31)*$O$2)*1000</f>
        <v>0</v>
      </c>
      <c r="U71" s="17">
        <f ca="1">MAX(P71:T71)</f>
        <v>0</v>
      </c>
      <c r="V71" s="47">
        <v>10.3</v>
      </c>
      <c r="W71" s="8">
        <f>2*V71*$O$2/10</f>
        <v>806.08695652173924</v>
      </c>
      <c r="X71" s="4">
        <f>W71*(F29-2*F31)/200</f>
        <v>249.88695652173917</v>
      </c>
    </row>
    <row r="72" spans="1:27" x14ac:dyDescent="0.2">
      <c r="D72" s="1" t="s">
        <v>12</v>
      </c>
      <c r="E72" s="20">
        <f ca="1">E59</f>
        <v>-194.512</v>
      </c>
      <c r="F72" s="8">
        <f ca="1">O59</f>
        <v>-131.95070000000001</v>
      </c>
      <c r="G72" s="8">
        <f ca="1">P59</f>
        <v>-133.1713</v>
      </c>
      <c r="H72" s="8">
        <f ca="1">Q59</f>
        <v>-132.80870000000002</v>
      </c>
      <c r="I72" s="8">
        <f ca="1">R59</f>
        <v>-132.3133</v>
      </c>
      <c r="K72" s="17">
        <f ca="1">F72</f>
        <v>-131.95070000000001</v>
      </c>
      <c r="L72" s="17">
        <f ca="1">G72</f>
        <v>-133.1713</v>
      </c>
      <c r="M72" s="17">
        <f ca="1">H72</f>
        <v>-132.80870000000002</v>
      </c>
      <c r="N72" s="17">
        <f ca="1">I72</f>
        <v>-132.3133</v>
      </c>
    </row>
    <row r="73" spans="1:27" x14ac:dyDescent="0.2">
      <c r="D73" s="7" t="s">
        <v>76</v>
      </c>
      <c r="E73" s="4">
        <f ca="1">($Z30+$X70)*(1-ABS((0.48*$Z29+E72)/(0.48*$Z29+$W70))^(1+1/(1+$W70/$Z29)))</f>
        <v>176.90517214998653</v>
      </c>
      <c r="K73" s="4">
        <f ca="1">($Z30+$X70)*(1-ABS((0.48*$Z29+K72)/(0.48*$Z29+$W70))^(1+1/(1+$W70/$Z29)))</f>
        <v>171.14377665131966</v>
      </c>
      <c r="L73" s="4">
        <f ca="1">($Z30+$X70)*(1-ABS((0.48*$Z29+L72)/(0.48*$Z29+$W70))^(1+1/(1+$W70/$Z29)))</f>
        <v>171.2581089130091</v>
      </c>
      <c r="M73" s="4">
        <f ca="1">($Z30+$X70)*(1-ABS((0.48*$Z29+M72)/(0.48*$Z29+$W70))^(1+1/(1+$W70/$Z29)))</f>
        <v>171.22415252943301</v>
      </c>
      <c r="N73" s="4">
        <f ca="1">($Z30+$X70)*(1-ABS((0.48*$Z29+N72)/(0.48*$Z29+$W70))^(1+1/(1+$W70/$Z29)))</f>
        <v>171.17774895512287</v>
      </c>
    </row>
    <row r="74" spans="1:27" x14ac:dyDescent="0.2">
      <c r="D74" s="7" t="s">
        <v>77</v>
      </c>
      <c r="E74" s="4">
        <f ca="1">($Z31+$X71)*(1-ABS((0.48*$Z29+E72)/(0.48*$Z29+$W71))^(1+1/(1+$W71/$Z29)))</f>
        <v>326.86504978575402</v>
      </c>
      <c r="K74" s="4">
        <f ca="1">($Z31+$X71)*(1-ABS((0.48*$Z29+K72)/(0.48*$Z29+$W71))^(1+1/(1+$W71/$Z29)))</f>
        <v>310.88237464940471</v>
      </c>
      <c r="L74" s="4">
        <f ca="1">($Z31+$X71)*(1-ABS((0.48*$Z29+L72)/(0.48*$Z29+$W71))^(1+1/(1+$W71/$Z29)))</f>
        <v>311.20014396080194</v>
      </c>
      <c r="M74" s="4">
        <f ca="1">($Z31+$X71)*(1-ABS((0.48*$Z29+M72)/(0.48*$Z29+$W71))^(1+1/(1+$W71/$Z29)))</f>
        <v>311.10576977666267</v>
      </c>
      <c r="N74" s="4">
        <f ca="1">($Z31+$X71)*(1-ABS((0.48*$Z29+N72)/(0.48*$Z29+$W71))^(1+1/(1+$W71/$Z29)))</f>
        <v>310.9767980269641</v>
      </c>
    </row>
    <row r="75" spans="1:27" x14ac:dyDescent="0.2">
      <c r="A75" t="str">
        <f ca="1">IF(MAX(E75:N75)&gt;1,"non verificato","verificato")</f>
        <v>verificato</v>
      </c>
      <c r="D75" s="7" t="s">
        <v>78</v>
      </c>
      <c r="E75" s="3">
        <f ca="1">ABS(E70/E73)^1.5+ABS(E71/E74)^1.5</f>
        <v>8.7260421637887393E-3</v>
      </c>
      <c r="K75" s="3">
        <f ca="1">ABS(K70/K73)^1.5+ABS(K71/K74)^1.5</f>
        <v>0.51746912554243973</v>
      </c>
      <c r="L75" s="3">
        <f ca="1">ABS(L70/L73)^1.5+ABS(L71/L74)^1.5</f>
        <v>0.51675542357403104</v>
      </c>
      <c r="M75" s="3">
        <f ca="1">ABS(M70/M73)^1.5+ABS(M71/M74)^1.5</f>
        <v>0.96337698204562527</v>
      </c>
      <c r="N75" s="3">
        <f ca="1">ABS(N70/N73)^1.5+ABS(N71/N74)^1.5</f>
        <v>0.96378179634836647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11</v>
      </c>
      <c r="D78" t="s">
        <v>22</v>
      </c>
      <c r="E78" s="1" t="s">
        <v>23</v>
      </c>
      <c r="F78" s="44">
        <v>70</v>
      </c>
      <c r="G78" t="s">
        <v>24</v>
      </c>
      <c r="H78" t="s">
        <v>25</v>
      </c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30</v>
      </c>
      <c r="G79" t="s">
        <v>24</v>
      </c>
      <c r="H79" t="s">
        <v>33</v>
      </c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107.1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t="s">
        <v>39</v>
      </c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249.9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6">INDEX(O$4:O$27,$W78,1)</f>
        <v>-0.52400000000000002</v>
      </c>
      <c r="F83" s="4">
        <f t="shared" ca="1" si="26"/>
        <v>-0.30299999999999999</v>
      </c>
      <c r="G83" s="4">
        <f t="shared" ca="1" si="26"/>
        <v>-0.192</v>
      </c>
      <c r="H83" s="4">
        <f t="shared" ca="1" si="26"/>
        <v>15.678000000000001</v>
      </c>
      <c r="I83" s="4">
        <f t="shared" ca="1" si="26"/>
        <v>0.68400000000000005</v>
      </c>
      <c r="J83" s="4">
        <f t="shared" ca="1" si="26"/>
        <v>1.5649999999999999</v>
      </c>
    </row>
    <row r="84" spans="1:28" x14ac:dyDescent="0.2">
      <c r="D84" s="1" t="s">
        <v>55</v>
      </c>
      <c r="E84" s="4">
        <f t="shared" ref="E84:J84" ca="1" si="27">INDEX(E$4:E$27,$W78,1)</f>
        <v>10.489000000000001</v>
      </c>
      <c r="F84" s="4">
        <f t="shared" ca="1" si="27"/>
        <v>6.931</v>
      </c>
      <c r="G84" s="4">
        <f t="shared" ca="1" si="27"/>
        <v>112.714</v>
      </c>
      <c r="H84" s="4">
        <f t="shared" ca="1" si="27"/>
        <v>1.0999999999999999E-2</v>
      </c>
      <c r="I84" s="4">
        <f t="shared" ca="1" si="27"/>
        <v>0.186</v>
      </c>
      <c r="J84" s="4">
        <f t="shared" ca="1" si="27"/>
        <v>0.42599999999999999</v>
      </c>
    </row>
    <row r="85" spans="1:28" x14ac:dyDescent="0.2">
      <c r="D85" s="1" t="s">
        <v>56</v>
      </c>
      <c r="E85" s="4">
        <f t="shared" ref="E85:J85" ca="1" si="28">INDEX(O$4:O$27,$W78+2,1)</f>
        <v>-0.374</v>
      </c>
      <c r="F85" s="4">
        <f t="shared" ca="1" si="28"/>
        <v>-0.22500000000000001</v>
      </c>
      <c r="G85" s="4">
        <f t="shared" ca="1" si="28"/>
        <v>-8.7999999999999995E-2</v>
      </c>
      <c r="H85" s="4">
        <f t="shared" ca="1" si="28"/>
        <v>7.218</v>
      </c>
      <c r="I85" s="4">
        <f t="shared" ca="1" si="28"/>
        <v>0.311</v>
      </c>
      <c r="J85" s="4">
        <f t="shared" ca="1" si="28"/>
        <v>0.71199999999999997</v>
      </c>
    </row>
    <row r="86" spans="1:28" x14ac:dyDescent="0.2">
      <c r="D86" s="1" t="s">
        <v>57</v>
      </c>
      <c r="E86" s="4">
        <f t="shared" ref="E86:J86" ca="1" si="29">INDEX(E$4:E$27,$W78+2,1)</f>
        <v>6.7069999999999999</v>
      </c>
      <c r="F86" s="4">
        <f t="shared" ca="1" si="29"/>
        <v>4.4059999999999997</v>
      </c>
      <c r="G86" s="4">
        <f t="shared" ca="1" si="29"/>
        <v>59.741</v>
      </c>
      <c r="H86" s="4">
        <f t="shared" ca="1" si="29"/>
        <v>6.0000000000000001E-3</v>
      </c>
      <c r="I86" s="4">
        <f t="shared" ca="1" si="29"/>
        <v>0.10299999999999999</v>
      </c>
      <c r="J86" s="4">
        <f t="shared" ca="1" si="29"/>
        <v>0.23499999999999999</v>
      </c>
      <c r="M86" t="s">
        <v>58</v>
      </c>
    </row>
    <row r="87" spans="1:28" x14ac:dyDescent="0.2">
      <c r="D87" s="1" t="s">
        <v>12</v>
      </c>
      <c r="E87" s="4">
        <f t="shared" ref="E87:J87" ca="1" si="30">INDEX(Y$4:Y$27,$W78+3,1)</f>
        <v>-508.71499999999997</v>
      </c>
      <c r="F87" s="4">
        <f t="shared" ca="1" si="30"/>
        <v>-322.53100000000001</v>
      </c>
      <c r="G87" s="4">
        <f t="shared" ca="1" si="30"/>
        <v>4.056</v>
      </c>
      <c r="H87" s="4">
        <f t="shared" ca="1" si="30"/>
        <v>-0.184</v>
      </c>
      <c r="I87" s="4">
        <f t="shared" ca="1" si="30"/>
        <v>9.9999999999999915E-4</v>
      </c>
      <c r="J87" s="4">
        <f t="shared" ca="1" si="30"/>
        <v>4.0000000000000001E-3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1">INDEX(O$4:O$27,$W78+1,1)</f>
        <v>0.67500000000000004</v>
      </c>
      <c r="F90" s="4">
        <f t="shared" ca="1" si="31"/>
        <v>0.41599999999999998</v>
      </c>
      <c r="G90" s="4">
        <f t="shared" ca="1" si="31"/>
        <v>0.09</v>
      </c>
      <c r="H90" s="4">
        <f t="shared" ca="1" si="31"/>
        <v>-7.4180000000000001</v>
      </c>
      <c r="I90" s="4">
        <f t="shared" ca="1" si="31"/>
        <v>-0.312</v>
      </c>
      <c r="J90" s="4">
        <f t="shared" ca="1" si="31"/>
        <v>-0.71299999999999997</v>
      </c>
    </row>
    <row r="91" spans="1:28" x14ac:dyDescent="0.2">
      <c r="D91" s="1" t="s">
        <v>55</v>
      </c>
      <c r="E91" s="4">
        <f t="shared" ref="E91:J91" ca="1" si="32">INDEX(E$4:E$27,$W78+1,1)</f>
        <v>-10.973000000000001</v>
      </c>
      <c r="F91" s="4">
        <f t="shared" ca="1" si="32"/>
        <v>-7.1680000000000001</v>
      </c>
      <c r="G91" s="4">
        <f t="shared" ca="1" si="32"/>
        <v>-78.457999999999998</v>
      </c>
      <c r="H91" s="4">
        <f t="shared" ca="1" si="32"/>
        <v>-7.0000000000000001E-3</v>
      </c>
      <c r="I91" s="4">
        <f t="shared" ca="1" si="32"/>
        <v>-0.14299999999999999</v>
      </c>
      <c r="J91" s="4">
        <f t="shared" ca="1" si="32"/>
        <v>-0.32600000000000001</v>
      </c>
    </row>
    <row r="92" spans="1:28" x14ac:dyDescent="0.2">
      <c r="D92" s="1" t="s">
        <v>56</v>
      </c>
      <c r="E92" s="4">
        <f ca="1">E85</f>
        <v>-0.374</v>
      </c>
      <c r="F92" s="4">
        <f t="shared" ref="F92:J94" ca="1" si="33">F85</f>
        <v>-0.22500000000000001</v>
      </c>
      <c r="G92" s="4">
        <f t="shared" ca="1" si="33"/>
        <v>-8.7999999999999995E-2</v>
      </c>
      <c r="H92" s="4">
        <f t="shared" ca="1" si="33"/>
        <v>7.218</v>
      </c>
      <c r="I92" s="4">
        <f t="shared" ca="1" si="33"/>
        <v>0.311</v>
      </c>
      <c r="J92" s="4">
        <f t="shared" ca="1" si="33"/>
        <v>0.71199999999999997</v>
      </c>
    </row>
    <row r="93" spans="1:28" x14ac:dyDescent="0.2">
      <c r="D93" s="1" t="s">
        <v>57</v>
      </c>
      <c r="E93" s="4">
        <f ca="1">E86</f>
        <v>6.7069999999999999</v>
      </c>
      <c r="F93" s="4">
        <f t="shared" ca="1" si="33"/>
        <v>4.4059999999999997</v>
      </c>
      <c r="G93" s="4">
        <f t="shared" ca="1" si="33"/>
        <v>59.741</v>
      </c>
      <c r="H93" s="4">
        <f t="shared" ca="1" si="33"/>
        <v>6.0000000000000001E-3</v>
      </c>
      <c r="I93" s="4">
        <f t="shared" ca="1" si="33"/>
        <v>0.10299999999999999</v>
      </c>
      <c r="J93" s="4">
        <f t="shared" ca="1" si="33"/>
        <v>0.23499999999999999</v>
      </c>
    </row>
    <row r="94" spans="1:28" x14ac:dyDescent="0.2">
      <c r="D94" s="1" t="s">
        <v>12</v>
      </c>
      <c r="E94" s="4">
        <f ca="1">E87</f>
        <v>-508.71499999999997</v>
      </c>
      <c r="F94" s="4">
        <f t="shared" ca="1" si="33"/>
        <v>-322.53100000000001</v>
      </c>
      <c r="G94" s="4">
        <f t="shared" ca="1" si="33"/>
        <v>4.056</v>
      </c>
      <c r="H94" s="4">
        <f t="shared" ca="1" si="33"/>
        <v>-0.184</v>
      </c>
      <c r="I94" s="4">
        <f t="shared" ca="1" si="33"/>
        <v>9.9999999999999915E-4</v>
      </c>
      <c r="J94" s="4">
        <f t="shared" ca="1" si="33"/>
        <v>4.0000000000000001E-3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4">E83-(E83-E90)/$M80*$M78</f>
        <v>-0.41159374999999998</v>
      </c>
      <c r="F97" s="14">
        <f t="shared" ca="1" si="34"/>
        <v>-0.23559374999999999</v>
      </c>
      <c r="G97" s="14">
        <f t="shared" ca="1" si="34"/>
        <v>-0.1655625</v>
      </c>
      <c r="H97" s="14">
        <f t="shared" ca="1" si="34"/>
        <v>13.51275</v>
      </c>
      <c r="I97" s="14">
        <f t="shared" ca="1" si="34"/>
        <v>0.59062500000000007</v>
      </c>
      <c r="J97" s="14">
        <f t="shared" ca="1" si="34"/>
        <v>1.3514374999999998</v>
      </c>
      <c r="K97" s="14">
        <f ca="1">(ABS(G97)+ABS(I97))*SIGN(G97)</f>
        <v>-0.75618750000000001</v>
      </c>
      <c r="L97" s="14">
        <f ca="1">(ABS(H97)+ABS(J97))*SIGN(H97)</f>
        <v>14.8641875</v>
      </c>
      <c r="M97" s="14">
        <f ca="1">(ABS(K97)+0.3*ABS(L97))*SIGN(K97)</f>
        <v>-5.2154437500000004</v>
      </c>
      <c r="N97" s="14">
        <f ca="1">(ABS(L97)+0.3*ABS(K97))*SIGN(L97)</f>
        <v>15.091043750000001</v>
      </c>
      <c r="O97" s="14">
        <f ca="1">F97+M97</f>
        <v>-5.4510375</v>
      </c>
      <c r="P97" s="14">
        <f ca="1">F97-M97</f>
        <v>4.9798500000000008</v>
      </c>
      <c r="Q97" s="14">
        <f ca="1">F97+N97</f>
        <v>14.855450000000001</v>
      </c>
      <c r="R97" s="14">
        <f ca="1">F97-N97</f>
        <v>-15.3266375</v>
      </c>
      <c r="AB97"/>
    </row>
    <row r="98" spans="1:28" s="10" customFormat="1" x14ac:dyDescent="0.2">
      <c r="D98" s="12" t="s">
        <v>55</v>
      </c>
      <c r="E98" s="14">
        <f t="shared" ref="E98:J98" ca="1" si="35">E84-(E84-E91)/$M80*$M78</f>
        <v>8.4769375</v>
      </c>
      <c r="F98" s="14">
        <f t="shared" ca="1" si="35"/>
        <v>5.6092187500000001</v>
      </c>
      <c r="G98" s="14">
        <f t="shared" ca="1" si="35"/>
        <v>94.791624999999996</v>
      </c>
      <c r="H98" s="14">
        <f t="shared" ca="1" si="35"/>
        <v>9.3124999999999996E-3</v>
      </c>
      <c r="I98" s="14">
        <f t="shared" ca="1" si="35"/>
        <v>0.15515625</v>
      </c>
      <c r="J98" s="14">
        <f t="shared" ca="1" si="35"/>
        <v>0.35549999999999998</v>
      </c>
      <c r="K98" s="14">
        <f t="shared" ref="K98:L101" ca="1" si="36">(ABS(G98)+ABS(I98))*SIGN(G98)</f>
        <v>94.946781250000001</v>
      </c>
      <c r="L98" s="14">
        <f t="shared" ca="1" si="36"/>
        <v>0.36481249999999998</v>
      </c>
      <c r="M98" s="14">
        <f ca="1">(ABS(K98)+0.3*ABS(L98))*SIGN(K98)</f>
        <v>95.056224999999998</v>
      </c>
      <c r="N98" s="14">
        <f ca="1">(ABS(L98)+0.3*ABS(K98))*SIGN(L98)</f>
        <v>28.848846875</v>
      </c>
      <c r="O98" s="14">
        <f ca="1">F98+M98</f>
        <v>100.66544374999999</v>
      </c>
      <c r="P98" s="14">
        <f ca="1">F98-M98</f>
        <v>-89.447006250000001</v>
      </c>
      <c r="Q98" s="14">
        <f ca="1">F98+N98</f>
        <v>34.458065625000003</v>
      </c>
      <c r="R98" s="14">
        <f ca="1">F98-N98</f>
        <v>-23.239628124999999</v>
      </c>
      <c r="AB98"/>
    </row>
    <row r="99" spans="1:28" s="10" customFormat="1" x14ac:dyDescent="0.2">
      <c r="D99" s="12" t="s">
        <v>56</v>
      </c>
      <c r="E99" s="14">
        <f t="shared" ref="E99:J101" ca="1" si="37">E85</f>
        <v>-0.374</v>
      </c>
      <c r="F99" s="14">
        <f t="shared" ca="1" si="37"/>
        <v>-0.22500000000000001</v>
      </c>
      <c r="G99" s="14">
        <f t="shared" ca="1" si="37"/>
        <v>-8.7999999999999995E-2</v>
      </c>
      <c r="H99" s="14">
        <f t="shared" ca="1" si="37"/>
        <v>7.218</v>
      </c>
      <c r="I99" s="14">
        <f t="shared" ca="1" si="37"/>
        <v>0.311</v>
      </c>
      <c r="J99" s="14">
        <f t="shared" ca="1" si="37"/>
        <v>0.71199999999999997</v>
      </c>
      <c r="K99" s="14">
        <f t="shared" ca="1" si="36"/>
        <v>-0.39900000000000002</v>
      </c>
      <c r="L99" s="14">
        <f t="shared" ca="1" si="36"/>
        <v>7.93</v>
      </c>
      <c r="M99" s="14">
        <f ca="1">(ABS(K99)+0.3*ABS(L99))*SIGN(K99)</f>
        <v>-2.778</v>
      </c>
      <c r="N99" s="14">
        <f ca="1">(ABS(L99)+0.3*ABS(K99))*SIGN(L99)</f>
        <v>8.0496999999999996</v>
      </c>
      <c r="O99" s="14">
        <f ca="1">F99+M99</f>
        <v>-3.0030000000000001</v>
      </c>
      <c r="P99" s="14">
        <f ca="1">F99-M99</f>
        <v>2.5529999999999999</v>
      </c>
      <c r="Q99" s="14">
        <f ca="1">F99+N99</f>
        <v>7.8247</v>
      </c>
      <c r="R99" s="14">
        <f ca="1">F99-N99</f>
        <v>-8.2746999999999993</v>
      </c>
      <c r="AB99"/>
    </row>
    <row r="100" spans="1:28" s="10" customFormat="1" x14ac:dyDescent="0.2">
      <c r="D100" s="12" t="s">
        <v>57</v>
      </c>
      <c r="E100" s="14">
        <f t="shared" ca="1" si="37"/>
        <v>6.7069999999999999</v>
      </c>
      <c r="F100" s="14">
        <f t="shared" ca="1" si="37"/>
        <v>4.4059999999999997</v>
      </c>
      <c r="G100" s="14">
        <f t="shared" ca="1" si="37"/>
        <v>59.741</v>
      </c>
      <c r="H100" s="14">
        <f t="shared" ca="1" si="37"/>
        <v>6.0000000000000001E-3</v>
      </c>
      <c r="I100" s="14">
        <f t="shared" ca="1" si="37"/>
        <v>0.10299999999999999</v>
      </c>
      <c r="J100" s="14">
        <f t="shared" ca="1" si="37"/>
        <v>0.23499999999999999</v>
      </c>
      <c r="K100" s="14">
        <f t="shared" ca="1" si="36"/>
        <v>59.844000000000001</v>
      </c>
      <c r="L100" s="14">
        <f t="shared" ca="1" si="36"/>
        <v>0.24099999999999999</v>
      </c>
      <c r="M100" s="14">
        <f ca="1">(ABS(K100)+0.3*ABS(L100))*SIGN(K100)</f>
        <v>59.9163</v>
      </c>
      <c r="N100" s="14">
        <f ca="1">(ABS(L100)+0.3*ABS(K100))*SIGN(L100)</f>
        <v>18.194199999999999</v>
      </c>
      <c r="O100" s="14">
        <f ca="1">F100+M100</f>
        <v>64.322299999999998</v>
      </c>
      <c r="P100" s="14">
        <f ca="1">F100-M100</f>
        <v>-55.510300000000001</v>
      </c>
      <c r="Q100" s="14">
        <f ca="1">F100+N100</f>
        <v>22.600199999999997</v>
      </c>
      <c r="R100" s="14">
        <f ca="1">F100-N100</f>
        <v>-13.7882</v>
      </c>
      <c r="AB100"/>
    </row>
    <row r="101" spans="1:28" s="10" customFormat="1" x14ac:dyDescent="0.2">
      <c r="D101" s="12" t="s">
        <v>12</v>
      </c>
      <c r="E101" s="14">
        <f ca="1">E87+K87</f>
        <v>-526.45999999999992</v>
      </c>
      <c r="F101" s="14">
        <f ca="1">F87+L87</f>
        <v>-336.18099999999998</v>
      </c>
      <c r="G101" s="14">
        <f t="shared" ca="1" si="37"/>
        <v>4.056</v>
      </c>
      <c r="H101" s="14">
        <f t="shared" ca="1" si="37"/>
        <v>-0.184</v>
      </c>
      <c r="I101" s="14">
        <f t="shared" ca="1" si="37"/>
        <v>9.9999999999999915E-4</v>
      </c>
      <c r="J101" s="14">
        <f t="shared" ca="1" si="37"/>
        <v>4.0000000000000001E-3</v>
      </c>
      <c r="K101" s="14">
        <f t="shared" ca="1" si="36"/>
        <v>4.0570000000000004</v>
      </c>
      <c r="L101" s="14">
        <f t="shared" ca="1" si="36"/>
        <v>-0.188</v>
      </c>
      <c r="M101" s="14">
        <f ca="1">(ABS(K101)+0.3*ABS(L101))*SIGN(K101)</f>
        <v>4.1134000000000004</v>
      </c>
      <c r="N101" s="14">
        <f ca="1">(ABS(L101)+0.3*ABS(K101))*SIGN(L101)</f>
        <v>-1.4051</v>
      </c>
      <c r="O101" s="14">
        <f ca="1">F101+M101</f>
        <v>-332.06759999999997</v>
      </c>
      <c r="P101" s="14">
        <f ca="1">F101-M101</f>
        <v>-340.2944</v>
      </c>
      <c r="Q101" s="14">
        <f ca="1">F101+N101</f>
        <v>-337.58609999999999</v>
      </c>
      <c r="R101" s="14">
        <f ca="1">F101-N101</f>
        <v>-334.77589999999998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38">E90+(E83-E90)/$M80*$M79</f>
        <v>0.56259375</v>
      </c>
      <c r="F104" s="14">
        <f t="shared" ca="1" si="38"/>
        <v>0.34859374999999998</v>
      </c>
      <c r="G104" s="14">
        <f t="shared" ca="1" si="38"/>
        <v>6.3562499999999994E-2</v>
      </c>
      <c r="H104" s="14">
        <f t="shared" ca="1" si="38"/>
        <v>-5.2527500000000007</v>
      </c>
      <c r="I104" s="14">
        <f t="shared" ca="1" si="38"/>
        <v>-0.21862500000000001</v>
      </c>
      <c r="J104" s="14">
        <f t="shared" ca="1" si="38"/>
        <v>-0.49943749999999998</v>
      </c>
      <c r="K104" s="14">
        <f ca="1">(ABS(G104)+ABS(I104))*SIGN(G104)</f>
        <v>0.28218750000000004</v>
      </c>
      <c r="L104" s="14">
        <f ca="1">(ABS(H104)+ABS(J104))*SIGN(H104)</f>
        <v>-5.7521875000000007</v>
      </c>
      <c r="M104" s="14">
        <f ca="1">(ABS(K104)+0.3*ABS(L104))*SIGN(K104)</f>
        <v>2.0078437500000001</v>
      </c>
      <c r="N104" s="14">
        <f ca="1">(ABS(L104)+0.3*ABS(K104))*SIGN(L104)</f>
        <v>-5.8368437500000008</v>
      </c>
      <c r="O104" s="14">
        <f ca="1">F104+M104</f>
        <v>2.3564375000000002</v>
      </c>
      <c r="P104" s="14">
        <f ca="1">F104-M104</f>
        <v>-1.6592500000000001</v>
      </c>
      <c r="Q104" s="14">
        <f ca="1">F104+N104</f>
        <v>-5.4882500000000007</v>
      </c>
      <c r="R104" s="14">
        <f ca="1">F104-N104</f>
        <v>6.1854375000000008</v>
      </c>
      <c r="AB104"/>
    </row>
    <row r="105" spans="1:28" s="10" customFormat="1" x14ac:dyDescent="0.2">
      <c r="D105" s="12" t="s">
        <v>55</v>
      </c>
      <c r="E105" s="14">
        <f t="shared" ref="E105:J105" ca="1" si="39">E91+(E84-E91)/$M80*$M79</f>
        <v>-8.9609375</v>
      </c>
      <c r="F105" s="14">
        <f t="shared" ca="1" si="39"/>
        <v>-5.8462187500000002</v>
      </c>
      <c r="G105" s="14">
        <f t="shared" ca="1" si="39"/>
        <v>-60.535624999999996</v>
      </c>
      <c r="H105" s="14">
        <f t="shared" ca="1" si="39"/>
        <v>-5.3125000000000004E-3</v>
      </c>
      <c r="I105" s="14">
        <f t="shared" ca="1" si="39"/>
        <v>-0.11215624999999999</v>
      </c>
      <c r="J105" s="14">
        <f t="shared" ca="1" si="39"/>
        <v>-0.2555</v>
      </c>
      <c r="K105" s="14">
        <f t="shared" ref="K105:L108" ca="1" si="40">(ABS(G105)+ABS(I105))*SIGN(G105)</f>
        <v>-60.647781249999994</v>
      </c>
      <c r="L105" s="14">
        <f t="shared" ca="1" si="40"/>
        <v>-0.2608125</v>
      </c>
      <c r="M105" s="14">
        <f ca="1">(ABS(K105)+0.3*ABS(L105))*SIGN(K105)</f>
        <v>-60.726024999999993</v>
      </c>
      <c r="N105" s="14">
        <f ca="1">(ABS(L105)+0.3*ABS(K105))*SIGN(L105)</f>
        <v>-18.455146874999997</v>
      </c>
      <c r="O105" s="14">
        <f ca="1">F105+M105</f>
        <v>-66.572243749999998</v>
      </c>
      <c r="P105" s="14">
        <f ca="1">F105-M105</f>
        <v>54.879806249999994</v>
      </c>
      <c r="Q105" s="14">
        <f ca="1">F105+N105</f>
        <v>-24.301365624999995</v>
      </c>
      <c r="R105" s="14">
        <f ca="1">F105-N105</f>
        <v>12.608928124999997</v>
      </c>
      <c r="AB105"/>
    </row>
    <row r="106" spans="1:28" s="10" customFormat="1" x14ac:dyDescent="0.2">
      <c r="D106" s="12" t="s">
        <v>56</v>
      </c>
      <c r="E106" s="14">
        <f ca="1">E99</f>
        <v>-0.374</v>
      </c>
      <c r="F106" s="14">
        <f t="shared" ref="F106:J107" ca="1" si="41">F99</f>
        <v>-0.22500000000000001</v>
      </c>
      <c r="G106" s="14">
        <f t="shared" ca="1" si="41"/>
        <v>-8.7999999999999995E-2</v>
      </c>
      <c r="H106" s="14">
        <f t="shared" ca="1" si="41"/>
        <v>7.218</v>
      </c>
      <c r="I106" s="14">
        <f t="shared" ca="1" si="41"/>
        <v>0.311</v>
      </c>
      <c r="J106" s="14">
        <f t="shared" ca="1" si="41"/>
        <v>0.71199999999999997</v>
      </c>
      <c r="K106" s="14">
        <f t="shared" ca="1" si="40"/>
        <v>-0.39900000000000002</v>
      </c>
      <c r="L106" s="14">
        <f t="shared" ca="1" si="40"/>
        <v>7.93</v>
      </c>
      <c r="M106" s="14">
        <f ca="1">(ABS(K106)+0.3*ABS(L106))*SIGN(K106)</f>
        <v>-2.778</v>
      </c>
      <c r="N106" s="14">
        <f ca="1">(ABS(L106)+0.3*ABS(K106))*SIGN(L106)</f>
        <v>8.0496999999999996</v>
      </c>
      <c r="O106" s="14">
        <f ca="1">F106+M106</f>
        <v>-3.0030000000000001</v>
      </c>
      <c r="P106" s="14">
        <f ca="1">F106-M106</f>
        <v>2.5529999999999999</v>
      </c>
      <c r="Q106" s="14">
        <f ca="1">F106+N106</f>
        <v>7.8247</v>
      </c>
      <c r="R106" s="14">
        <f ca="1">F106-N106</f>
        <v>-8.2746999999999993</v>
      </c>
      <c r="AB106"/>
    </row>
    <row r="107" spans="1:28" s="10" customFormat="1" x14ac:dyDescent="0.2">
      <c r="D107" s="12" t="s">
        <v>57</v>
      </c>
      <c r="E107" s="14">
        <f ca="1">E100</f>
        <v>6.7069999999999999</v>
      </c>
      <c r="F107" s="14">
        <f t="shared" ca="1" si="41"/>
        <v>4.4059999999999997</v>
      </c>
      <c r="G107" s="14">
        <f t="shared" ca="1" si="41"/>
        <v>59.741</v>
      </c>
      <c r="H107" s="14">
        <f t="shared" ca="1" si="41"/>
        <v>6.0000000000000001E-3</v>
      </c>
      <c r="I107" s="14">
        <f t="shared" ca="1" si="41"/>
        <v>0.10299999999999999</v>
      </c>
      <c r="J107" s="14">
        <f t="shared" ca="1" si="41"/>
        <v>0.23499999999999999</v>
      </c>
      <c r="K107" s="14">
        <f t="shared" ca="1" si="40"/>
        <v>59.844000000000001</v>
      </c>
      <c r="L107" s="14">
        <f t="shared" ca="1" si="40"/>
        <v>0.24099999999999999</v>
      </c>
      <c r="M107" s="14">
        <f ca="1">(ABS(K107)+0.3*ABS(L107))*SIGN(K107)</f>
        <v>59.9163</v>
      </c>
      <c r="N107" s="14">
        <f ca="1">(ABS(L107)+0.3*ABS(K107))*SIGN(L107)</f>
        <v>18.194199999999999</v>
      </c>
      <c r="O107" s="14">
        <f ca="1">F107+M107</f>
        <v>64.322299999999998</v>
      </c>
      <c r="P107" s="14">
        <f ca="1">F107-M107</f>
        <v>-55.510300000000001</v>
      </c>
      <c r="Q107" s="14">
        <f ca="1">F107+N107</f>
        <v>22.600199999999997</v>
      </c>
      <c r="R107" s="14">
        <f ca="1">F107-N107</f>
        <v>-13.7882</v>
      </c>
      <c r="AB107"/>
    </row>
    <row r="108" spans="1:28" s="10" customFormat="1" x14ac:dyDescent="0.2">
      <c r="D108" s="12" t="s">
        <v>12</v>
      </c>
      <c r="E108" s="14">
        <f ca="1">E94+K94</f>
        <v>-544.20499999999993</v>
      </c>
      <c r="F108" s="14">
        <f ca="1">F94+L94</f>
        <v>-349.83100000000002</v>
      </c>
      <c r="G108" s="14">
        <f ca="1">G94</f>
        <v>4.056</v>
      </c>
      <c r="H108" s="14">
        <f ca="1">H94</f>
        <v>-0.184</v>
      </c>
      <c r="I108" s="14">
        <f ca="1">I94</f>
        <v>9.9999999999999915E-4</v>
      </c>
      <c r="J108" s="14">
        <f ca="1">J94</f>
        <v>4.0000000000000001E-3</v>
      </c>
      <c r="K108" s="14">
        <f t="shared" ca="1" si="40"/>
        <v>4.0570000000000004</v>
      </c>
      <c r="L108" s="14">
        <f t="shared" ca="1" si="40"/>
        <v>-0.188</v>
      </c>
      <c r="M108" s="14">
        <f ca="1">(ABS(K108)+0.3*ABS(L108))*SIGN(K108)</f>
        <v>4.1134000000000004</v>
      </c>
      <c r="N108" s="14">
        <f ca="1">(ABS(L108)+0.3*ABS(K108))*SIGN(L108)</f>
        <v>-1.4051</v>
      </c>
      <c r="O108" s="14">
        <f ca="1">F108+M108</f>
        <v>-345.7176</v>
      </c>
      <c r="P108" s="14">
        <f ca="1">F108-M108</f>
        <v>-353.94440000000003</v>
      </c>
      <c r="Q108" s="14">
        <f ca="1">F108+N108</f>
        <v>-351.23610000000002</v>
      </c>
      <c r="R108" s="14">
        <f ca="1">F108-N108</f>
        <v>-348.42590000000001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11</v>
      </c>
      <c r="D111" s="1" t="s">
        <v>54</v>
      </c>
      <c r="E111" s="17">
        <f ca="1">E97</f>
        <v>-0.41159374999999998</v>
      </c>
      <c r="F111" s="4">
        <f t="shared" ref="F111:I112" ca="1" si="42">O97</f>
        <v>-5.4510375</v>
      </c>
      <c r="G111" s="4">
        <f t="shared" ca="1" si="42"/>
        <v>4.9798500000000008</v>
      </c>
      <c r="H111" s="18">
        <f t="shared" ca="1" si="42"/>
        <v>14.855450000000001</v>
      </c>
      <c r="I111" s="18">
        <f t="shared" ca="1" si="42"/>
        <v>-15.3266375</v>
      </c>
      <c r="J111" s="4">
        <f>INDEX($N$327:$N$338,MATCH(A113,$L$327:$L$338,-1),1)</f>
        <v>147.63839999999999</v>
      </c>
      <c r="K111" s="17">
        <f ca="1">MAX(ABS(F111),IF(J111="---",0,0.3*J111))</f>
        <v>44.291519999999998</v>
      </c>
      <c r="L111" s="17">
        <f ca="1">MAX(ABS(G111),IF(J111="---",0,0.3*J111))</f>
        <v>44.291519999999998</v>
      </c>
      <c r="M111" s="17">
        <f ca="1">MAX(ABS(H111),J111)</f>
        <v>147.63839999999999</v>
      </c>
      <c r="N111" s="17">
        <f ca="1">MAX(ABS(I111),J111)</f>
        <v>147.63839999999999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3.1690439559589473E-2</v>
      </c>
      <c r="R111" s="19">
        <f ca="1">MAX(L111-$Z79*(1-((0.48*$Z78+L113)/(0.48*$Z78))^2),0)/(($F79-2*$F80)*$O$2)*1000</f>
        <v>0</v>
      </c>
      <c r="S111" s="19">
        <f ca="1">MAX(M111-$Z79*(1-((0.48*$Z78+M113)/(0.48*$Z78))^2),0)/(($F79-2*$F80)*$O$2)*1000</f>
        <v>11.963021234987433</v>
      </c>
      <c r="T111" s="19">
        <f ca="1">MAX(N111-$Z79*(1-((0.48*$Z78+N113)/(0.48*$Z78))^2),0)/(($F79-2*$F80)*$O$2)*1000</f>
        <v>12.000459315550094</v>
      </c>
      <c r="U111" s="17">
        <f ca="1">MAX(P111:T111)</f>
        <v>12.000459315550094</v>
      </c>
      <c r="V111" s="47">
        <v>15.7</v>
      </c>
      <c r="W111" s="8">
        <f>2*V111*$O$2/10</f>
        <v>1228.6956521739132</v>
      </c>
      <c r="X111" s="4">
        <f>W111*(F79-2*F80)/200</f>
        <v>135.15652173913045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8.4769375</v>
      </c>
      <c r="F112" s="18">
        <f t="shared" ca="1" si="42"/>
        <v>100.66544374999999</v>
      </c>
      <c r="G112" s="18">
        <f t="shared" ca="1" si="42"/>
        <v>-89.447006250000001</v>
      </c>
      <c r="H112" s="4">
        <f t="shared" ca="1" si="42"/>
        <v>34.458065625000003</v>
      </c>
      <c r="I112" s="4">
        <f t="shared" ca="1" si="42"/>
        <v>-23.239628124999999</v>
      </c>
      <c r="J112" s="4">
        <f>INDEX($O$327:$O$338,MATCH(A113,$L$327:$L$338,-1),1)</f>
        <v>147.63839999999999</v>
      </c>
      <c r="K112" s="17">
        <f ca="1">MAX(ABS(F112),J112)</f>
        <v>147.63839999999999</v>
      </c>
      <c r="L112" s="17">
        <f ca="1">MAX(ABS(G112),J112)</f>
        <v>147.63839999999999</v>
      </c>
      <c r="M112" s="17">
        <f ca="1">MAX(ABS(H112),IF(J112="---",0,0.3*J112))</f>
        <v>44.291519999999998</v>
      </c>
      <c r="N112" s="17">
        <f ca="1">MAX(ABS(I112),IF(J112="---",0,0.3*J112))</f>
        <v>44.291519999999998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1.8518744499579389</v>
      </c>
      <c r="R112" s="19">
        <f ca="1">MAX(L112-$Z80*(1-((0.48*$Z78+L113)/(0.48*$Z78))^2),0)/(($F78-2*$F80)*$O$2)*1000</f>
        <v>1.7611310471223551</v>
      </c>
      <c r="S112" s="19">
        <f ca="1">MAX(M112-$Z80*(1-((0.48*$Z78+M113)/(0.48*$Z78))^2),0)/(($F78-2*$F80)*$O$2)*1000</f>
        <v>0</v>
      </c>
      <c r="T112" s="19">
        <f ca="1">MAX(N112-$Z80*(1-((0.48*$Z78+N113)/(0.48*$Z78))^2),0)/(($F78-2*$F80)*$O$2)*1000</f>
        <v>0</v>
      </c>
      <c r="U112" s="17">
        <f ca="1">MAX(P112:T112)</f>
        <v>1.8518744499579389</v>
      </c>
      <c r="V112" s="47">
        <v>10.3</v>
      </c>
      <c r="W112" s="8">
        <f>2*V112*$O$2/10</f>
        <v>806.08695652173924</v>
      </c>
      <c r="X112" s="4">
        <f>W112*(F78-2*F80)/200</f>
        <v>249.88695652173917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-526.45999999999992</v>
      </c>
      <c r="F113" s="8">
        <f ca="1">O101</f>
        <v>-332.06759999999997</v>
      </c>
      <c r="G113" s="8">
        <f ca="1">P101</f>
        <v>-340.2944</v>
      </c>
      <c r="H113" s="8">
        <f ca="1">Q101</f>
        <v>-337.58609999999999</v>
      </c>
      <c r="I113" s="8">
        <f ca="1">R101</f>
        <v>-334.77589999999998</v>
      </c>
      <c r="K113" s="17">
        <f ca="1">F113</f>
        <v>-332.06759999999997</v>
      </c>
      <c r="L113" s="17">
        <f ca="1">G113</f>
        <v>-340.2944</v>
      </c>
      <c r="M113" s="17">
        <f ca="1">H113</f>
        <v>-337.58609999999999</v>
      </c>
      <c r="N113" s="17">
        <f ca="1">I113</f>
        <v>-334.77589999999998</v>
      </c>
    </row>
    <row r="114" spans="1:27" x14ac:dyDescent="0.2">
      <c r="D114" s="7" t="s">
        <v>76</v>
      </c>
      <c r="E114" s="4">
        <f ca="1">($Z79+$X111)*(1-ABS((0.48*$Z78+E113)/(0.48*$Z78+$W111))^(1+1/(1+$W111/$Z78)))</f>
        <v>203.99608844260993</v>
      </c>
      <c r="K114" s="4">
        <f ca="1">($Z79+$X111)*(1-ABS((0.48*$Z78+K113)/(0.48*$Z78+$W111))^(1+1/(1+$W111/$Z78)))</f>
        <v>188.85401588624967</v>
      </c>
      <c r="L114" s="4">
        <f ca="1">($Z79+$X111)*(1-ABS((0.48*$Z78+L113)/(0.48*$Z78+$W111))^(1+1/(1+$W111/$Z78)))</f>
        <v>189.53677435689144</v>
      </c>
      <c r="M114" s="4">
        <f ca="1">($Z79+$X111)*(1-ABS((0.48*$Z78+M113)/(0.48*$Z78+$W111))^(1+1/(1+$W111/$Z78)))</f>
        <v>189.31240921469956</v>
      </c>
      <c r="N114" s="4">
        <f ca="1">($Z79+$X111)*(1-ABS((0.48*$Z78+N113)/(0.48*$Z78+$W111))^(1+1/(1+$W111/$Z78)))</f>
        <v>189.07918503475707</v>
      </c>
    </row>
    <row r="115" spans="1:27" x14ac:dyDescent="0.2">
      <c r="D115" s="7" t="s">
        <v>77</v>
      </c>
      <c r="E115" s="4">
        <f ca="1">($Z80+$X112)*(1-ABS((0.48*$Z78+E113)/(0.48*$Z78+$W112))^(1+1/(1+$W112/$Z78)))</f>
        <v>401.02814492758495</v>
      </c>
      <c r="K115" s="4">
        <f ca="1">($Z80+$X112)*(1-ABS((0.48*$Z78+K113)/(0.48*$Z78+$W112))^(1+1/(1+$W112/$Z78)))</f>
        <v>359.79753946061766</v>
      </c>
      <c r="L115" s="4">
        <f ca="1">($Z80+$X112)*(1-ABS((0.48*$Z78+L113)/(0.48*$Z78+$W112))^(1+1/(1+$W112/$Z78)))</f>
        <v>361.66966865344153</v>
      </c>
      <c r="M115" s="4">
        <f ca="1">($Z80+$X112)*(1-ABS((0.48*$Z78+M113)/(0.48*$Z78+$W112))^(1+1/(1+$W112/$Z78)))</f>
        <v>361.05458081341004</v>
      </c>
      <c r="N115" s="4">
        <f ca="1">($Z80+$X112)*(1-ABS((0.48*$Z78+N113)/(0.48*$Z78+$W112))^(1+1/(1+$W112/$Z78)))</f>
        <v>360.41507829703278</v>
      </c>
    </row>
    <row r="116" spans="1:27" x14ac:dyDescent="0.2">
      <c r="A116" t="str">
        <f ca="1">IF(MAX(E116:N116)&gt;1,"non verificato","verificato")</f>
        <v>verificato</v>
      </c>
      <c r="D116" s="1" t="s">
        <v>78</v>
      </c>
      <c r="E116" s="3">
        <f ca="1">ABS(E111/E114)^1.5+ABS(E112/E115)^1.5</f>
        <v>3.1638676500148483E-3</v>
      </c>
      <c r="K116" s="3">
        <f ca="1">ABS(K111/K114)^1.5+ABS(K112/K115)^1.5</f>
        <v>0.37642955765932751</v>
      </c>
      <c r="L116" s="3">
        <f ca="1">ABS(L111/L114)^1.5+ABS(L112/L115)^1.5</f>
        <v>0.37377813031175311</v>
      </c>
      <c r="M116" s="3">
        <f ca="1">ABS(M111/M114)^1.5+ABS(M112/M115)^1.5</f>
        <v>0.73166612722588176</v>
      </c>
      <c r="N116" s="3">
        <f ca="1">ABS(N111/N114)^1.5+ABS(N112/N115)^1.5</f>
        <v>0.73305516573205709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0.56259375</v>
      </c>
      <c r="F119" s="4">
        <f t="shared" ref="F119:I120" ca="1" si="43">O104</f>
        <v>2.3564375000000002</v>
      </c>
      <c r="G119" s="4">
        <f t="shared" ca="1" si="43"/>
        <v>-1.6592500000000001</v>
      </c>
      <c r="H119" s="18">
        <f t="shared" ca="1" si="43"/>
        <v>-5.4882500000000007</v>
      </c>
      <c r="I119" s="18">
        <f t="shared" ca="1" si="43"/>
        <v>6.1854375000000008</v>
      </c>
      <c r="J119" s="4">
        <f>INDEX($N$327:$N$338,MATCH(A113,$L$327:$L$338,-1)+1,1)</f>
        <v>169.16900000000001</v>
      </c>
      <c r="K119" s="17">
        <f ca="1">MAX(ABS(F119),IF(J119="---",0,0.3*J119))</f>
        <v>50.750700000000002</v>
      </c>
      <c r="L119" s="17">
        <f ca="1">MAX(ABS(G119),IF(J119="---",0,0.3*J119))</f>
        <v>50.750700000000002</v>
      </c>
      <c r="M119" s="17">
        <f ca="1">MAX(ABS(H119),J119)</f>
        <v>169.16900000000001</v>
      </c>
      <c r="N119" s="17">
        <f ca="1">MAX(ABS(I119),J119)</f>
        <v>169.16900000000001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0</v>
      </c>
      <c r="U119" s="17">
        <f ca="1">MAX(P119:T119)</f>
        <v>0</v>
      </c>
      <c r="V119" s="47">
        <v>15.7</v>
      </c>
      <c r="W119" s="8">
        <f>2*V119*$O$2/10</f>
        <v>1228.6956521739132</v>
      </c>
      <c r="X119" s="4">
        <f>W119*(F79-2*F80)/200</f>
        <v>135.15652173913045</v>
      </c>
    </row>
    <row r="120" spans="1:27" x14ac:dyDescent="0.2">
      <c r="D120" s="1" t="s">
        <v>55</v>
      </c>
      <c r="E120" s="17">
        <f ca="1">E105</f>
        <v>-8.9609375</v>
      </c>
      <c r="F120" s="18">
        <f t="shared" ca="1" si="43"/>
        <v>-66.572243749999998</v>
      </c>
      <c r="G120" s="18">
        <f t="shared" ca="1" si="43"/>
        <v>54.879806249999994</v>
      </c>
      <c r="H120" s="4">
        <f t="shared" ca="1" si="43"/>
        <v>-24.301365624999995</v>
      </c>
      <c r="I120" s="4">
        <f t="shared" ca="1" si="43"/>
        <v>12.608928124999997</v>
      </c>
      <c r="J120" s="4">
        <f>INDEX($O$327:$O$338,MATCH(A113,$L$327:$L$338,-1)+1,1)</f>
        <v>197.41150000000005</v>
      </c>
      <c r="K120" s="17">
        <f ca="1">MAX(ABS(F120),J120)</f>
        <v>197.41150000000005</v>
      </c>
      <c r="L120" s="17">
        <f ca="1">MAX(ABS(G120),J120)</f>
        <v>197.41150000000005</v>
      </c>
      <c r="M120" s="17">
        <f ca="1">MAX(ABS(H120),IF(J120="---",0,0.3*J120))</f>
        <v>59.223450000000014</v>
      </c>
      <c r="N120" s="17">
        <f ca="1">MAX(ABS(I120),IF(J120="---",0,0.3*J120))</f>
        <v>59.223450000000014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0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</v>
      </c>
      <c r="U120" s="17">
        <f ca="1">MAX(P120:T120)</f>
        <v>0</v>
      </c>
      <c r="V120" s="47">
        <v>10.3</v>
      </c>
      <c r="W120" s="8">
        <f>2*V120*$O$2/10</f>
        <v>806.08695652173924</v>
      </c>
      <c r="X120" s="4">
        <f>W120*(F78-2*F80)/200</f>
        <v>249.88695652173917</v>
      </c>
    </row>
    <row r="121" spans="1:27" x14ac:dyDescent="0.2">
      <c r="D121" s="1" t="s">
        <v>12</v>
      </c>
      <c r="E121" s="20">
        <f ca="1">E108</f>
        <v>-544.20499999999993</v>
      </c>
      <c r="F121" s="8">
        <f ca="1">O108</f>
        <v>-345.7176</v>
      </c>
      <c r="G121" s="8">
        <f ca="1">P108</f>
        <v>-353.94440000000003</v>
      </c>
      <c r="H121" s="8">
        <f ca="1">Q108</f>
        <v>-351.23610000000002</v>
      </c>
      <c r="I121" s="8">
        <f ca="1">R108</f>
        <v>-348.42590000000001</v>
      </c>
      <c r="K121" s="17">
        <f ca="1">F121</f>
        <v>-345.7176</v>
      </c>
      <c r="L121" s="17">
        <f ca="1">G121</f>
        <v>-353.94440000000003</v>
      </c>
      <c r="M121" s="17">
        <f ca="1">H121</f>
        <v>-351.23610000000002</v>
      </c>
      <c r="N121" s="17">
        <f ca="1">I121</f>
        <v>-348.42590000000001</v>
      </c>
    </row>
    <row r="122" spans="1:27" x14ac:dyDescent="0.2">
      <c r="D122" s="7" t="s">
        <v>76</v>
      </c>
      <c r="E122" s="4">
        <f ca="1">($Z79+$X119)*(1-ABS((0.48*$Z78+E121)/(0.48*$Z78+$W119))^(1+1/(1+$W119/$Z78)))</f>
        <v>205.27315599566842</v>
      </c>
      <c r="K122" s="4">
        <f ca="1">($Z79+$X119)*(1-ABS((0.48*$Z78+K121)/(0.48*$Z78+$W119))^(1+1/(1+$W119/$Z78)))</f>
        <v>189.98486366494174</v>
      </c>
      <c r="L122" s="4">
        <f ca="1">($Z79+$X119)*(1-ABS((0.48*$Z78+L121)/(0.48*$Z78+$W119))^(1+1/(1+$W119/$Z78)))</f>
        <v>190.66157008586134</v>
      </c>
      <c r="M122" s="4">
        <f ca="1">($Z79+$X119)*(1-ABS((0.48*$Z78+M121)/(0.48*$Z78+$W119))^(1+1/(1+$W119/$Z78)))</f>
        <v>190.43919878780272</v>
      </c>
      <c r="N122" s="4">
        <f ca="1">($Z79+$X119)*(1-ABS((0.48*$Z78+N121)/(0.48*$Z78+$W119))^(1+1/(1+$W119/$Z78)))</f>
        <v>190.20804193130741</v>
      </c>
    </row>
    <row r="123" spans="1:27" x14ac:dyDescent="0.2">
      <c r="D123" s="7" t="s">
        <v>77</v>
      </c>
      <c r="E123" s="4">
        <f ca="1">($Z80+$X120)*(1-ABS((0.48*$Z78+E121)/(0.48*$Z78+$W120))^(1+1/(1+$W120/$Z78)))</f>
        <v>404.47453677287479</v>
      </c>
      <c r="K123" s="4">
        <f ca="1">($Z80+$X120)*(1-ABS((0.48*$Z78+K121)/(0.48*$Z78+$W120))^(1+1/(1+$W120/$Z78)))</f>
        <v>362.89772378125951</v>
      </c>
      <c r="L123" s="4">
        <f ca="1">($Z80+$X120)*(1-ABS((0.48*$Z78+L121)/(0.48*$Z78+$W120))^(1+1/(1+$W120/$Z78)))</f>
        <v>364.75141259321811</v>
      </c>
      <c r="M123" s="4">
        <f ca="1">($Z80+$X120)*(1-ABS((0.48*$Z78+M121)/(0.48*$Z78+$W120))^(1+1/(1+$W120/$Z78)))</f>
        <v>364.14239870355419</v>
      </c>
      <c r="N123" s="4">
        <f ca="1">($Z80+$X120)*(1-ABS((0.48*$Z78+N121)/(0.48*$Z78+$W120))^(1+1/(1+$W120/$Z78)))</f>
        <v>363.50919524998932</v>
      </c>
    </row>
    <row r="124" spans="1:27" x14ac:dyDescent="0.2">
      <c r="A124" t="str">
        <f ca="1">IF(MAX(E124:N124)&gt;1,"non verificato","verificato")</f>
        <v>verificato</v>
      </c>
      <c r="D124" s="7" t="s">
        <v>78</v>
      </c>
      <c r="E124" s="3">
        <f ca="1">ABS(E119/E122)^1.5+ABS(E120/E123)^1.5</f>
        <v>3.441046120494928E-3</v>
      </c>
      <c r="K124" s="3">
        <f ca="1">ABS(K119/K122)^1.5+ABS(K120/K123)^1.5</f>
        <v>0.53928505699110307</v>
      </c>
      <c r="L124" s="3">
        <f ca="1">ABS(L119/L122)^1.5+ABS(L120/L123)^1.5</f>
        <v>0.5354960207709174</v>
      </c>
      <c r="M124" s="3">
        <f ca="1">ABS(M119/M122)^1.5+ABS(M120/M123)^1.5</f>
        <v>0.90282301410769927</v>
      </c>
      <c r="N124" s="3">
        <f ca="1">ABS(N119/N122)^1.5+ABS(N120/N123)^1.5</f>
        <v>0.9045211447852326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11</v>
      </c>
      <c r="D127" t="s">
        <v>22</v>
      </c>
      <c r="E127" s="1" t="s">
        <v>23</v>
      </c>
      <c r="F127" s="44">
        <v>70</v>
      </c>
      <c r="G127" t="s">
        <v>24</v>
      </c>
      <c r="H127" t="s">
        <v>25</v>
      </c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30</v>
      </c>
      <c r="G128" t="s">
        <v>24</v>
      </c>
      <c r="H128" t="s">
        <v>33</v>
      </c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107.1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t="s">
        <v>39</v>
      </c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249.9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4">INDEX(O$4:O$27,$W127,1)</f>
        <v>-0.77900000000000003</v>
      </c>
      <c r="F132" s="4">
        <f t="shared" ca="1" si="44"/>
        <v>-0.498</v>
      </c>
      <c r="G132" s="4">
        <f t="shared" ca="1" si="44"/>
        <v>-0.156</v>
      </c>
      <c r="H132" s="4">
        <f t="shared" ca="1" si="44"/>
        <v>13.516</v>
      </c>
      <c r="I132" s="4">
        <f t="shared" ca="1" si="44"/>
        <v>0.58899999999999997</v>
      </c>
      <c r="J132" s="4">
        <f t="shared" ca="1" si="44"/>
        <v>1.3460000000000001</v>
      </c>
    </row>
    <row r="133" spans="1:27" x14ac:dyDescent="0.2">
      <c r="D133" s="1" t="s">
        <v>55</v>
      </c>
      <c r="E133" s="4">
        <f t="shared" ref="E133:J133" ca="1" si="45">INDEX(E$4:E$27,$W127,1)</f>
        <v>12.907</v>
      </c>
      <c r="F133" s="4">
        <f t="shared" ca="1" si="45"/>
        <v>8.4339999999999993</v>
      </c>
      <c r="G133" s="4">
        <f t="shared" ca="1" si="45"/>
        <v>133.44</v>
      </c>
      <c r="H133" s="4">
        <f t="shared" ca="1" si="45"/>
        <v>1.6E-2</v>
      </c>
      <c r="I133" s="4">
        <f t="shared" ca="1" si="45"/>
        <v>0.216</v>
      </c>
      <c r="J133" s="4">
        <f t="shared" ca="1" si="45"/>
        <v>0.49299999999999999</v>
      </c>
    </row>
    <row r="134" spans="1:27" x14ac:dyDescent="0.2">
      <c r="D134" s="1" t="s">
        <v>56</v>
      </c>
      <c r="E134" s="4">
        <f t="shared" ref="E134:J134" ca="1" si="46">INDEX(O$4:O$27,$W127+2,1)</f>
        <v>-0.48699999999999999</v>
      </c>
      <c r="F134" s="4">
        <f t="shared" ca="1" si="46"/>
        <v>-0.31</v>
      </c>
      <c r="G134" s="4">
        <f t="shared" ca="1" si="46"/>
        <v>-8.5999999999999993E-2</v>
      </c>
      <c r="H134" s="4">
        <f t="shared" ca="1" si="46"/>
        <v>7.4580000000000002</v>
      </c>
      <c r="I134" s="4">
        <f t="shared" ca="1" si="46"/>
        <v>0.32100000000000001</v>
      </c>
      <c r="J134" s="4">
        <f t="shared" ca="1" si="46"/>
        <v>0.73399999999999999</v>
      </c>
    </row>
    <row r="135" spans="1:27" x14ac:dyDescent="0.2">
      <c r="D135" s="1" t="s">
        <v>57</v>
      </c>
      <c r="E135" s="4">
        <f t="shared" ref="E135:J135" ca="1" si="47">INDEX(E$4:E$27,$W127+2,1)</f>
        <v>7.968</v>
      </c>
      <c r="F135" s="4">
        <f t="shared" ca="1" si="47"/>
        <v>5.2240000000000002</v>
      </c>
      <c r="G135" s="4">
        <f t="shared" ca="1" si="47"/>
        <v>84.629000000000005</v>
      </c>
      <c r="H135" s="4">
        <f t="shared" ca="1" si="47"/>
        <v>0.01</v>
      </c>
      <c r="I135" s="4">
        <f t="shared" ca="1" si="47"/>
        <v>0.14000000000000001</v>
      </c>
      <c r="J135" s="4">
        <f t="shared" ca="1" si="47"/>
        <v>0.31900000000000001</v>
      </c>
      <c r="M135" t="s">
        <v>58</v>
      </c>
    </row>
    <row r="136" spans="1:27" x14ac:dyDescent="0.2">
      <c r="D136" s="1" t="s">
        <v>12</v>
      </c>
      <c r="E136" s="4">
        <f t="shared" ref="E136:J136" ca="1" si="48">INDEX(Y$4:Y$27,$W127+3,1)</f>
        <v>-842.31600000000003</v>
      </c>
      <c r="F136" s="4">
        <f t="shared" ca="1" si="48"/>
        <v>-527.27800000000002</v>
      </c>
      <c r="G136" s="4">
        <f t="shared" ca="1" si="48"/>
        <v>11.132999999999999</v>
      </c>
      <c r="H136" s="4">
        <f t="shared" ca="1" si="48"/>
        <v>-0.34</v>
      </c>
      <c r="I136" s="4">
        <f t="shared" ca="1" si="48"/>
        <v>7.000000000000001E-3</v>
      </c>
      <c r="J136" s="4">
        <f t="shared" ca="1" si="48"/>
        <v>1.6E-2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49">INDEX(O$4:O$27,$W127+1,1)</f>
        <v>0.78</v>
      </c>
      <c r="F139" s="4">
        <f t="shared" ca="1" si="49"/>
        <v>0.49299999999999999</v>
      </c>
      <c r="G139" s="4">
        <f t="shared" ca="1" si="49"/>
        <v>0.12</v>
      </c>
      <c r="H139" s="4">
        <f t="shared" ca="1" si="49"/>
        <v>-10.351000000000001</v>
      </c>
      <c r="I139" s="4">
        <f t="shared" ca="1" si="49"/>
        <v>-0.439</v>
      </c>
      <c r="J139" s="4">
        <f t="shared" ca="1" si="49"/>
        <v>-1.002</v>
      </c>
    </row>
    <row r="140" spans="1:27" x14ac:dyDescent="0.2">
      <c r="D140" s="1" t="s">
        <v>55</v>
      </c>
      <c r="E140" s="4">
        <f t="shared" ref="E140:J140" ca="1" si="50">INDEX(E$4:E$27,$W127+1,1)</f>
        <v>-12.59</v>
      </c>
      <c r="F140" s="4">
        <f t="shared" ca="1" si="50"/>
        <v>-8.282</v>
      </c>
      <c r="G140" s="4">
        <f t="shared" ca="1" si="50"/>
        <v>-137.37100000000001</v>
      </c>
      <c r="H140" s="4">
        <f t="shared" ca="1" si="50"/>
        <v>-1.4999999999999999E-2</v>
      </c>
      <c r="I140" s="4">
        <f t="shared" ca="1" si="50"/>
        <v>-0.23100000000000001</v>
      </c>
      <c r="J140" s="4">
        <f t="shared" ca="1" si="50"/>
        <v>-0.52800000000000002</v>
      </c>
    </row>
    <row r="141" spans="1:27" x14ac:dyDescent="0.2">
      <c r="D141" s="1" t="s">
        <v>56</v>
      </c>
      <c r="E141" s="4">
        <f ca="1">E134</f>
        <v>-0.48699999999999999</v>
      </c>
      <c r="F141" s="4">
        <f t="shared" ref="F141:J143" ca="1" si="51">F134</f>
        <v>-0.31</v>
      </c>
      <c r="G141" s="4">
        <f t="shared" ca="1" si="51"/>
        <v>-8.5999999999999993E-2</v>
      </c>
      <c r="H141" s="4">
        <f t="shared" ca="1" si="51"/>
        <v>7.4580000000000002</v>
      </c>
      <c r="I141" s="4">
        <f t="shared" ca="1" si="51"/>
        <v>0.32100000000000001</v>
      </c>
      <c r="J141" s="4">
        <f t="shared" ca="1" si="51"/>
        <v>0.73399999999999999</v>
      </c>
    </row>
    <row r="142" spans="1:27" x14ac:dyDescent="0.2">
      <c r="D142" s="1" t="s">
        <v>57</v>
      </c>
      <c r="E142" s="4">
        <f ca="1">E135</f>
        <v>7.968</v>
      </c>
      <c r="F142" s="4">
        <f t="shared" ca="1" si="51"/>
        <v>5.2240000000000002</v>
      </c>
      <c r="G142" s="4">
        <f t="shared" ca="1" si="51"/>
        <v>84.629000000000005</v>
      </c>
      <c r="H142" s="4">
        <f t="shared" ca="1" si="51"/>
        <v>0.01</v>
      </c>
      <c r="I142" s="4">
        <f t="shared" ca="1" si="51"/>
        <v>0.14000000000000001</v>
      </c>
      <c r="J142" s="4">
        <f t="shared" ca="1" si="51"/>
        <v>0.31900000000000001</v>
      </c>
    </row>
    <row r="143" spans="1:27" x14ac:dyDescent="0.2">
      <c r="D143" s="1" t="s">
        <v>12</v>
      </c>
      <c r="E143" s="4">
        <f ca="1">E136</f>
        <v>-842.31600000000003</v>
      </c>
      <c r="F143" s="4">
        <f t="shared" ca="1" si="51"/>
        <v>-527.27800000000002</v>
      </c>
      <c r="G143" s="4">
        <f t="shared" ca="1" si="51"/>
        <v>11.132999999999999</v>
      </c>
      <c r="H143" s="4">
        <f t="shared" ca="1" si="51"/>
        <v>-0.34</v>
      </c>
      <c r="I143" s="4">
        <f t="shared" ca="1" si="51"/>
        <v>7.000000000000001E-3</v>
      </c>
      <c r="J143" s="4">
        <f t="shared" ca="1" si="51"/>
        <v>1.6E-2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2">E132-(E132-E139)/$M129*$M127</f>
        <v>-0.63284375000000004</v>
      </c>
      <c r="F146" s="14">
        <f t="shared" ca="1" si="52"/>
        <v>-0.40509375000000003</v>
      </c>
      <c r="G146" s="14">
        <f t="shared" ca="1" si="52"/>
        <v>-0.13012499999999999</v>
      </c>
      <c r="H146" s="14">
        <f t="shared" ca="1" si="52"/>
        <v>11.27846875</v>
      </c>
      <c r="I146" s="14">
        <f t="shared" ca="1" si="52"/>
        <v>0.49262499999999998</v>
      </c>
      <c r="J146" s="14">
        <f t="shared" ca="1" si="52"/>
        <v>1.1258750000000002</v>
      </c>
      <c r="K146" s="14">
        <f ca="1">(ABS(G146)+ABS(I146))*SIGN(G146)</f>
        <v>-0.62274999999999991</v>
      </c>
      <c r="L146" s="14">
        <f ca="1">(ABS(H146)+ABS(J146))*SIGN(H146)</f>
        <v>12.404343750000001</v>
      </c>
      <c r="M146" s="14">
        <f ca="1">(ABS(K146)+0.3*ABS(L146))*SIGN(K146)</f>
        <v>-4.3440531250000003</v>
      </c>
      <c r="N146" s="14">
        <f ca="1">(ABS(L146)+0.3*ABS(K146))*SIGN(L146)</f>
        <v>12.591168750000001</v>
      </c>
      <c r="O146" s="14">
        <f ca="1">F146+M146</f>
        <v>-4.7491468750000001</v>
      </c>
      <c r="P146" s="14">
        <f ca="1">F146-M146</f>
        <v>3.9389593750000005</v>
      </c>
      <c r="Q146" s="14">
        <f ca="1">F146+N146</f>
        <v>12.186075000000001</v>
      </c>
      <c r="R146" s="14">
        <f ca="1">F146-N146</f>
        <v>-12.996262500000002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3">E133-(E133-E140)/$M129*$M127</f>
        <v>10.51665625</v>
      </c>
      <c r="F147" s="14">
        <f t="shared" ca="1" si="53"/>
        <v>6.8668749999999994</v>
      </c>
      <c r="G147" s="14">
        <f t="shared" ca="1" si="53"/>
        <v>108.05146875</v>
      </c>
      <c r="H147" s="14">
        <f t="shared" ca="1" si="53"/>
        <v>1.3093750000000001E-2</v>
      </c>
      <c r="I147" s="14">
        <f t="shared" ca="1" si="53"/>
        <v>0.17409374999999999</v>
      </c>
      <c r="J147" s="14">
        <f t="shared" ca="1" si="53"/>
        <v>0.39728125000000003</v>
      </c>
      <c r="K147" s="14">
        <f t="shared" ref="K147:L150" ca="1" si="54">(ABS(G147)+ABS(I147))*SIGN(G147)</f>
        <v>108.2255625</v>
      </c>
      <c r="L147" s="14">
        <f t="shared" ca="1" si="54"/>
        <v>0.41037500000000005</v>
      </c>
      <c r="M147" s="14">
        <f ca="1">(ABS(K147)+0.3*ABS(L147))*SIGN(K147)</f>
        <v>108.348675</v>
      </c>
      <c r="N147" s="14">
        <f ca="1">(ABS(L147)+0.3*ABS(K147))*SIGN(L147)</f>
        <v>32.878043749999996</v>
      </c>
      <c r="O147" s="14">
        <f ca="1">F147+M147</f>
        <v>115.21554999999999</v>
      </c>
      <c r="P147" s="14">
        <f ca="1">F147-M147</f>
        <v>-101.48180000000001</v>
      </c>
      <c r="Q147" s="14">
        <f ca="1">F147+N147</f>
        <v>39.744918749999997</v>
      </c>
      <c r="R147" s="14">
        <f ca="1">F147-N147</f>
        <v>-26.011168749999996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50" ca="1" si="55">E134</f>
        <v>-0.48699999999999999</v>
      </c>
      <c r="F148" s="14">
        <f t="shared" ca="1" si="55"/>
        <v>-0.31</v>
      </c>
      <c r="G148" s="14">
        <f t="shared" ca="1" si="55"/>
        <v>-8.5999999999999993E-2</v>
      </c>
      <c r="H148" s="14">
        <f t="shared" ca="1" si="55"/>
        <v>7.4580000000000002</v>
      </c>
      <c r="I148" s="14">
        <f t="shared" ca="1" si="55"/>
        <v>0.32100000000000001</v>
      </c>
      <c r="J148" s="14">
        <f t="shared" ca="1" si="55"/>
        <v>0.73399999999999999</v>
      </c>
      <c r="K148" s="14">
        <f t="shared" ca="1" si="54"/>
        <v>-0.40700000000000003</v>
      </c>
      <c r="L148" s="14">
        <f t="shared" ca="1" si="54"/>
        <v>8.1920000000000002</v>
      </c>
      <c r="M148" s="14">
        <f ca="1">(ABS(K148)+0.3*ABS(L148))*SIGN(K148)</f>
        <v>-2.8645999999999998</v>
      </c>
      <c r="N148" s="14">
        <f ca="1">(ABS(L148)+0.3*ABS(K148))*SIGN(L148)</f>
        <v>8.3140999999999998</v>
      </c>
      <c r="O148" s="14">
        <f ca="1">F148+M148</f>
        <v>-3.1745999999999999</v>
      </c>
      <c r="P148" s="14">
        <f ca="1">F148-M148</f>
        <v>2.5545999999999998</v>
      </c>
      <c r="Q148" s="14">
        <f ca="1">F148+N148</f>
        <v>8.0040999999999993</v>
      </c>
      <c r="R148" s="14">
        <f ca="1">F148-N148</f>
        <v>-8.6241000000000003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ca="1" si="55"/>
        <v>7.968</v>
      </c>
      <c r="F149" s="14">
        <f t="shared" ca="1" si="55"/>
        <v>5.2240000000000002</v>
      </c>
      <c r="G149" s="14">
        <f t="shared" ca="1" si="55"/>
        <v>84.629000000000005</v>
      </c>
      <c r="H149" s="14">
        <f t="shared" ca="1" si="55"/>
        <v>0.01</v>
      </c>
      <c r="I149" s="14">
        <f t="shared" ca="1" si="55"/>
        <v>0.14000000000000001</v>
      </c>
      <c r="J149" s="14">
        <f t="shared" ca="1" si="55"/>
        <v>0.31900000000000001</v>
      </c>
      <c r="K149" s="14">
        <f t="shared" ca="1" si="54"/>
        <v>84.769000000000005</v>
      </c>
      <c r="L149" s="14">
        <f t="shared" ca="1" si="54"/>
        <v>0.32900000000000001</v>
      </c>
      <c r="M149" s="14">
        <f ca="1">(ABS(K149)+0.3*ABS(L149))*SIGN(K149)</f>
        <v>84.867699999999999</v>
      </c>
      <c r="N149" s="14">
        <f ca="1">(ABS(L149)+0.3*ABS(K149))*SIGN(L149)</f>
        <v>25.759700000000002</v>
      </c>
      <c r="O149" s="14">
        <f ca="1">F149+M149</f>
        <v>90.091700000000003</v>
      </c>
      <c r="P149" s="14">
        <f ca="1">F149-M149</f>
        <v>-79.643699999999995</v>
      </c>
      <c r="Q149" s="14">
        <f ca="1">F149+N149</f>
        <v>30.983700000000002</v>
      </c>
      <c r="R149" s="14">
        <f ca="1">F149-N149</f>
        <v>-20.535700000000002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-877.80600000000004</v>
      </c>
      <c r="F150" s="14">
        <f ca="1">F136+L136</f>
        <v>-554.57799999999997</v>
      </c>
      <c r="G150" s="14">
        <f t="shared" ca="1" si="55"/>
        <v>11.132999999999999</v>
      </c>
      <c r="H150" s="14">
        <f t="shared" ca="1" si="55"/>
        <v>-0.34</v>
      </c>
      <c r="I150" s="14">
        <f t="shared" ca="1" si="55"/>
        <v>7.000000000000001E-3</v>
      </c>
      <c r="J150" s="14">
        <f t="shared" ca="1" si="55"/>
        <v>1.6E-2</v>
      </c>
      <c r="K150" s="14">
        <f t="shared" ca="1" si="54"/>
        <v>11.139999999999999</v>
      </c>
      <c r="L150" s="14">
        <f t="shared" ca="1" si="54"/>
        <v>-0.35600000000000004</v>
      </c>
      <c r="M150" s="14">
        <f ca="1">(ABS(K150)+0.3*ABS(L150))*SIGN(K150)</f>
        <v>11.246799999999999</v>
      </c>
      <c r="N150" s="14">
        <f ca="1">(ABS(L150)+0.3*ABS(K150))*SIGN(L150)</f>
        <v>-3.6979999999999995</v>
      </c>
      <c r="O150" s="14">
        <f ca="1">F150+M150</f>
        <v>-543.33119999999997</v>
      </c>
      <c r="P150" s="14">
        <f ca="1">F150-M150</f>
        <v>-565.82479999999998</v>
      </c>
      <c r="Q150" s="14">
        <f ca="1">F150+N150</f>
        <v>-558.27599999999995</v>
      </c>
      <c r="R150" s="14">
        <f ca="1">F150-N150</f>
        <v>-550.88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6">E139+(E132-E139)/$M129*$M128</f>
        <v>0.63384375000000004</v>
      </c>
      <c r="F153" s="14">
        <f t="shared" ca="1" si="56"/>
        <v>0.40009375000000003</v>
      </c>
      <c r="G153" s="14">
        <f t="shared" ca="1" si="56"/>
        <v>9.4124999999999986E-2</v>
      </c>
      <c r="H153" s="14">
        <f t="shared" ca="1" si="56"/>
        <v>-8.1134687500000009</v>
      </c>
      <c r="I153" s="14">
        <f t="shared" ca="1" si="56"/>
        <v>-0.34262500000000001</v>
      </c>
      <c r="J153" s="14">
        <f t="shared" ca="1" si="56"/>
        <v>-0.78187499999999999</v>
      </c>
      <c r="K153" s="14">
        <f ca="1">(ABS(G153)+ABS(I153))*SIGN(G153)</f>
        <v>0.43674999999999997</v>
      </c>
      <c r="L153" s="14">
        <f ca="1">(ABS(H153)+ABS(J153))*SIGN(H153)</f>
        <v>-8.8953437500000003</v>
      </c>
      <c r="M153" s="14">
        <f ca="1">(ABS(K153)+0.3*ABS(L153))*SIGN(K153)</f>
        <v>3.1053531250000002</v>
      </c>
      <c r="N153" s="14">
        <f ca="1">(ABS(L153)+0.3*ABS(K153))*SIGN(L153)</f>
        <v>-9.0263687499999996</v>
      </c>
      <c r="O153" s="14">
        <f ca="1">F153+M153</f>
        <v>3.5054468750000001</v>
      </c>
      <c r="P153" s="14">
        <f ca="1">F153-M153</f>
        <v>-2.7052593750000002</v>
      </c>
      <c r="Q153" s="14">
        <f ca="1">F153+N153</f>
        <v>-8.6262749999999997</v>
      </c>
      <c r="R153" s="14">
        <f ca="1">F153-N153</f>
        <v>9.4264624999999995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57">E140+(E133-E140)/$M129*$M128</f>
        <v>-10.19965625</v>
      </c>
      <c r="F154" s="14">
        <f t="shared" ca="1" si="57"/>
        <v>-6.7148750000000001</v>
      </c>
      <c r="G154" s="14">
        <f t="shared" ca="1" si="57"/>
        <v>-111.98246875000001</v>
      </c>
      <c r="H154" s="14">
        <f t="shared" ca="1" si="57"/>
        <v>-1.209375E-2</v>
      </c>
      <c r="I154" s="14">
        <f t="shared" ca="1" si="57"/>
        <v>-0.18909375</v>
      </c>
      <c r="J154" s="14">
        <f t="shared" ca="1" si="57"/>
        <v>-0.43228125000000006</v>
      </c>
      <c r="K154" s="14">
        <f t="shared" ref="K154:L157" ca="1" si="58">(ABS(G154)+ABS(I154))*SIGN(G154)</f>
        <v>-112.17156250000001</v>
      </c>
      <c r="L154" s="14">
        <f t="shared" ca="1" si="58"/>
        <v>-0.44437500000000008</v>
      </c>
      <c r="M154" s="14">
        <f ca="1">(ABS(K154)+0.3*ABS(L154))*SIGN(K154)</f>
        <v>-112.30487500000001</v>
      </c>
      <c r="N154" s="14">
        <f ca="1">(ABS(L154)+0.3*ABS(K154))*SIGN(L154)</f>
        <v>-34.09584375</v>
      </c>
      <c r="O154" s="14">
        <f ca="1">F154+M154</f>
        <v>-119.01975000000002</v>
      </c>
      <c r="P154" s="14">
        <f ca="1">F154-M154</f>
        <v>105.59</v>
      </c>
      <c r="Q154" s="14">
        <f ca="1">F154+N154</f>
        <v>-40.810718749999999</v>
      </c>
      <c r="R154" s="14">
        <f ca="1">F154-N154</f>
        <v>27.380968750000001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ca="1">E148</f>
        <v>-0.48699999999999999</v>
      </c>
      <c r="F155" s="14">
        <f t="shared" ref="F155:J156" ca="1" si="59">F148</f>
        <v>-0.31</v>
      </c>
      <c r="G155" s="14">
        <f t="shared" ca="1" si="59"/>
        <v>-8.5999999999999993E-2</v>
      </c>
      <c r="H155" s="14">
        <f t="shared" ca="1" si="59"/>
        <v>7.4580000000000002</v>
      </c>
      <c r="I155" s="14">
        <f t="shared" ca="1" si="59"/>
        <v>0.32100000000000001</v>
      </c>
      <c r="J155" s="14">
        <f t="shared" ca="1" si="59"/>
        <v>0.73399999999999999</v>
      </c>
      <c r="K155" s="14">
        <f t="shared" ca="1" si="58"/>
        <v>-0.40700000000000003</v>
      </c>
      <c r="L155" s="14">
        <f t="shared" ca="1" si="58"/>
        <v>8.1920000000000002</v>
      </c>
      <c r="M155" s="14">
        <f ca="1">(ABS(K155)+0.3*ABS(L155))*SIGN(K155)</f>
        <v>-2.8645999999999998</v>
      </c>
      <c r="N155" s="14">
        <f ca="1">(ABS(L155)+0.3*ABS(K155))*SIGN(L155)</f>
        <v>8.3140999999999998</v>
      </c>
      <c r="O155" s="14">
        <f ca="1">F155+M155</f>
        <v>-3.1745999999999999</v>
      </c>
      <c r="P155" s="14">
        <f ca="1">F155-M155</f>
        <v>2.5545999999999998</v>
      </c>
      <c r="Q155" s="14">
        <f ca="1">F155+N155</f>
        <v>8.0040999999999993</v>
      </c>
      <c r="R155" s="14">
        <f ca="1">F155-N155</f>
        <v>-8.6241000000000003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ca="1">E149</f>
        <v>7.968</v>
      </c>
      <c r="F156" s="14">
        <f t="shared" ca="1" si="59"/>
        <v>5.2240000000000002</v>
      </c>
      <c r="G156" s="14">
        <f t="shared" ca="1" si="59"/>
        <v>84.629000000000005</v>
      </c>
      <c r="H156" s="14">
        <f t="shared" ca="1" si="59"/>
        <v>0.01</v>
      </c>
      <c r="I156" s="14">
        <f t="shared" ca="1" si="59"/>
        <v>0.14000000000000001</v>
      </c>
      <c r="J156" s="14">
        <f t="shared" ca="1" si="59"/>
        <v>0.31900000000000001</v>
      </c>
      <c r="K156" s="14">
        <f t="shared" ca="1" si="58"/>
        <v>84.769000000000005</v>
      </c>
      <c r="L156" s="14">
        <f t="shared" ca="1" si="58"/>
        <v>0.32900000000000001</v>
      </c>
      <c r="M156" s="14">
        <f ca="1">(ABS(K156)+0.3*ABS(L156))*SIGN(K156)</f>
        <v>84.867699999999999</v>
      </c>
      <c r="N156" s="14">
        <f ca="1">(ABS(L156)+0.3*ABS(K156))*SIGN(L156)</f>
        <v>25.759700000000002</v>
      </c>
      <c r="O156" s="14">
        <f ca="1">F156+M156</f>
        <v>90.091700000000003</v>
      </c>
      <c r="P156" s="14">
        <f ca="1">F156-M156</f>
        <v>-79.643699999999995</v>
      </c>
      <c r="Q156" s="14">
        <f ca="1">F156+N156</f>
        <v>30.983700000000002</v>
      </c>
      <c r="R156" s="14">
        <f ca="1">F156-N156</f>
        <v>-20.535700000000002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-895.55100000000004</v>
      </c>
      <c r="F157" s="14">
        <f ca="1">F143+L143</f>
        <v>-568.22800000000007</v>
      </c>
      <c r="G157" s="14">
        <f ca="1">G143</f>
        <v>11.132999999999999</v>
      </c>
      <c r="H157" s="14">
        <f ca="1">H143</f>
        <v>-0.34</v>
      </c>
      <c r="I157" s="14">
        <f ca="1">I143</f>
        <v>7.000000000000001E-3</v>
      </c>
      <c r="J157" s="14">
        <f ca="1">J143</f>
        <v>1.6E-2</v>
      </c>
      <c r="K157" s="14">
        <f t="shared" ca="1" si="58"/>
        <v>11.139999999999999</v>
      </c>
      <c r="L157" s="14">
        <f t="shared" ca="1" si="58"/>
        <v>-0.35600000000000004</v>
      </c>
      <c r="M157" s="14">
        <f ca="1">(ABS(K157)+0.3*ABS(L157))*SIGN(K157)</f>
        <v>11.246799999999999</v>
      </c>
      <c r="N157" s="14">
        <f ca="1">(ABS(L157)+0.3*ABS(K157))*SIGN(L157)</f>
        <v>-3.6979999999999995</v>
      </c>
      <c r="O157" s="14">
        <f ca="1">F157+M157</f>
        <v>-556.98120000000006</v>
      </c>
      <c r="P157" s="14">
        <f ca="1">F157-M157</f>
        <v>-579.47480000000007</v>
      </c>
      <c r="Q157" s="14">
        <f ca="1">F157+N157</f>
        <v>-571.92600000000004</v>
      </c>
      <c r="R157" s="14">
        <f ca="1">F157-N157</f>
        <v>-564.53000000000009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11</v>
      </c>
      <c r="D160" s="1" t="s">
        <v>54</v>
      </c>
      <c r="E160" s="17">
        <f ca="1">E146</f>
        <v>-0.63284375000000004</v>
      </c>
      <c r="F160" s="4">
        <f t="shared" ref="F160:I161" ca="1" si="60">O146</f>
        <v>-4.7491468750000001</v>
      </c>
      <c r="G160" s="4">
        <f t="shared" ca="1" si="60"/>
        <v>3.9389593750000005</v>
      </c>
      <c r="H160" s="18">
        <f t="shared" ca="1" si="60"/>
        <v>12.186075000000001</v>
      </c>
      <c r="I160" s="18">
        <f t="shared" ca="1" si="60"/>
        <v>-12.996262500000002</v>
      </c>
      <c r="J160" s="4">
        <f>INDEX($N$327:$N$338,MATCH(A162,$L$327:$L$338,-1),1)</f>
        <v>138.41099999999997</v>
      </c>
      <c r="K160" s="17">
        <f ca="1">MAX(ABS(F160),IF(J160="---",0,0.3*J160))</f>
        <v>41.523299999999992</v>
      </c>
      <c r="L160" s="17">
        <f ca="1">MAX(ABS(G160),IF(J160="---",0,0.3*J160))</f>
        <v>41.523299999999992</v>
      </c>
      <c r="M160" s="17">
        <f ca="1">MAX(ABS(H160),J160)</f>
        <v>138.41099999999997</v>
      </c>
      <c r="N160" s="17">
        <f ca="1">MAX(ABS(I160),J160)</f>
        <v>138.41099999999997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</v>
      </c>
      <c r="R160" s="19">
        <f ca="1">MAX(L160-$Z128*(1-((0.48*$Z127+L162)/(0.48*$Z127))^2),0)/(($F128-2*$F129)*$O$2)*1000</f>
        <v>0</v>
      </c>
      <c r="S160" s="19">
        <f ca="1">MAX(M160-$Z128*(1-((0.48*$Z127+M162)/(0.48*$Z127))^2),0)/(($F128-2*$F129)*$O$2)*1000</f>
        <v>8.2519972179908283</v>
      </c>
      <c r="T160" s="19">
        <f ca="1">MAX(N160-$Z128*(1-((0.48*$Z127+N162)/(0.48*$Z127))^2),0)/(($F128-2*$F129)*$O$2)*1000</f>
        <v>8.3308190866649667</v>
      </c>
      <c r="U160" s="17">
        <f ca="1">MAX(P160:T160)</f>
        <v>8.3308190866649667</v>
      </c>
      <c r="V160" s="47">
        <v>18.850000000000001</v>
      </c>
      <c r="W160" s="8">
        <f>2*V160*$O$2/10</f>
        <v>1475.2173913043482</v>
      </c>
      <c r="X160" s="4">
        <f>W160*(F128-2*F129)/200</f>
        <v>162.2739130434783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10.51665625</v>
      </c>
      <c r="F161" s="18">
        <f t="shared" ca="1" si="60"/>
        <v>115.21554999999999</v>
      </c>
      <c r="G161" s="18">
        <f t="shared" ca="1" si="60"/>
        <v>-101.48180000000001</v>
      </c>
      <c r="H161" s="4">
        <f t="shared" ca="1" si="60"/>
        <v>39.744918749999997</v>
      </c>
      <c r="I161" s="4">
        <f t="shared" ca="1" si="60"/>
        <v>-26.011168749999996</v>
      </c>
      <c r="J161" s="4">
        <f>INDEX($O$327:$O$338,MATCH(A162,$L$327:$L$338,-1),1)</f>
        <v>161.51850000000002</v>
      </c>
      <c r="K161" s="17">
        <f ca="1">MAX(ABS(F161),J161)</f>
        <v>161.51850000000002</v>
      </c>
      <c r="L161" s="17">
        <f ca="1">MAX(ABS(G161),J161)</f>
        <v>161.51850000000002</v>
      </c>
      <c r="M161" s="17">
        <f ca="1">MAX(ABS(H161),IF(J161="---",0,0.3*J161))</f>
        <v>48.455550000000002</v>
      </c>
      <c r="N161" s="17">
        <f ca="1">MAX(ABS(I161),IF(J161="---",0,0.3*J161))</f>
        <v>48.455550000000002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0.31038162620113918</v>
      </c>
      <c r="R161" s="19">
        <f ca="1">MAX(L161-$Z129*(1-((0.48*$Z127+L162)/(0.48*$Z127))^2),0)/(($F127-2*$F129)*$O$2)*1000</f>
        <v>0.11190170962161768</v>
      </c>
      <c r="S161" s="19">
        <f ca="1">MAX(M161-$Z129*(1-((0.48*$Z127+M162)/(0.48*$Z127))^2),0)/(($F127-2*$F129)*$O$2)*1000</f>
        <v>0</v>
      </c>
      <c r="T161" s="19">
        <f ca="1">MAX(N161-$Z129*(1-((0.48*$Z127+N162)/(0.48*$Z127))^2),0)/(($F127-2*$F129)*$O$2)*1000</f>
        <v>0</v>
      </c>
      <c r="U161" s="17">
        <f ca="1">MAX(P161:T161)</f>
        <v>0.31038162620113918</v>
      </c>
      <c r="V161" s="47">
        <v>10.3</v>
      </c>
      <c r="W161" s="8">
        <f>2*V161*$O$2/10</f>
        <v>806.08695652173924</v>
      </c>
      <c r="X161" s="4">
        <f>W161*(F127-2*F129)/200</f>
        <v>249.88695652173917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-877.80600000000004</v>
      </c>
      <c r="F162" s="8">
        <f ca="1">O150</f>
        <v>-543.33119999999997</v>
      </c>
      <c r="G162" s="8">
        <f ca="1">P150</f>
        <v>-565.82479999999998</v>
      </c>
      <c r="H162" s="8">
        <f ca="1">Q150</f>
        <v>-558.27599999999995</v>
      </c>
      <c r="I162" s="8">
        <f ca="1">R150</f>
        <v>-550.88</v>
      </c>
      <c r="K162" s="17">
        <f ca="1">F162</f>
        <v>-543.33119999999997</v>
      </c>
      <c r="L162" s="17">
        <f ca="1">G162</f>
        <v>-565.82479999999998</v>
      </c>
      <c r="M162" s="17">
        <f ca="1">H162</f>
        <v>-558.27599999999995</v>
      </c>
      <c r="N162" s="17">
        <f ca="1">I162</f>
        <v>-550.88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252.58251434975281</v>
      </c>
      <c r="K163" s="4">
        <f ca="1">($Z128+$X160)*(1-ABS((0.48*$Z127+K162)/(0.48*$Z127+$W160))^(1+1/(1+$W160/$Z127)))</f>
        <v>232.28525073729583</v>
      </c>
      <c r="L163" s="4">
        <f ca="1">($Z128+$X160)*(1-ABS((0.48*$Z127+L162)/(0.48*$Z127+$W160))^(1+1/(1+$W160/$Z127)))</f>
        <v>233.84527049870351</v>
      </c>
      <c r="M163" s="4">
        <f ca="1">($Z128+$X160)*(1-ABS((0.48*$Z127+M162)/(0.48*$Z127+$W160))^(1+1/(1+$W160/$Z127)))</f>
        <v>233.32472719249643</v>
      </c>
      <c r="N163" s="4">
        <f ca="1">($Z128+$X160)*(1-ABS((0.48*$Z127+N162)/(0.48*$Z127+$W160))^(1+1/(1+$W160/$Z127)))</f>
        <v>232.81178265817485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458.92115100060403</v>
      </c>
      <c r="K164" s="4">
        <f ca="1">($Z129+$X161)*(1-ABS((0.48*$Z127+K162)/(0.48*$Z127+$W161))^(1+1/(1+$W161/$Z127)))</f>
        <v>404.30609203912917</v>
      </c>
      <c r="L164" s="4">
        <f ca="1">($Z129+$X161)*(1-ABS((0.48*$Z127+L162)/(0.48*$Z127+$W161))^(1+1/(1+$W161/$Z127)))</f>
        <v>408.60045917941164</v>
      </c>
      <c r="M164" s="4">
        <f ca="1">($Z129+$X161)*(1-ABS((0.48*$Z127+M162)/(0.48*$Z127+$W161))^(1+1/(1+$W161/$Z127)))</f>
        <v>407.16898370421762</v>
      </c>
      <c r="N164" s="4">
        <f ca="1">($Z129+$X161)*(1-ABS((0.48*$Z127+N162)/(0.48*$Z127+$W161))^(1+1/(1+$W161/$Z127)))</f>
        <v>405.75697003437023</v>
      </c>
    </row>
    <row r="165" spans="1:27" x14ac:dyDescent="0.2">
      <c r="A165" t="str">
        <f ca="1">IF(MAX(E165:N165)&gt;1,"non verificato","verificato")</f>
        <v>verificato</v>
      </c>
      <c r="D165" s="1" t="s">
        <v>78</v>
      </c>
      <c r="E165" s="3">
        <f ca="1">ABS(E160/E163)^1.5+ABS(E161/E164)^1.5</f>
        <v>3.5944530027216012E-3</v>
      </c>
      <c r="K165" s="3">
        <f ca="1">ABS(K160/K163)^1.5+ABS(K161/K164)^1.5</f>
        <v>0.32808356717188675</v>
      </c>
      <c r="L165" s="3">
        <f ca="1">ABS(L160/L163)^1.5+ABS(L161/L164)^1.5</f>
        <v>0.32335829956128337</v>
      </c>
      <c r="M165" s="3">
        <f ca="1">ABS(M160/M163)^1.5+ABS(M161/M164)^1.5</f>
        <v>0.49794705868447886</v>
      </c>
      <c r="N165" s="3">
        <f ca="1">ABS(N160/N163)^1.5+ABS(N161/N164)^1.5</f>
        <v>0.49967235504001883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0.63384375000000004</v>
      </c>
      <c r="F168" s="4">
        <f t="shared" ref="F168:I169" ca="1" si="61">O153</f>
        <v>3.5054468750000001</v>
      </c>
      <c r="G168" s="4">
        <f t="shared" ca="1" si="61"/>
        <v>-2.7052593750000002</v>
      </c>
      <c r="H168" s="18">
        <f t="shared" ca="1" si="61"/>
        <v>-8.6262749999999997</v>
      </c>
      <c r="I168" s="18">
        <f t="shared" ca="1" si="61"/>
        <v>9.4264624999999995</v>
      </c>
      <c r="J168" s="4">
        <f>INDEX($N$327:$N$338,MATCH(A162,$L$327:$L$338,-1)+1,1)</f>
        <v>203.11200000000002</v>
      </c>
      <c r="K168" s="17">
        <f ca="1">MAX(ABS(F168),IF(J168="---",0,0.3*J168))</f>
        <v>60.933600000000006</v>
      </c>
      <c r="L168" s="17">
        <f ca="1">MAX(ABS(G168),IF(J168="---",0,0.3*J168))</f>
        <v>60.933600000000006</v>
      </c>
      <c r="M168" s="17">
        <f ca="1">MAX(ABS(H168),J168)</f>
        <v>203.11200000000002</v>
      </c>
      <c r="N168" s="17">
        <f ca="1">MAX(ABS(I168),J168)</f>
        <v>203.11200000000002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0</v>
      </c>
      <c r="U168" s="17">
        <f ca="1">MAX(P168:T168)</f>
        <v>0</v>
      </c>
      <c r="V168" s="47">
        <v>18.850000000000001</v>
      </c>
      <c r="W168" s="8">
        <f>2*V168*$O$2/10</f>
        <v>1475.2173913043482</v>
      </c>
      <c r="X168" s="4">
        <f>W168*(F128-2*F129)/200</f>
        <v>162.2739130434783</v>
      </c>
    </row>
    <row r="169" spans="1:27" x14ac:dyDescent="0.2">
      <c r="D169" s="1" t="s">
        <v>55</v>
      </c>
      <c r="E169" s="17">
        <f ca="1">E154</f>
        <v>-10.19965625</v>
      </c>
      <c r="F169" s="18">
        <f t="shared" ca="1" si="61"/>
        <v>-119.01975000000002</v>
      </c>
      <c r="G169" s="18">
        <f t="shared" ca="1" si="61"/>
        <v>105.59</v>
      </c>
      <c r="H169" s="4">
        <f t="shared" ca="1" si="61"/>
        <v>-40.810718749999999</v>
      </c>
      <c r="I169" s="4">
        <f t="shared" ca="1" si="61"/>
        <v>27.380968750000001</v>
      </c>
      <c r="J169" s="4">
        <f>INDEX($O$327:$O$338,MATCH(A162,$L$327:$L$338,-1)+1,1)</f>
        <v>236.89120000000003</v>
      </c>
      <c r="K169" s="17">
        <f ca="1">MAX(ABS(F169),J169)</f>
        <v>236.89120000000003</v>
      </c>
      <c r="L169" s="17">
        <f ca="1">MAX(ABS(G169),J169)</f>
        <v>236.89120000000003</v>
      </c>
      <c r="M169" s="17">
        <f ca="1">MAX(ABS(H169),IF(J169="---",0,0.3*J169))</f>
        <v>71.067360000000008</v>
      </c>
      <c r="N169" s="17">
        <f ca="1">MAX(ABS(I169),IF(J169="---",0,0.3*J169))</f>
        <v>71.067360000000008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0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0</v>
      </c>
      <c r="V169" s="47">
        <v>10.3</v>
      </c>
      <c r="W169" s="8">
        <f>2*V169*$O$2/10</f>
        <v>806.08695652173924</v>
      </c>
      <c r="X169" s="4">
        <f>W169*(F127-2*F129)/200</f>
        <v>249.88695652173917</v>
      </c>
    </row>
    <row r="170" spans="1:27" x14ac:dyDescent="0.2">
      <c r="D170" s="1" t="s">
        <v>12</v>
      </c>
      <c r="E170" s="20">
        <f ca="1">E157</f>
        <v>-895.55100000000004</v>
      </c>
      <c r="F170" s="8">
        <f ca="1">O157</f>
        <v>-556.98120000000006</v>
      </c>
      <c r="G170" s="8">
        <f ca="1">P157</f>
        <v>-579.47480000000007</v>
      </c>
      <c r="H170" s="8">
        <f ca="1">Q157</f>
        <v>-571.92600000000004</v>
      </c>
      <c r="I170" s="8">
        <f ca="1">R157</f>
        <v>-564.53000000000009</v>
      </c>
      <c r="K170" s="17">
        <f ca="1">F170</f>
        <v>-556.98120000000006</v>
      </c>
      <c r="L170" s="17">
        <f ca="1">G170</f>
        <v>-579.47480000000007</v>
      </c>
      <c r="M170" s="17">
        <f ca="1">H170</f>
        <v>-571.92600000000004</v>
      </c>
      <c r="N170" s="17">
        <f ca="1">I170</f>
        <v>-564.53000000000009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253.47633549394834</v>
      </c>
      <c r="K171" s="4">
        <f ca="1">($Z128+$X168)*(1-ABS((0.48*$Z127+K170)/(0.48*$Z127+$W168))^(1+1/(1+$W168/$Z127)))</f>
        <v>233.23513695918874</v>
      </c>
      <c r="L171" s="4">
        <f ca="1">($Z128+$X168)*(1-ABS((0.48*$Z127+L170)/(0.48*$Z127+$W168))^(1+1/(1+$W168/$Z127)))</f>
        <v>234.77881552716846</v>
      </c>
      <c r="M171" s="4">
        <f ca="1">($Z128+$X168)*(1-ABS((0.48*$Z127+M170)/(0.48*$Z127+$W168))^(1+1/(1+$W168/$Z127)))</f>
        <v>234.26377199373493</v>
      </c>
      <c r="N171" s="4">
        <f ca="1">($Z128+$X168)*(1-ABS((0.48*$Z127+N170)/(0.48*$Z127+$W168))^(1+1/(1+$W168/$Z127)))</f>
        <v>233.75620046021402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461.24624323562432</v>
      </c>
      <c r="K172" s="4">
        <f ca="1">($Z129+$X169)*(1-ABS((0.48*$Z127+K170)/(0.48*$Z127+$W169))^(1+1/(1+$W169/$Z127)))</f>
        <v>406.92246531031731</v>
      </c>
      <c r="L172" s="4">
        <f ca="1">($Z129+$X169)*(1-ABS((0.48*$Z127+L170)/(0.48*$Z127+$W169))^(1+1/(1+$W169/$Z127)))</f>
        <v>411.16393793401232</v>
      </c>
      <c r="M172" s="4">
        <f ca="1">($Z129+$X169)*(1-ABS((0.48*$Z127+M170)/(0.48*$Z127+$W169))^(1+1/(1+$W169/$Z127)))</f>
        <v>409.75024642574664</v>
      </c>
      <c r="N172" s="4">
        <f ca="1">($Z129+$X169)*(1-ABS((0.48*$Z127+N170)/(0.48*$Z127+$W169))^(1+1/(1+$W169/$Z127)))</f>
        <v>408.35562460562829</v>
      </c>
    </row>
    <row r="173" spans="1:27" x14ac:dyDescent="0.2">
      <c r="A173" t="str">
        <f ca="1">IF(MAX(E173:N173)&gt;1,"non verificato","verificato")</f>
        <v>verificato</v>
      </c>
      <c r="D173" s="7" t="s">
        <v>78</v>
      </c>
      <c r="E173" s="3">
        <f ca="1">ABS(E168/E171)^1.5+ABS(E169/E172)^1.5</f>
        <v>3.413402849696363E-3</v>
      </c>
      <c r="K173" s="3">
        <f ca="1">ABS(K168/K171)^1.5+ABS(K169/K172)^1.5</f>
        <v>0.57771156838476057</v>
      </c>
      <c r="L173" s="3">
        <f ca="1">ABS(L168/L171)^1.5+ABS(L169/L172)^1.5</f>
        <v>0.56954145929950162</v>
      </c>
      <c r="M173" s="3">
        <f ca="1">ABS(M168/M171)^1.5+ABS(M169/M172)^1.5</f>
        <v>0.87955140188031067</v>
      </c>
      <c r="N173" s="3">
        <f ca="1">ABS(N168/N171)^1.5+ABS(N169/N172)^1.5</f>
        <v>0.88255266053816706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11</v>
      </c>
      <c r="D176" t="s">
        <v>22</v>
      </c>
      <c r="E176" s="1" t="s">
        <v>23</v>
      </c>
      <c r="F176" s="44">
        <v>70</v>
      </c>
      <c r="G176" t="s">
        <v>24</v>
      </c>
      <c r="H176" t="s">
        <v>25</v>
      </c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30</v>
      </c>
      <c r="G177" t="s">
        <v>24</v>
      </c>
      <c r="H177" t="s">
        <v>33</v>
      </c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107.1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t="s">
        <v>39</v>
      </c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249.9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2">INDEX(O$4:O$27,$W176,1)</f>
        <v>-0.67100000000000004</v>
      </c>
      <c r="F181" s="4">
        <f t="shared" ca="1" si="62"/>
        <v>-0.42299999999999999</v>
      </c>
      <c r="G181" s="4">
        <f t="shared" ca="1" si="62"/>
        <v>-0.14899999999999999</v>
      </c>
      <c r="H181" s="4">
        <f t="shared" ca="1" si="62"/>
        <v>12.634</v>
      </c>
      <c r="I181" s="4">
        <f t="shared" ca="1" si="62"/>
        <v>0.56000000000000005</v>
      </c>
      <c r="J181" s="4">
        <f t="shared" ca="1" si="62"/>
        <v>1.28</v>
      </c>
    </row>
    <row r="182" spans="1:27" x14ac:dyDescent="0.2">
      <c r="D182" s="1" t="s">
        <v>55</v>
      </c>
      <c r="E182" s="4">
        <f t="shared" ref="E182:J182" ca="1" si="63">INDEX(E$4:E$27,$W176,1)</f>
        <v>12.122</v>
      </c>
      <c r="F182" s="4">
        <f t="shared" ca="1" si="63"/>
        <v>8.0009999999999994</v>
      </c>
      <c r="G182" s="4">
        <f t="shared" ca="1" si="63"/>
        <v>173.685</v>
      </c>
      <c r="H182" s="4">
        <f t="shared" ca="1" si="63"/>
        <v>2.1000000000000001E-2</v>
      </c>
      <c r="I182" s="4">
        <f t="shared" ca="1" si="63"/>
        <v>0.27</v>
      </c>
      <c r="J182" s="4">
        <f t="shared" ca="1" si="63"/>
        <v>0.61599999999999999</v>
      </c>
    </row>
    <row r="183" spans="1:27" x14ac:dyDescent="0.2">
      <c r="D183" s="1" t="s">
        <v>56</v>
      </c>
      <c r="E183" s="4">
        <f t="shared" ref="E183:J183" ca="1" si="64">INDEX(O$4:O$27,$W176+2,1)</f>
        <v>-0.42299999999999999</v>
      </c>
      <c r="F183" s="4">
        <f t="shared" ca="1" si="64"/>
        <v>-0.26500000000000001</v>
      </c>
      <c r="G183" s="4">
        <f t="shared" ca="1" si="64"/>
        <v>-0.08</v>
      </c>
      <c r="H183" s="4">
        <f t="shared" ca="1" si="64"/>
        <v>7.3220000000000001</v>
      </c>
      <c r="I183" s="4">
        <f t="shared" ca="1" si="64"/>
        <v>0.32200000000000001</v>
      </c>
      <c r="J183" s="4">
        <f t="shared" ca="1" si="64"/>
        <v>0.73599999999999999</v>
      </c>
    </row>
    <row r="184" spans="1:27" x14ac:dyDescent="0.2">
      <c r="D184" s="1" t="s">
        <v>57</v>
      </c>
      <c r="E184" s="4">
        <f t="shared" ref="E184:J184" ca="1" si="65">INDEX(E$4:E$27,$W176+2,1)</f>
        <v>6.7</v>
      </c>
      <c r="F184" s="4">
        <f t="shared" ca="1" si="65"/>
        <v>4.4370000000000003</v>
      </c>
      <c r="G184" s="4">
        <f t="shared" ca="1" si="65"/>
        <v>104.92100000000001</v>
      </c>
      <c r="H184" s="4">
        <f t="shared" ca="1" si="65"/>
        <v>1.2E-2</v>
      </c>
      <c r="I184" s="4">
        <f t="shared" ca="1" si="65"/>
        <v>0.16600000000000001</v>
      </c>
      <c r="J184" s="4">
        <f t="shared" ca="1" si="65"/>
        <v>0.38</v>
      </c>
      <c r="M184" t="s">
        <v>58</v>
      </c>
    </row>
    <row r="185" spans="1:27" x14ac:dyDescent="0.2">
      <c r="D185" s="1" t="s">
        <v>12</v>
      </c>
      <c r="E185" s="4">
        <f t="shared" ref="E185:J185" ca="1" si="66">INDEX(Y$4:Y$27,$W176+3,1)</f>
        <v>-1182.633</v>
      </c>
      <c r="F185" s="4">
        <f t="shared" ca="1" si="66"/>
        <v>-736.96500000000003</v>
      </c>
      <c r="G185" s="4">
        <f t="shared" ca="1" si="66"/>
        <v>21.42</v>
      </c>
      <c r="H185" s="4">
        <f t="shared" ca="1" si="66"/>
        <v>-0.51200000000000001</v>
      </c>
      <c r="I185" s="4">
        <f t="shared" ca="1" si="66"/>
        <v>1.6E-2</v>
      </c>
      <c r="J185" s="4">
        <f t="shared" ca="1" si="66"/>
        <v>3.599999999999999E-2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67">INDEX(O$4:O$27,$W176+1,1)</f>
        <v>0.68300000000000005</v>
      </c>
      <c r="F188" s="4">
        <f t="shared" ca="1" si="67"/>
        <v>0.42499999999999999</v>
      </c>
      <c r="G188" s="4">
        <f t="shared" ca="1" si="67"/>
        <v>0.107</v>
      </c>
      <c r="H188" s="4">
        <f t="shared" ca="1" si="67"/>
        <v>-10.795999999999999</v>
      </c>
      <c r="I188" s="4">
        <f t="shared" ca="1" si="67"/>
        <v>-0.47</v>
      </c>
      <c r="J188" s="4">
        <f t="shared" ca="1" si="67"/>
        <v>-1.075</v>
      </c>
    </row>
    <row r="189" spans="1:27" x14ac:dyDescent="0.2">
      <c r="D189" s="1" t="s">
        <v>55</v>
      </c>
      <c r="E189" s="4">
        <f t="shared" ref="E189:J189" ca="1" si="68">INDEX(E$4:E$27,$W176+1,1)</f>
        <v>-9.3179999999999996</v>
      </c>
      <c r="F189" s="4">
        <f t="shared" ca="1" si="68"/>
        <v>-6.1959999999999997</v>
      </c>
      <c r="G189" s="4">
        <f t="shared" ca="1" si="68"/>
        <v>-162.06100000000001</v>
      </c>
      <c r="H189" s="4">
        <f t="shared" ca="1" si="68"/>
        <v>-1.9E-2</v>
      </c>
      <c r="I189" s="4">
        <f t="shared" ca="1" si="68"/>
        <v>-0.26200000000000001</v>
      </c>
      <c r="J189" s="4">
        <f t="shared" ca="1" si="68"/>
        <v>-0.59799999999999998</v>
      </c>
    </row>
    <row r="190" spans="1:27" x14ac:dyDescent="0.2">
      <c r="D190" s="1" t="s">
        <v>56</v>
      </c>
      <c r="E190" s="4">
        <f ca="1">E183</f>
        <v>-0.42299999999999999</v>
      </c>
      <c r="F190" s="4">
        <f t="shared" ref="F190:J192" ca="1" si="69">F183</f>
        <v>-0.26500000000000001</v>
      </c>
      <c r="G190" s="4">
        <f t="shared" ca="1" si="69"/>
        <v>-0.08</v>
      </c>
      <c r="H190" s="4">
        <f t="shared" ca="1" si="69"/>
        <v>7.3220000000000001</v>
      </c>
      <c r="I190" s="4">
        <f t="shared" ca="1" si="69"/>
        <v>0.32200000000000001</v>
      </c>
      <c r="J190" s="4">
        <f t="shared" ca="1" si="69"/>
        <v>0.73599999999999999</v>
      </c>
    </row>
    <row r="191" spans="1:27" x14ac:dyDescent="0.2">
      <c r="D191" s="1" t="s">
        <v>57</v>
      </c>
      <c r="E191" s="4">
        <f ca="1">E184</f>
        <v>6.7</v>
      </c>
      <c r="F191" s="4">
        <f t="shared" ca="1" si="69"/>
        <v>4.4370000000000003</v>
      </c>
      <c r="G191" s="4">
        <f t="shared" ca="1" si="69"/>
        <v>104.92100000000001</v>
      </c>
      <c r="H191" s="4">
        <f t="shared" ca="1" si="69"/>
        <v>1.2E-2</v>
      </c>
      <c r="I191" s="4">
        <f t="shared" ca="1" si="69"/>
        <v>0.16600000000000001</v>
      </c>
      <c r="J191" s="4">
        <f t="shared" ca="1" si="69"/>
        <v>0.38</v>
      </c>
    </row>
    <row r="192" spans="1:27" x14ac:dyDescent="0.2">
      <c r="D192" s="1" t="s">
        <v>12</v>
      </c>
      <c r="E192" s="4">
        <f ca="1">E185</f>
        <v>-1182.633</v>
      </c>
      <c r="F192" s="4">
        <f t="shared" ca="1" si="69"/>
        <v>-736.96500000000003</v>
      </c>
      <c r="G192" s="4">
        <f t="shared" ca="1" si="69"/>
        <v>21.42</v>
      </c>
      <c r="H192" s="4">
        <f t="shared" ca="1" si="69"/>
        <v>-0.51200000000000001</v>
      </c>
      <c r="I192" s="4">
        <f t="shared" ca="1" si="69"/>
        <v>1.6E-2</v>
      </c>
      <c r="J192" s="4">
        <f t="shared" ca="1" si="69"/>
        <v>3.599999999999999E-2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0">E181-(E181-E188)/$M178*$M176</f>
        <v>-0.5440625</v>
      </c>
      <c r="F195" s="14">
        <f t="shared" ca="1" si="70"/>
        <v>-0.34349999999999997</v>
      </c>
      <c r="G195" s="14">
        <f t="shared" ca="1" si="70"/>
        <v>-0.125</v>
      </c>
      <c r="H195" s="14">
        <f t="shared" ca="1" si="70"/>
        <v>10.437437500000001</v>
      </c>
      <c r="I195" s="14">
        <f t="shared" ca="1" si="70"/>
        <v>0.46343750000000006</v>
      </c>
      <c r="J195" s="14">
        <f t="shared" ca="1" si="70"/>
        <v>1.0592187500000001</v>
      </c>
      <c r="K195" s="14">
        <f ca="1">(ABS(G195)+ABS(I195))*SIGN(G195)</f>
        <v>-0.58843750000000006</v>
      </c>
      <c r="L195" s="14">
        <f ca="1">(ABS(H195)+ABS(J195))*SIGN(H195)</f>
        <v>11.496656250000001</v>
      </c>
      <c r="M195" s="14">
        <f ca="1">(ABS(K195)+0.3*ABS(L195))*SIGN(K195)</f>
        <v>-4.0374343750000001</v>
      </c>
      <c r="N195" s="14">
        <f ca="1">(ABS(L195)+0.3*ABS(K195))*SIGN(L195)</f>
        <v>11.673187500000001</v>
      </c>
      <c r="O195" s="14">
        <f ca="1">F195+M195</f>
        <v>-4.3809343749999998</v>
      </c>
      <c r="P195" s="14">
        <f ca="1">F195-M195</f>
        <v>3.693934375</v>
      </c>
      <c r="Q195" s="14">
        <f ca="1">F195+N195</f>
        <v>11.3296875</v>
      </c>
      <c r="R195" s="14">
        <f ca="1">F195-N195</f>
        <v>-12.016687500000002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1">E182-(E182-E189)/$M178*$M176</f>
        <v>10.112</v>
      </c>
      <c r="F196" s="14">
        <f t="shared" ca="1" si="71"/>
        <v>6.6700312499999992</v>
      </c>
      <c r="G196" s="14">
        <f t="shared" ca="1" si="71"/>
        <v>142.20881249999999</v>
      </c>
      <c r="H196" s="14">
        <f t="shared" ca="1" si="71"/>
        <v>1.7250000000000001E-2</v>
      </c>
      <c r="I196" s="14">
        <f t="shared" ca="1" si="71"/>
        <v>0.22012500000000002</v>
      </c>
      <c r="J196" s="14">
        <f t="shared" ca="1" si="71"/>
        <v>0.50218750000000001</v>
      </c>
      <c r="K196" s="14">
        <f t="shared" ref="K196:L199" ca="1" si="72">(ABS(G196)+ABS(I196))*SIGN(G196)</f>
        <v>142.42893749999999</v>
      </c>
      <c r="L196" s="14">
        <f t="shared" ca="1" si="72"/>
        <v>0.5194375</v>
      </c>
      <c r="M196" s="14">
        <f ca="1">(ABS(K196)+0.3*ABS(L196))*SIGN(K196)</f>
        <v>142.58476874999999</v>
      </c>
      <c r="N196" s="14">
        <f ca="1">(ABS(L196)+0.3*ABS(K196))*SIGN(L196)</f>
        <v>43.248118749999996</v>
      </c>
      <c r="O196" s="14">
        <f ca="1">F196+M196</f>
        <v>149.25479999999999</v>
      </c>
      <c r="P196" s="14">
        <f ca="1">F196-M196</f>
        <v>-135.9147375</v>
      </c>
      <c r="Q196" s="14">
        <f ca="1">F196+N196</f>
        <v>49.918149999999997</v>
      </c>
      <c r="R196" s="14">
        <f ca="1">F196-N196</f>
        <v>-36.578087499999995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9" ca="1" si="73">E183</f>
        <v>-0.42299999999999999</v>
      </c>
      <c r="F197" s="14">
        <f t="shared" ca="1" si="73"/>
        <v>-0.26500000000000001</v>
      </c>
      <c r="G197" s="14">
        <f t="shared" ca="1" si="73"/>
        <v>-0.08</v>
      </c>
      <c r="H197" s="14">
        <f t="shared" ca="1" si="73"/>
        <v>7.3220000000000001</v>
      </c>
      <c r="I197" s="14">
        <f t="shared" ca="1" si="73"/>
        <v>0.32200000000000001</v>
      </c>
      <c r="J197" s="14">
        <f t="shared" ca="1" si="73"/>
        <v>0.73599999999999999</v>
      </c>
      <c r="K197" s="14">
        <f t="shared" ca="1" si="72"/>
        <v>-0.40200000000000002</v>
      </c>
      <c r="L197" s="14">
        <f t="shared" ca="1" si="72"/>
        <v>8.0579999999999998</v>
      </c>
      <c r="M197" s="14">
        <f ca="1">(ABS(K197)+0.3*ABS(L197))*SIGN(K197)</f>
        <v>-2.8193999999999999</v>
      </c>
      <c r="N197" s="14">
        <f ca="1">(ABS(L197)+0.3*ABS(K197))*SIGN(L197)</f>
        <v>8.1785999999999994</v>
      </c>
      <c r="O197" s="14">
        <f ca="1">F197+M197</f>
        <v>-3.0844</v>
      </c>
      <c r="P197" s="14">
        <f ca="1">F197-M197</f>
        <v>2.5543999999999998</v>
      </c>
      <c r="Q197" s="14">
        <f ca="1">F197+N197</f>
        <v>7.9135999999999997</v>
      </c>
      <c r="R197" s="14">
        <f ca="1">F197-N197</f>
        <v>-8.4436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ca="1" si="73"/>
        <v>6.7</v>
      </c>
      <c r="F198" s="14">
        <f t="shared" ca="1" si="73"/>
        <v>4.4370000000000003</v>
      </c>
      <c r="G198" s="14">
        <f t="shared" ca="1" si="73"/>
        <v>104.92100000000001</v>
      </c>
      <c r="H198" s="14">
        <f t="shared" ca="1" si="73"/>
        <v>1.2E-2</v>
      </c>
      <c r="I198" s="14">
        <f t="shared" ca="1" si="73"/>
        <v>0.16600000000000001</v>
      </c>
      <c r="J198" s="14">
        <f t="shared" ca="1" si="73"/>
        <v>0.38</v>
      </c>
      <c r="K198" s="14">
        <f t="shared" ca="1" si="72"/>
        <v>105.087</v>
      </c>
      <c r="L198" s="14">
        <f t="shared" ca="1" si="72"/>
        <v>0.39200000000000002</v>
      </c>
      <c r="M198" s="14">
        <f ca="1">(ABS(K198)+0.3*ABS(L198))*SIGN(K198)</f>
        <v>105.2046</v>
      </c>
      <c r="N198" s="14">
        <f ca="1">(ABS(L198)+0.3*ABS(K198))*SIGN(L198)</f>
        <v>31.918099999999999</v>
      </c>
      <c r="O198" s="14">
        <f ca="1">F198+M198</f>
        <v>109.6416</v>
      </c>
      <c r="P198" s="14">
        <f ca="1">F198-M198</f>
        <v>-100.7676</v>
      </c>
      <c r="Q198" s="14">
        <f ca="1">F198+N198</f>
        <v>36.3551</v>
      </c>
      <c r="R198" s="14">
        <f ca="1">F198-N198</f>
        <v>-27.481099999999998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-1235.8679999999999</v>
      </c>
      <c r="F199" s="14">
        <f ca="1">F185+L185</f>
        <v>-777.91500000000008</v>
      </c>
      <c r="G199" s="14">
        <f t="shared" ca="1" si="73"/>
        <v>21.42</v>
      </c>
      <c r="H199" s="14">
        <f t="shared" ca="1" si="73"/>
        <v>-0.51200000000000001</v>
      </c>
      <c r="I199" s="14">
        <f t="shared" ca="1" si="73"/>
        <v>1.6E-2</v>
      </c>
      <c r="J199" s="14">
        <f t="shared" ca="1" si="73"/>
        <v>3.599999999999999E-2</v>
      </c>
      <c r="K199" s="14">
        <f t="shared" ca="1" si="72"/>
        <v>21.436</v>
      </c>
      <c r="L199" s="14">
        <f t="shared" ca="1" si="72"/>
        <v>-0.54800000000000004</v>
      </c>
      <c r="M199" s="14">
        <f ca="1">(ABS(K199)+0.3*ABS(L199))*SIGN(K199)</f>
        <v>21.6004</v>
      </c>
      <c r="N199" s="14">
        <f ca="1">(ABS(L199)+0.3*ABS(K199))*SIGN(L199)</f>
        <v>-6.9787999999999997</v>
      </c>
      <c r="O199" s="14">
        <f ca="1">F199+M199</f>
        <v>-756.31460000000004</v>
      </c>
      <c r="P199" s="14">
        <f ca="1">F199-M199</f>
        <v>-799.51540000000011</v>
      </c>
      <c r="Q199" s="14">
        <f ca="1">F199+N199</f>
        <v>-784.89380000000006</v>
      </c>
      <c r="R199" s="14">
        <f ca="1">F199-N199</f>
        <v>-770.9362000000001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4">E188+(E181-E188)/$M178*$M177</f>
        <v>0.55606250000000002</v>
      </c>
      <c r="F202" s="14">
        <f t="shared" ca="1" si="74"/>
        <v>0.34549999999999997</v>
      </c>
      <c r="G202" s="14">
        <f t="shared" ca="1" si="74"/>
        <v>8.299999999999999E-2</v>
      </c>
      <c r="H202" s="14">
        <f t="shared" ca="1" si="74"/>
        <v>-8.5994375000000005</v>
      </c>
      <c r="I202" s="14">
        <f t="shared" ca="1" si="74"/>
        <v>-0.37343749999999998</v>
      </c>
      <c r="J202" s="14">
        <f t="shared" ca="1" si="74"/>
        <v>-0.85421875000000003</v>
      </c>
      <c r="K202" s="14">
        <f ca="1">(ABS(G202)+ABS(I202))*SIGN(G202)</f>
        <v>0.45643749999999994</v>
      </c>
      <c r="L202" s="14">
        <f ca="1">(ABS(H202)+ABS(J202))*SIGN(H202)</f>
        <v>-9.4536562499999999</v>
      </c>
      <c r="M202" s="14">
        <f ca="1">(ABS(K202)+0.3*ABS(L202))*SIGN(K202)</f>
        <v>3.2925343749999998</v>
      </c>
      <c r="N202" s="14">
        <f ca="1">(ABS(L202)+0.3*ABS(K202))*SIGN(L202)</f>
        <v>-9.5905874999999998</v>
      </c>
      <c r="O202" s="14">
        <f ca="1">F202+M202</f>
        <v>3.6380343749999997</v>
      </c>
      <c r="P202" s="14">
        <f ca="1">F202-M202</f>
        <v>-2.9470343749999999</v>
      </c>
      <c r="Q202" s="14">
        <f ca="1">F202+N202</f>
        <v>-9.2450875000000003</v>
      </c>
      <c r="R202" s="14">
        <f ca="1">F202-N202</f>
        <v>9.9360874999999993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75">E189+(E182-E189)/$M178*$M177</f>
        <v>-7.3079999999999998</v>
      </c>
      <c r="F203" s="14">
        <f t="shared" ca="1" si="75"/>
        <v>-4.8650312499999995</v>
      </c>
      <c r="G203" s="14">
        <f t="shared" ca="1" si="75"/>
        <v>-130.5848125</v>
      </c>
      <c r="H203" s="14">
        <f t="shared" ca="1" si="75"/>
        <v>-1.525E-2</v>
      </c>
      <c r="I203" s="14">
        <f t="shared" ca="1" si="75"/>
        <v>-0.21212500000000001</v>
      </c>
      <c r="J203" s="14">
        <f t="shared" ca="1" si="75"/>
        <v>-0.48418749999999999</v>
      </c>
      <c r="K203" s="14">
        <f t="shared" ref="K203:L206" ca="1" si="76">(ABS(G203)+ABS(I203))*SIGN(G203)</f>
        <v>-130.79693749999998</v>
      </c>
      <c r="L203" s="14">
        <f t="shared" ca="1" si="76"/>
        <v>-0.49943749999999998</v>
      </c>
      <c r="M203" s="14">
        <f ca="1">(ABS(K203)+0.3*ABS(L203))*SIGN(K203)</f>
        <v>-130.94676874999999</v>
      </c>
      <c r="N203" s="14">
        <f ca="1">(ABS(L203)+0.3*ABS(K203))*SIGN(L203)</f>
        <v>-39.73851874999999</v>
      </c>
      <c r="O203" s="14">
        <f ca="1">F203+M203</f>
        <v>-135.81179999999998</v>
      </c>
      <c r="P203" s="14">
        <f ca="1">F203-M203</f>
        <v>126.08173749999999</v>
      </c>
      <c r="Q203" s="14">
        <f ca="1">F203+N203</f>
        <v>-44.603549999999991</v>
      </c>
      <c r="R203" s="14">
        <f ca="1">F203-N203</f>
        <v>34.873487499999989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ca="1">E197</f>
        <v>-0.42299999999999999</v>
      </c>
      <c r="F204" s="14">
        <f t="shared" ref="F204:J205" ca="1" si="77">F197</f>
        <v>-0.26500000000000001</v>
      </c>
      <c r="G204" s="14">
        <f t="shared" ca="1" si="77"/>
        <v>-0.08</v>
      </c>
      <c r="H204" s="14">
        <f t="shared" ca="1" si="77"/>
        <v>7.3220000000000001</v>
      </c>
      <c r="I204" s="14">
        <f t="shared" ca="1" si="77"/>
        <v>0.32200000000000001</v>
      </c>
      <c r="J204" s="14">
        <f t="shared" ca="1" si="77"/>
        <v>0.73599999999999999</v>
      </c>
      <c r="K204" s="14">
        <f t="shared" ca="1" si="76"/>
        <v>-0.40200000000000002</v>
      </c>
      <c r="L204" s="14">
        <f t="shared" ca="1" si="76"/>
        <v>8.0579999999999998</v>
      </c>
      <c r="M204" s="14">
        <f ca="1">(ABS(K204)+0.3*ABS(L204))*SIGN(K204)</f>
        <v>-2.8193999999999999</v>
      </c>
      <c r="N204" s="14">
        <f ca="1">(ABS(L204)+0.3*ABS(K204))*SIGN(L204)</f>
        <v>8.1785999999999994</v>
      </c>
      <c r="O204" s="14">
        <f ca="1">F204+M204</f>
        <v>-3.0844</v>
      </c>
      <c r="P204" s="14">
        <f ca="1">F204-M204</f>
        <v>2.5543999999999998</v>
      </c>
      <c r="Q204" s="14">
        <f ca="1">F204+N204</f>
        <v>7.9135999999999997</v>
      </c>
      <c r="R204" s="14">
        <f ca="1">F204-N204</f>
        <v>-8.4436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ca="1">E198</f>
        <v>6.7</v>
      </c>
      <c r="F205" s="14">
        <f t="shared" ca="1" si="77"/>
        <v>4.4370000000000003</v>
      </c>
      <c r="G205" s="14">
        <f t="shared" ca="1" si="77"/>
        <v>104.92100000000001</v>
      </c>
      <c r="H205" s="14">
        <f t="shared" ca="1" si="77"/>
        <v>1.2E-2</v>
      </c>
      <c r="I205" s="14">
        <f t="shared" ca="1" si="77"/>
        <v>0.16600000000000001</v>
      </c>
      <c r="J205" s="14">
        <f t="shared" ca="1" si="77"/>
        <v>0.38</v>
      </c>
      <c r="K205" s="14">
        <f t="shared" ca="1" si="76"/>
        <v>105.087</v>
      </c>
      <c r="L205" s="14">
        <f t="shared" ca="1" si="76"/>
        <v>0.39200000000000002</v>
      </c>
      <c r="M205" s="14">
        <f ca="1">(ABS(K205)+0.3*ABS(L205))*SIGN(K205)</f>
        <v>105.2046</v>
      </c>
      <c r="N205" s="14">
        <f ca="1">(ABS(L205)+0.3*ABS(K205))*SIGN(L205)</f>
        <v>31.918099999999999</v>
      </c>
      <c r="O205" s="14">
        <f ca="1">F205+M205</f>
        <v>109.6416</v>
      </c>
      <c r="P205" s="14">
        <f ca="1">F205-M205</f>
        <v>-100.7676</v>
      </c>
      <c r="Q205" s="14">
        <f ca="1">F205+N205</f>
        <v>36.3551</v>
      </c>
      <c r="R205" s="14">
        <f ca="1">F205-N205</f>
        <v>-27.481099999999998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-1253.6130000000001</v>
      </c>
      <c r="F206" s="14">
        <f ca="1">F192+L192</f>
        <v>-791.56500000000005</v>
      </c>
      <c r="G206" s="14">
        <f ca="1">G192</f>
        <v>21.42</v>
      </c>
      <c r="H206" s="14">
        <f ca="1">H192</f>
        <v>-0.51200000000000001</v>
      </c>
      <c r="I206" s="14">
        <f ca="1">I192</f>
        <v>1.6E-2</v>
      </c>
      <c r="J206" s="14">
        <f ca="1">J192</f>
        <v>3.599999999999999E-2</v>
      </c>
      <c r="K206" s="14">
        <f t="shared" ca="1" si="76"/>
        <v>21.436</v>
      </c>
      <c r="L206" s="14">
        <f t="shared" ca="1" si="76"/>
        <v>-0.54800000000000004</v>
      </c>
      <c r="M206" s="14">
        <f ca="1">(ABS(K206)+0.3*ABS(L206))*SIGN(K206)</f>
        <v>21.6004</v>
      </c>
      <c r="N206" s="14">
        <f ca="1">(ABS(L206)+0.3*ABS(K206))*SIGN(L206)</f>
        <v>-6.9787999999999997</v>
      </c>
      <c r="O206" s="14">
        <f ca="1">F206+M206</f>
        <v>-769.96460000000002</v>
      </c>
      <c r="P206" s="14">
        <f ca="1">F206-M206</f>
        <v>-813.16540000000009</v>
      </c>
      <c r="Q206" s="14">
        <f ca="1">F206+N206</f>
        <v>-798.54380000000003</v>
      </c>
      <c r="R206" s="14">
        <f ca="1">F206-N206</f>
        <v>-784.58620000000008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11</v>
      </c>
      <c r="D209" s="1" t="s">
        <v>54</v>
      </c>
      <c r="E209" s="17">
        <f ca="1">E195</f>
        <v>-0.5440625</v>
      </c>
      <c r="F209" s="4">
        <f t="shared" ref="F209:I210" ca="1" si="78">O195</f>
        <v>-4.3809343749999998</v>
      </c>
      <c r="G209" s="4">
        <f t="shared" ca="1" si="78"/>
        <v>3.693934375</v>
      </c>
      <c r="H209" s="18">
        <f t="shared" ca="1" si="78"/>
        <v>11.3296875</v>
      </c>
      <c r="I209" s="18">
        <f t="shared" ca="1" si="78"/>
        <v>-12.016687500000002</v>
      </c>
      <c r="J209" s="4">
        <f>INDEX($N$327:$N$338,MATCH(A211,$L$327:$L$338,-1),1)</f>
        <v>159.58799999999997</v>
      </c>
      <c r="K209" s="17">
        <f ca="1">MAX(ABS(F209),IF(J209="---",0,0.3*J209))</f>
        <v>47.87639999999999</v>
      </c>
      <c r="L209" s="17">
        <f ca="1">MAX(ABS(G209),IF(J209="---",0,0.3*J209))</f>
        <v>47.87639999999999</v>
      </c>
      <c r="M209" s="17">
        <f ca="1">MAX(ABS(H209),J209)</f>
        <v>159.58799999999997</v>
      </c>
      <c r="N209" s="17">
        <f ca="1">MAX(ABS(I209),J209)</f>
        <v>159.58799999999997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</v>
      </c>
      <c r="R209" s="19">
        <f ca="1">MAX(L209-$Z177*(1-((0.48*$Z176+L211)/(0.48*$Z176))^2),0)/(($F177-2*$F178)*$O$2)*1000</f>
        <v>0</v>
      </c>
      <c r="S209" s="19">
        <f ca="1">MAX(M209-$Z177*(1-((0.48*$Z176+M211)/(0.48*$Z176))^2),0)/(($F177-2*$F178)*$O$2)*1000</f>
        <v>8.6203456314733735</v>
      </c>
      <c r="T209" s="19">
        <f ca="1">MAX(N209-$Z177*(1-((0.48*$Z176+N211)/(0.48*$Z176))^2),0)/(($F177-2*$F178)*$O$2)*1000</f>
        <v>8.7310606636798926</v>
      </c>
      <c r="U209" s="17">
        <f ca="1">MAX(P209:T209)</f>
        <v>8.7310606636798926</v>
      </c>
      <c r="V209" s="47">
        <v>18.850000000000001</v>
      </c>
      <c r="W209" s="8">
        <f>2*V209*$O$2/10</f>
        <v>1475.2173913043482</v>
      </c>
      <c r="X209" s="4">
        <f>W209*(F177-2*F178)/200</f>
        <v>162.2739130434783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10.112</v>
      </c>
      <c r="F210" s="18">
        <f t="shared" ca="1" si="78"/>
        <v>149.25479999999999</v>
      </c>
      <c r="G210" s="18">
        <f t="shared" ca="1" si="78"/>
        <v>-135.9147375</v>
      </c>
      <c r="H210" s="4">
        <f t="shared" ca="1" si="78"/>
        <v>49.918149999999997</v>
      </c>
      <c r="I210" s="4">
        <f t="shared" ca="1" si="78"/>
        <v>-36.578087499999995</v>
      </c>
      <c r="J210" s="4">
        <f>INDEX($O$327:$O$338,MATCH(A211,$L$327:$L$338,-1),1)</f>
        <v>186.12879999999996</v>
      </c>
      <c r="K210" s="17">
        <f ca="1">MAX(ABS(F210),J210)</f>
        <v>186.12879999999996</v>
      </c>
      <c r="L210" s="17">
        <f ca="1">MAX(ABS(G210),J210)</f>
        <v>186.12879999999996</v>
      </c>
      <c r="M210" s="17">
        <f ca="1">MAX(ABS(H210),IF(J210="---",0,0.3*J210))</f>
        <v>55.838639999999984</v>
      </c>
      <c r="N210" s="17">
        <f ca="1">MAX(ABS(I210),IF(J210="---",0,0.3*J210))</f>
        <v>55.838639999999984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0</v>
      </c>
      <c r="R210" s="19">
        <f ca="1">MAX(L210-$Z178*(1-((0.48*$Z176+L211)/(0.48*$Z176))^2),0)/(($F176-2*$F178)*$O$2)*1000</f>
        <v>0</v>
      </c>
      <c r="S210" s="19">
        <f ca="1">MAX(M210-$Z178*(1-((0.48*$Z176+M211)/(0.48*$Z176))^2),0)/(($F176-2*$F178)*$O$2)*1000</f>
        <v>0</v>
      </c>
      <c r="T210" s="19">
        <f ca="1">MAX(N210-$Z178*(1-((0.48*$Z176+N211)/(0.48*$Z176))^2),0)/(($F176-2*$F178)*$O$2)*1000</f>
        <v>0</v>
      </c>
      <c r="U210" s="17">
        <f ca="1">MAX(P210:T210)</f>
        <v>0</v>
      </c>
      <c r="V210" s="47">
        <v>10.3</v>
      </c>
      <c r="W210" s="8">
        <f>2*V210*$O$2/10</f>
        <v>806.08695652173924</v>
      </c>
      <c r="X210" s="4">
        <f>W210*(F176-2*F178)/200</f>
        <v>249.88695652173917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-1235.8679999999999</v>
      </c>
      <c r="F211" s="8">
        <f ca="1">O199</f>
        <v>-756.31460000000004</v>
      </c>
      <c r="G211" s="8">
        <f ca="1">P199</f>
        <v>-799.51540000000011</v>
      </c>
      <c r="H211" s="8">
        <f ca="1">Q199</f>
        <v>-784.89380000000006</v>
      </c>
      <c r="I211" s="8">
        <f ca="1">R199</f>
        <v>-770.9362000000001</v>
      </c>
      <c r="K211" s="17">
        <f ca="1">F211</f>
        <v>-756.31460000000004</v>
      </c>
      <c r="L211" s="17">
        <f ca="1">G211</f>
        <v>-799.51540000000011</v>
      </c>
      <c r="M211" s="17">
        <f ca="1">H211</f>
        <v>-784.89380000000006</v>
      </c>
      <c r="N211" s="17">
        <f ca="1">I211</f>
        <v>-770.9362000000001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266.47176717957387</v>
      </c>
      <c r="K212" s="4">
        <f ca="1">($Z177+$X209)*(1-ABS((0.48*$Z176+K211)/(0.48*$Z176+$W209))^(1+1/(1+$W209/$Z176)))</f>
        <v>245.94980439024943</v>
      </c>
      <c r="L212" s="4">
        <f ca="1">($Z177+$X209)*(1-ABS((0.48*$Z176+L211)/(0.48*$Z176+$W209))^(1+1/(1+$W209/$Z176)))</f>
        <v>248.40909146033346</v>
      </c>
      <c r="M212" s="4">
        <f ca="1">($Z177+$X209)*(1-ABS((0.48*$Z176+M211)/(0.48*$Z176+$W209))^(1+1/(1+$W209/$Z176)))</f>
        <v>247.58897601576777</v>
      </c>
      <c r="N212" s="4">
        <f ca="1">($Z177+$X209)*(1-ABS((0.48*$Z176+N211)/(0.48*$Z176+$W209))^(1+1/(1+$W209/$Z176)))</f>
        <v>246.79438427016763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493.55050766491621</v>
      </c>
      <c r="K213" s="4">
        <f ca="1">($Z178+$X210)*(1-ABS((0.48*$Z176+K211)/(0.48*$Z176+$W210))^(1+1/(1+$W210/$Z176)))</f>
        <v>441.41727511157643</v>
      </c>
      <c r="L213" s="4">
        <f ca="1">($Z178+$X210)*(1-ABS((0.48*$Z176+L211)/(0.48*$Z176+$W210))^(1+1/(1+$W210/$Z176)))</f>
        <v>447.9547341811051</v>
      </c>
      <c r="M213" s="4">
        <f ca="1">($Z178+$X210)*(1-ABS((0.48*$Z176+M211)/(0.48*$Z176+$W210))^(1+1/(1+$W210/$Z176)))</f>
        <v>445.78038647241834</v>
      </c>
      <c r="N213" s="4">
        <f ca="1">($Z178+$X210)*(1-ABS((0.48*$Z176+N211)/(0.48*$Z176+$W210))^(1+1/(1+$W210/$Z176)))</f>
        <v>443.66816258838907</v>
      </c>
    </row>
    <row r="214" spans="1:27" x14ac:dyDescent="0.2">
      <c r="A214" t="str">
        <f ca="1">IF(MAX(E214:N214)&gt;1,"non verificato","verificato")</f>
        <v>verificato</v>
      </c>
      <c r="D214" s="1" t="s">
        <v>78</v>
      </c>
      <c r="E214" s="3">
        <f ca="1">ABS(E209/E212)^1.5+ABS(E210/E213)^1.5</f>
        <v>3.0248925469075999E-3</v>
      </c>
      <c r="K214" s="3">
        <f ca="1">ABS(K209/K212)^1.5+ABS(K210/K213)^1.5</f>
        <v>0.35969220273288083</v>
      </c>
      <c r="L214" s="3">
        <f ca="1">ABS(L209/L212)^1.5+ABS(L210/L213)^1.5</f>
        <v>0.35244794833569132</v>
      </c>
      <c r="M214" s="3">
        <f ca="1">ABS(M209/M212)^1.5+ABS(M210/M213)^1.5</f>
        <v>0.56182406094565684</v>
      </c>
      <c r="N214" s="3">
        <f ca="1">ABS(N209/N212)^1.5+ABS(N210/N213)^1.5</f>
        <v>0.56464224941695784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0.55606250000000002</v>
      </c>
      <c r="F217" s="4">
        <f t="shared" ref="F217:I218" ca="1" si="79">O202</f>
        <v>3.6380343749999997</v>
      </c>
      <c r="G217" s="4">
        <f t="shared" ca="1" si="79"/>
        <v>-2.9470343749999999</v>
      </c>
      <c r="H217" s="18">
        <f t="shared" ca="1" si="79"/>
        <v>-9.2450875000000003</v>
      </c>
      <c r="I217" s="18">
        <f t="shared" ca="1" si="79"/>
        <v>9.9360874999999993</v>
      </c>
      <c r="J217" s="4">
        <f>INDEX($N$327:$N$338,MATCH(A211,$L$327:$L$338,-1)+1,1)</f>
        <v>217.61999999999998</v>
      </c>
      <c r="K217" s="17">
        <f ca="1">MAX(ABS(F217),IF(J217="---",0,0.3*J217))</f>
        <v>65.285999999999987</v>
      </c>
      <c r="L217" s="17">
        <f ca="1">MAX(ABS(G217),IF(J217="---",0,0.3*J217))</f>
        <v>65.285999999999987</v>
      </c>
      <c r="M217" s="17">
        <f ca="1">MAX(ABS(H217),J217)</f>
        <v>217.61999999999998</v>
      </c>
      <c r="N217" s="17">
        <f ca="1">MAX(ABS(I217),J217)</f>
        <v>217.61999999999998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0</v>
      </c>
      <c r="U217" s="17">
        <f ca="1">MAX(P217:T217)</f>
        <v>0</v>
      </c>
      <c r="V217" s="47">
        <v>18.850000000000001</v>
      </c>
      <c r="W217" s="8">
        <f>2*V217*$O$2/10</f>
        <v>1475.2173913043482</v>
      </c>
      <c r="X217" s="4">
        <f>W217*(F177-2*F178)/200</f>
        <v>162.2739130434783</v>
      </c>
    </row>
    <row r="218" spans="1:27" x14ac:dyDescent="0.2">
      <c r="D218" s="1" t="s">
        <v>55</v>
      </c>
      <c r="E218" s="17">
        <f ca="1">E203</f>
        <v>-7.3079999999999998</v>
      </c>
      <c r="F218" s="18">
        <f t="shared" ca="1" si="79"/>
        <v>-135.81179999999998</v>
      </c>
      <c r="G218" s="18">
        <f t="shared" ca="1" si="79"/>
        <v>126.08173749999999</v>
      </c>
      <c r="H218" s="4">
        <f t="shared" ca="1" si="79"/>
        <v>-44.603549999999991</v>
      </c>
      <c r="I218" s="4">
        <f t="shared" ca="1" si="79"/>
        <v>34.873487499999989</v>
      </c>
      <c r="J218" s="4">
        <f>INDEX($O$327:$O$338,MATCH(A211,$L$327:$L$338,-1)+1,1)</f>
        <v>290.08199999999999</v>
      </c>
      <c r="K218" s="17">
        <f ca="1">MAX(ABS(F218),J218)</f>
        <v>290.08199999999999</v>
      </c>
      <c r="L218" s="17">
        <f ca="1">MAX(ABS(G218),J218)</f>
        <v>290.08199999999999</v>
      </c>
      <c r="M218" s="17">
        <f ca="1">MAX(ABS(H218),IF(J218="---",0,0.3*J218))</f>
        <v>87.024599999999992</v>
      </c>
      <c r="N218" s="17">
        <f ca="1">MAX(ABS(I218),IF(J218="---",0,0.3*J218))</f>
        <v>87.024599999999992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</v>
      </c>
      <c r="V218" s="47">
        <v>10.3</v>
      </c>
      <c r="W218" s="8">
        <f>2*V218*$O$2/10</f>
        <v>806.08695652173924</v>
      </c>
      <c r="X218" s="4">
        <f>W218*(F176-2*F178)/200</f>
        <v>249.88695652173917</v>
      </c>
    </row>
    <row r="219" spans="1:27" x14ac:dyDescent="0.2">
      <c r="D219" s="1" t="s">
        <v>12</v>
      </c>
      <c r="E219" s="20">
        <f ca="1">E206</f>
        <v>-1253.6130000000001</v>
      </c>
      <c r="F219" s="8">
        <f ca="1">O206</f>
        <v>-769.96460000000002</v>
      </c>
      <c r="G219" s="8">
        <f ca="1">P206</f>
        <v>-813.16540000000009</v>
      </c>
      <c r="H219" s="8">
        <f ca="1">Q206</f>
        <v>-798.54380000000003</v>
      </c>
      <c r="I219" s="8">
        <f ca="1">R206</f>
        <v>-784.58620000000008</v>
      </c>
      <c r="K219" s="17">
        <f ca="1">F219</f>
        <v>-769.96460000000002</v>
      </c>
      <c r="L219" s="17">
        <f ca="1">G219</f>
        <v>-813.16540000000009</v>
      </c>
      <c r="M219" s="17">
        <f ca="1">H219</f>
        <v>-798.54380000000003</v>
      </c>
      <c r="N219" s="17">
        <f ca="1">I219</f>
        <v>-784.58620000000008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266.90503784287392</v>
      </c>
      <c r="K220" s="4">
        <f ca="1">($Z177+$X217)*(1-ABS((0.48*$Z176+K219)/(0.48*$Z176+$W217))^(1+1/(1+$W217/$Z176)))</f>
        <v>246.73864807063549</v>
      </c>
      <c r="L220" s="4">
        <f ca="1">($Z177+$X217)*(1-ABS((0.48*$Z176+L219)/(0.48*$Z176+$W217))^(1+1/(1+$W217/$Z176)))</f>
        <v>249.16328904815873</v>
      </c>
      <c r="M220" s="4">
        <f ca="1">($Z177+$X217)*(1-ABS((0.48*$Z176+M219)/(0.48*$Z176+$W217))^(1+1/(1+$W217/$Z176)))</f>
        <v>248.35498659725462</v>
      </c>
      <c r="N220" s="4">
        <f ca="1">($Z177+$X217)*(1-ABS((0.48*$Z176+N219)/(0.48*$Z176+$W217))^(1+1/(1+$W217/$Z176)))</f>
        <v>247.57158770819782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494.54204258324347</v>
      </c>
      <c r="K221" s="4">
        <f ca="1">($Z178+$X218)*(1-ABS((0.48*$Z176+K219)/(0.48*$Z176+$W218))^(1+1/(1+$W218/$Z176)))</f>
        <v>443.51980170832013</v>
      </c>
      <c r="L221" s="4">
        <f ca="1">($Z178+$X218)*(1-ABS((0.48*$Z176+L219)/(0.48*$Z176+$W218))^(1+1/(1+$W218/$Z176)))</f>
        <v>449.94900387403834</v>
      </c>
      <c r="M221" s="4">
        <f ca="1">($Z178+$X218)*(1-ABS((0.48*$Z176+M219)/(0.48*$Z176+$W218))^(1+1/(1+$W218/$Z176)))</f>
        <v>447.81147077196925</v>
      </c>
      <c r="N221" s="4">
        <f ca="1">($Z178+$X218)*(1-ABS((0.48*$Z176+N219)/(0.48*$Z176+$W218))^(1+1/(1+$W218/$Z176)))</f>
        <v>445.7342217205404</v>
      </c>
    </row>
    <row r="222" spans="1:27" x14ac:dyDescent="0.2">
      <c r="A222" t="str">
        <f ca="1">IF(MAX(E222:N222)&gt;1,"non verificato","verificato")</f>
        <v>verificato</v>
      </c>
      <c r="D222" s="7" t="s">
        <v>78</v>
      </c>
      <c r="E222" s="3">
        <f ca="1">ABS(E217/E220)^1.5+ABS(E218/E221)^1.5</f>
        <v>1.8914517385135593E-3</v>
      </c>
      <c r="K222" s="3">
        <f ca="1">ABS(K217/K220)^1.5+ABS(K218/K221)^1.5</f>
        <v>0.66505145600851223</v>
      </c>
      <c r="L222" s="3">
        <f ca="1">ABS(L217/L220)^1.5+ABS(L218/L221)^1.5</f>
        <v>0.65177324479820131</v>
      </c>
      <c r="M222" s="3">
        <f ca="1">ABS(M217/M220)^1.5+ABS(M218/M221)^1.5</f>
        <v>0.90590442207409194</v>
      </c>
      <c r="N222" s="3">
        <f ca="1">ABS(N217/N220)^1.5+ABS(N218/N221)^1.5</f>
        <v>0.91040030580836961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11</v>
      </c>
      <c r="D225" t="s">
        <v>22</v>
      </c>
      <c r="E225" s="1" t="s">
        <v>23</v>
      </c>
      <c r="F225" s="44">
        <v>70</v>
      </c>
      <c r="G225" t="s">
        <v>24</v>
      </c>
      <c r="H225" t="s">
        <v>25</v>
      </c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30</v>
      </c>
      <c r="G226" t="s">
        <v>24</v>
      </c>
      <c r="H226" t="s">
        <v>33</v>
      </c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107.1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t="s">
        <v>39</v>
      </c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249.9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t="shared" ref="E230:J230" ca="1" si="80">INDEX(O$4:O$27,$W225,1)</f>
        <v>-0.75</v>
      </c>
      <c r="F230" s="4">
        <f t="shared" ca="1" si="80"/>
        <v>-0.48399999999999999</v>
      </c>
      <c r="G230" s="4">
        <f t="shared" ca="1" si="80"/>
        <v>-0.189</v>
      </c>
      <c r="H230" s="4">
        <f t="shared" ca="1" si="80"/>
        <v>13.349</v>
      </c>
      <c r="I230" s="4">
        <f t="shared" ca="1" si="80"/>
        <v>0.58499999999999996</v>
      </c>
      <c r="J230" s="4">
        <f t="shared" ca="1" si="80"/>
        <v>1.337</v>
      </c>
    </row>
    <row r="231" spans="1:27" x14ac:dyDescent="0.2">
      <c r="D231" s="1" t="s">
        <v>55</v>
      </c>
      <c r="E231" s="4">
        <f t="shared" ref="E231:J231" ca="1" si="81">INDEX(E$4:E$27,$W225,1)</f>
        <v>4.4740000000000002</v>
      </c>
      <c r="F231" s="4">
        <f t="shared" ca="1" si="81"/>
        <v>2.9390000000000001</v>
      </c>
      <c r="G231" s="4">
        <f t="shared" ca="1" si="81"/>
        <v>191.941</v>
      </c>
      <c r="H231" s="4">
        <f t="shared" ca="1" si="81"/>
        <v>2.4E-2</v>
      </c>
      <c r="I231" s="4">
        <f t="shared" ca="1" si="81"/>
        <v>0.27500000000000002</v>
      </c>
      <c r="J231" s="4">
        <f t="shared" ca="1" si="81"/>
        <v>0.628</v>
      </c>
    </row>
    <row r="232" spans="1:27" x14ac:dyDescent="0.2">
      <c r="D232" s="1" t="s">
        <v>56</v>
      </c>
      <c r="E232" s="4">
        <f t="shared" ref="E232:J232" ca="1" si="82">INDEX(O$4:O$27,$W225+2,1)</f>
        <v>-0.54300000000000004</v>
      </c>
      <c r="F232" s="4">
        <f t="shared" ca="1" si="82"/>
        <v>-0.34899999999999998</v>
      </c>
      <c r="G232" s="4">
        <f t="shared" ca="1" si="82"/>
        <v>-0.109</v>
      </c>
      <c r="H232" s="4">
        <f t="shared" ca="1" si="82"/>
        <v>7.5970000000000004</v>
      </c>
      <c r="I232" s="4">
        <f t="shared" ca="1" si="82"/>
        <v>0.308</v>
      </c>
      <c r="J232" s="4">
        <f t="shared" ca="1" si="82"/>
        <v>0.70499999999999996</v>
      </c>
    </row>
    <row r="233" spans="1:27" x14ac:dyDescent="0.2">
      <c r="D233" s="1" t="s">
        <v>57</v>
      </c>
      <c r="E233" s="4">
        <f t="shared" ref="E233:J233" ca="1" si="83">INDEX(E$4:E$27,$W225+2,1)</f>
        <v>1.1419999999999999</v>
      </c>
      <c r="F233" s="4">
        <f t="shared" ca="1" si="83"/>
        <v>0.78300000000000003</v>
      </c>
      <c r="G233" s="4">
        <f t="shared" ca="1" si="83"/>
        <v>116.56</v>
      </c>
      <c r="H233" s="4">
        <f t="shared" ca="1" si="83"/>
        <v>1.6E-2</v>
      </c>
      <c r="I233" s="4">
        <f t="shared" ca="1" si="83"/>
        <v>0.17</v>
      </c>
      <c r="J233" s="4">
        <f t="shared" ca="1" si="83"/>
        <v>0.38800000000000001</v>
      </c>
      <c r="M233" t="s">
        <v>58</v>
      </c>
    </row>
    <row r="234" spans="1:27" x14ac:dyDescent="0.2">
      <c r="D234" s="1" t="s">
        <v>12</v>
      </c>
      <c r="E234" s="4">
        <f t="shared" ref="E234:J234" ca="1" si="84">INDEX(Y$4:Y$27,$W225+3,1)</f>
        <v>-1525.7849999999999</v>
      </c>
      <c r="F234" s="4">
        <f t="shared" ca="1" si="84"/>
        <v>-948.25300000000004</v>
      </c>
      <c r="G234" s="4">
        <f t="shared" ca="1" si="84"/>
        <v>34.769000000000005</v>
      </c>
      <c r="H234" s="4">
        <f t="shared" ca="1" si="84"/>
        <v>-0.69299999999999995</v>
      </c>
      <c r="I234" s="4">
        <f t="shared" ca="1" si="84"/>
        <v>2.8000000000000004E-2</v>
      </c>
      <c r="J234" s="4">
        <f t="shared" ca="1" si="84"/>
        <v>6.3E-2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5">INDEX(O$4:O$27,$W225+1,1)</f>
        <v>0.98699999999999999</v>
      </c>
      <c r="F237" s="4">
        <f t="shared" ca="1" si="85"/>
        <v>0.63200000000000001</v>
      </c>
      <c r="G237" s="4">
        <f t="shared" ca="1" si="85"/>
        <v>0.158</v>
      </c>
      <c r="H237" s="4">
        <f t="shared" ca="1" si="85"/>
        <v>-10.962</v>
      </c>
      <c r="I237" s="4">
        <f t="shared" ca="1" si="85"/>
        <v>-0.40200000000000002</v>
      </c>
      <c r="J237" s="4">
        <f t="shared" ca="1" si="85"/>
        <v>-0.91900000000000004</v>
      </c>
    </row>
    <row r="238" spans="1:27" x14ac:dyDescent="0.2">
      <c r="D238" s="1" t="s">
        <v>55</v>
      </c>
      <c r="E238" s="4">
        <f t="shared" ref="E238:J238" ca="1" si="86">INDEX(E$4:E$27,$W225+1,1)</f>
        <v>0.81899999999999995</v>
      </c>
      <c r="F238" s="4">
        <f t="shared" ca="1" si="86"/>
        <v>0.434</v>
      </c>
      <c r="G238" s="4">
        <f t="shared" ca="1" si="86"/>
        <v>-181.05099999999999</v>
      </c>
      <c r="H238" s="4">
        <f t="shared" ca="1" si="86"/>
        <v>-2.5999999999999999E-2</v>
      </c>
      <c r="I238" s="4">
        <f t="shared" ca="1" si="86"/>
        <v>-0.26900000000000002</v>
      </c>
      <c r="J238" s="4">
        <f t="shared" ca="1" si="86"/>
        <v>-0.61399999999999999</v>
      </c>
    </row>
    <row r="239" spans="1:27" x14ac:dyDescent="0.2">
      <c r="D239" s="1" t="s">
        <v>56</v>
      </c>
      <c r="E239" s="4">
        <f ca="1">E232</f>
        <v>-0.54300000000000004</v>
      </c>
      <c r="F239" s="4">
        <f t="shared" ref="F239:J241" ca="1" si="87">F232</f>
        <v>-0.34899999999999998</v>
      </c>
      <c r="G239" s="4">
        <f t="shared" ca="1" si="87"/>
        <v>-0.109</v>
      </c>
      <c r="H239" s="4">
        <f t="shared" ca="1" si="87"/>
        <v>7.5970000000000004</v>
      </c>
      <c r="I239" s="4">
        <f t="shared" ca="1" si="87"/>
        <v>0.308</v>
      </c>
      <c r="J239" s="4">
        <f t="shared" ca="1" si="87"/>
        <v>0.70499999999999996</v>
      </c>
    </row>
    <row r="240" spans="1:27" x14ac:dyDescent="0.2">
      <c r="D240" s="1" t="s">
        <v>57</v>
      </c>
      <c r="E240" s="4">
        <f ca="1">E233</f>
        <v>1.1419999999999999</v>
      </c>
      <c r="F240" s="4">
        <f t="shared" ca="1" si="87"/>
        <v>0.78300000000000003</v>
      </c>
      <c r="G240" s="4">
        <f t="shared" ca="1" si="87"/>
        <v>116.56</v>
      </c>
      <c r="H240" s="4">
        <f t="shared" ca="1" si="87"/>
        <v>1.6E-2</v>
      </c>
      <c r="I240" s="4">
        <f t="shared" ca="1" si="87"/>
        <v>0.17</v>
      </c>
      <c r="J240" s="4">
        <f t="shared" ca="1" si="87"/>
        <v>0.38800000000000001</v>
      </c>
    </row>
    <row r="241" spans="1:27" x14ac:dyDescent="0.2">
      <c r="D241" s="1" t="s">
        <v>12</v>
      </c>
      <c r="E241" s="4">
        <f ca="1">E234</f>
        <v>-1525.7849999999999</v>
      </c>
      <c r="F241" s="4">
        <f t="shared" ca="1" si="87"/>
        <v>-948.25300000000004</v>
      </c>
      <c r="G241" s="4">
        <f t="shared" ca="1" si="87"/>
        <v>34.769000000000005</v>
      </c>
      <c r="H241" s="4">
        <f t="shared" ca="1" si="87"/>
        <v>-0.69299999999999995</v>
      </c>
      <c r="I241" s="4">
        <f t="shared" ca="1" si="87"/>
        <v>2.8000000000000004E-2</v>
      </c>
      <c r="J241" s="4">
        <f t="shared" ca="1" si="87"/>
        <v>6.3E-2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88">E230-(E230-E237)/$M227*$M225</f>
        <v>-0.58715625000000005</v>
      </c>
      <c r="F244" s="14">
        <f t="shared" ca="1" si="88"/>
        <v>-0.37937499999999996</v>
      </c>
      <c r="G244" s="14">
        <f t="shared" ca="1" si="88"/>
        <v>-0.15646874999999999</v>
      </c>
      <c r="H244" s="14">
        <f t="shared" ca="1" si="88"/>
        <v>11.06984375</v>
      </c>
      <c r="I244" s="14">
        <f t="shared" ca="1" si="88"/>
        <v>0.49246874999999996</v>
      </c>
      <c r="J244" s="14">
        <f t="shared" ca="1" si="88"/>
        <v>1.1254999999999999</v>
      </c>
      <c r="K244" s="14">
        <f ca="1">(ABS(G244)+ABS(I244))*SIGN(G244)</f>
        <v>-0.64893749999999994</v>
      </c>
      <c r="L244" s="14">
        <f ca="1">(ABS(H244)+ABS(J244))*SIGN(H244)</f>
        <v>12.195343750000001</v>
      </c>
      <c r="M244" s="14">
        <f ca="1">(ABS(K244)+0.3*ABS(L244))*SIGN(K244)</f>
        <v>-4.3075406249999997</v>
      </c>
      <c r="N244" s="14">
        <f ca="1">(ABS(L244)+0.3*ABS(K244))*SIGN(L244)</f>
        <v>12.390025000000001</v>
      </c>
      <c r="O244" s="14">
        <f ca="1">F244+M244</f>
        <v>-4.6869156249999993</v>
      </c>
      <c r="P244" s="14">
        <f ca="1">F244-M244</f>
        <v>3.9281656249999997</v>
      </c>
      <c r="Q244" s="14">
        <f ca="1">F244+N244</f>
        <v>12.010650000000002</v>
      </c>
      <c r="R244" s="14">
        <f ca="1">F244-N244</f>
        <v>-12.769400000000001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89">E231-(E231-E238)/$M227*$M225</f>
        <v>4.1313437500000001</v>
      </c>
      <c r="F245" s="14">
        <f t="shared" ca="1" si="89"/>
        <v>2.70415625</v>
      </c>
      <c r="G245" s="14">
        <f t="shared" ca="1" si="89"/>
        <v>156.97300000000001</v>
      </c>
      <c r="H245" s="14">
        <f t="shared" ca="1" si="89"/>
        <v>1.93125E-2</v>
      </c>
      <c r="I245" s="14">
        <f t="shared" ca="1" si="89"/>
        <v>0.22400000000000003</v>
      </c>
      <c r="J245" s="14">
        <f t="shared" ca="1" si="89"/>
        <v>0.51156250000000003</v>
      </c>
      <c r="K245" s="14">
        <f t="shared" ref="K245:L248" ca="1" si="90">(ABS(G245)+ABS(I245))*SIGN(G245)</f>
        <v>157.197</v>
      </c>
      <c r="L245" s="14">
        <f t="shared" ca="1" si="90"/>
        <v>0.53087499999999999</v>
      </c>
      <c r="M245" s="14">
        <f ca="1">(ABS(K245)+0.3*ABS(L245))*SIGN(K245)</f>
        <v>157.35626250000001</v>
      </c>
      <c r="N245" s="14">
        <f ca="1">(ABS(L245)+0.3*ABS(K245))*SIGN(L245)</f>
        <v>47.689975000000004</v>
      </c>
      <c r="O245" s="14">
        <f ca="1">F245+M245</f>
        <v>160.06041875000003</v>
      </c>
      <c r="P245" s="14">
        <f ca="1">F245-M245</f>
        <v>-154.65210625</v>
      </c>
      <c r="Q245" s="14">
        <f ca="1">F245+N245</f>
        <v>50.394131250000001</v>
      </c>
      <c r="R245" s="14">
        <f ca="1">F245-N245</f>
        <v>-44.985818750000007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1">E232</f>
        <v>-0.54300000000000004</v>
      </c>
      <c r="F246" s="14">
        <f t="shared" ca="1" si="91"/>
        <v>-0.34899999999999998</v>
      </c>
      <c r="G246" s="14">
        <f t="shared" ca="1" si="91"/>
        <v>-0.109</v>
      </c>
      <c r="H246" s="14">
        <f t="shared" ca="1" si="91"/>
        <v>7.5970000000000004</v>
      </c>
      <c r="I246" s="14">
        <f t="shared" ca="1" si="91"/>
        <v>0.308</v>
      </c>
      <c r="J246" s="14">
        <f t="shared" ca="1" si="91"/>
        <v>0.70499999999999996</v>
      </c>
      <c r="K246" s="14">
        <f t="shared" ca="1" si="90"/>
        <v>-0.41699999999999998</v>
      </c>
      <c r="L246" s="14">
        <f t="shared" ca="1" si="90"/>
        <v>8.3019999999999996</v>
      </c>
      <c r="M246" s="14">
        <f ca="1">(ABS(K246)+0.3*ABS(L246))*SIGN(K246)</f>
        <v>-2.9075999999999995</v>
      </c>
      <c r="N246" s="14">
        <f ca="1">(ABS(L246)+0.3*ABS(K246))*SIGN(L246)</f>
        <v>8.4270999999999994</v>
      </c>
      <c r="O246" s="14">
        <f ca="1">F246+M246</f>
        <v>-3.2565999999999997</v>
      </c>
      <c r="P246" s="14">
        <f ca="1">F246-M246</f>
        <v>2.5585999999999993</v>
      </c>
      <c r="Q246" s="14">
        <f ca="1">F246+N246</f>
        <v>8.0780999999999992</v>
      </c>
      <c r="R246" s="14">
        <f ca="1">F246-N246</f>
        <v>-8.7760999999999996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1"/>
        <v>1.1419999999999999</v>
      </c>
      <c r="F247" s="14">
        <f t="shared" ca="1" si="91"/>
        <v>0.78300000000000003</v>
      </c>
      <c r="G247" s="14">
        <f t="shared" ca="1" si="91"/>
        <v>116.56</v>
      </c>
      <c r="H247" s="14">
        <f t="shared" ca="1" si="91"/>
        <v>1.6E-2</v>
      </c>
      <c r="I247" s="14">
        <f t="shared" ca="1" si="91"/>
        <v>0.17</v>
      </c>
      <c r="J247" s="14">
        <f t="shared" ca="1" si="91"/>
        <v>0.38800000000000001</v>
      </c>
      <c r="K247" s="14">
        <f t="shared" ca="1" si="90"/>
        <v>116.73</v>
      </c>
      <c r="L247" s="14">
        <f t="shared" ca="1" si="90"/>
        <v>0.40400000000000003</v>
      </c>
      <c r="M247" s="14">
        <f ca="1">(ABS(K247)+0.3*ABS(L247))*SIGN(K247)</f>
        <v>116.85120000000001</v>
      </c>
      <c r="N247" s="14">
        <f ca="1">(ABS(L247)+0.3*ABS(K247))*SIGN(L247)</f>
        <v>35.423000000000002</v>
      </c>
      <c r="O247" s="14">
        <f ca="1">F247+M247</f>
        <v>117.63420000000001</v>
      </c>
      <c r="P247" s="14">
        <f ca="1">F247-M247</f>
        <v>-116.0682</v>
      </c>
      <c r="Q247" s="14">
        <f ca="1">F247+N247</f>
        <v>36.206000000000003</v>
      </c>
      <c r="R247" s="14">
        <f ca="1">F247-N247</f>
        <v>-34.64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-1596.7649999999999</v>
      </c>
      <c r="F248" s="14">
        <f ca="1">F234+L234</f>
        <v>-1002.8530000000001</v>
      </c>
      <c r="G248" s="14">
        <f t="shared" ca="1" si="91"/>
        <v>34.769000000000005</v>
      </c>
      <c r="H248" s="14">
        <f t="shared" ca="1" si="91"/>
        <v>-0.69299999999999995</v>
      </c>
      <c r="I248" s="14">
        <f t="shared" ca="1" si="91"/>
        <v>2.8000000000000004E-2</v>
      </c>
      <c r="J248" s="14">
        <f t="shared" ca="1" si="91"/>
        <v>6.3E-2</v>
      </c>
      <c r="K248" s="14">
        <f t="shared" ca="1" si="90"/>
        <v>34.797000000000004</v>
      </c>
      <c r="L248" s="14">
        <f t="shared" ca="1" si="90"/>
        <v>-0.75600000000000001</v>
      </c>
      <c r="M248" s="14">
        <f ca="1">(ABS(K248)+0.3*ABS(L248))*SIGN(K248)</f>
        <v>35.023800000000001</v>
      </c>
      <c r="N248" s="14">
        <f ca="1">(ABS(L248)+0.3*ABS(K248))*SIGN(L248)</f>
        <v>-11.195100000000002</v>
      </c>
      <c r="O248" s="14">
        <f ca="1">F248+M248</f>
        <v>-967.82920000000001</v>
      </c>
      <c r="P248" s="14">
        <f ca="1">F248-M248</f>
        <v>-1037.8768</v>
      </c>
      <c r="Q248" s="14">
        <f ca="1">F248+N248</f>
        <v>-1014.0481000000001</v>
      </c>
      <c r="R248" s="14">
        <f ca="1">F248-N248</f>
        <v>-991.65790000000004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2">E237+(E230-E237)/$M227*$M226</f>
        <v>0.82415624999999992</v>
      </c>
      <c r="F251" s="14">
        <f t="shared" ca="1" si="92"/>
        <v>0.52737500000000004</v>
      </c>
      <c r="G251" s="14">
        <f t="shared" ca="1" si="92"/>
        <v>0.12546875000000002</v>
      </c>
      <c r="H251" s="14">
        <f t="shared" ca="1" si="92"/>
        <v>-8.68284375</v>
      </c>
      <c r="I251" s="14">
        <f t="shared" ca="1" si="92"/>
        <v>-0.30946875000000001</v>
      </c>
      <c r="J251" s="14">
        <f t="shared" ca="1" si="92"/>
        <v>-0.70750000000000002</v>
      </c>
      <c r="K251" s="14">
        <f ca="1">(ABS(G251)+ABS(I251))*SIGN(G251)</f>
        <v>0.43493750000000003</v>
      </c>
      <c r="L251" s="14">
        <f ca="1">(ABS(H251)+ABS(J251))*SIGN(H251)</f>
        <v>-9.3903437499999995</v>
      </c>
      <c r="M251" s="14">
        <f ca="1">(ABS(K251)+0.3*ABS(L251))*SIGN(K251)</f>
        <v>3.2520406249999998</v>
      </c>
      <c r="N251" s="14">
        <f ca="1">(ABS(L251)+0.3*ABS(K251))*SIGN(L251)</f>
        <v>-9.5208250000000003</v>
      </c>
      <c r="O251" s="14">
        <f ca="1">F251+M251</f>
        <v>3.7794156249999999</v>
      </c>
      <c r="P251" s="14">
        <f ca="1">F251-M251</f>
        <v>-2.7246656249999996</v>
      </c>
      <c r="Q251" s="14">
        <f ca="1">F251+N251</f>
        <v>-8.9934500000000011</v>
      </c>
      <c r="R251" s="14">
        <f ca="1">F251-N251</f>
        <v>10.0482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3">E238+(E231-E238)/$M227*$M226</f>
        <v>1.1616562500000001</v>
      </c>
      <c r="F252" s="14">
        <f t="shared" ca="1" si="93"/>
        <v>0.66884374999999996</v>
      </c>
      <c r="G252" s="14">
        <f t="shared" ca="1" si="93"/>
        <v>-146.083</v>
      </c>
      <c r="H252" s="14">
        <f t="shared" ca="1" si="93"/>
        <v>-2.1312499999999998E-2</v>
      </c>
      <c r="I252" s="14">
        <f t="shared" ca="1" si="93"/>
        <v>-0.21800000000000003</v>
      </c>
      <c r="J252" s="14">
        <f t="shared" ca="1" si="93"/>
        <v>-0.49756250000000002</v>
      </c>
      <c r="K252" s="14">
        <f t="shared" ref="K252:L255" ca="1" si="94">(ABS(G252)+ABS(I252))*SIGN(G252)</f>
        <v>-146.30099999999999</v>
      </c>
      <c r="L252" s="14">
        <f t="shared" ca="1" si="94"/>
        <v>-0.51887499999999998</v>
      </c>
      <c r="M252" s="14">
        <f ca="1">(ABS(K252)+0.3*ABS(L252))*SIGN(K252)</f>
        <v>-146.45666249999999</v>
      </c>
      <c r="N252" s="14">
        <f ca="1">(ABS(L252)+0.3*ABS(K252))*SIGN(L252)</f>
        <v>-44.409174999999998</v>
      </c>
      <c r="O252" s="14">
        <f ca="1">F252+M252</f>
        <v>-145.78781874999999</v>
      </c>
      <c r="P252" s="14">
        <f ca="1">F252-M252</f>
        <v>147.12550625</v>
      </c>
      <c r="Q252" s="14">
        <f ca="1">F252+N252</f>
        <v>-43.740331249999997</v>
      </c>
      <c r="R252" s="14">
        <f ca="1">F252-N252</f>
        <v>45.078018749999998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-0.54300000000000004</v>
      </c>
      <c r="F253" s="14">
        <f t="shared" ref="F253:J254" ca="1" si="95">F246</f>
        <v>-0.34899999999999998</v>
      </c>
      <c r="G253" s="14">
        <f t="shared" ca="1" si="95"/>
        <v>-0.109</v>
      </c>
      <c r="H253" s="14">
        <f t="shared" ca="1" si="95"/>
        <v>7.5970000000000004</v>
      </c>
      <c r="I253" s="14">
        <f t="shared" ca="1" si="95"/>
        <v>0.308</v>
      </c>
      <c r="J253" s="14">
        <f t="shared" ca="1" si="95"/>
        <v>0.70499999999999996</v>
      </c>
      <c r="K253" s="14">
        <f t="shared" ca="1" si="94"/>
        <v>-0.41699999999999998</v>
      </c>
      <c r="L253" s="14">
        <f t="shared" ca="1" si="94"/>
        <v>8.3019999999999996</v>
      </c>
      <c r="M253" s="14">
        <f ca="1">(ABS(K253)+0.3*ABS(L253))*SIGN(K253)</f>
        <v>-2.9075999999999995</v>
      </c>
      <c r="N253" s="14">
        <f ca="1">(ABS(L253)+0.3*ABS(K253))*SIGN(L253)</f>
        <v>8.4270999999999994</v>
      </c>
      <c r="O253" s="14">
        <f ca="1">F253+M253</f>
        <v>-3.2565999999999997</v>
      </c>
      <c r="P253" s="14">
        <f ca="1">F253-M253</f>
        <v>2.5585999999999993</v>
      </c>
      <c r="Q253" s="14">
        <f ca="1">F253+N253</f>
        <v>8.0780999999999992</v>
      </c>
      <c r="R253" s="14">
        <f ca="1">F253-N253</f>
        <v>-8.7760999999999996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1.1419999999999999</v>
      </c>
      <c r="F254" s="14">
        <f t="shared" ca="1" si="95"/>
        <v>0.78300000000000003</v>
      </c>
      <c r="G254" s="14">
        <f t="shared" ca="1" si="95"/>
        <v>116.56</v>
      </c>
      <c r="H254" s="14">
        <f t="shared" ca="1" si="95"/>
        <v>1.6E-2</v>
      </c>
      <c r="I254" s="14">
        <f t="shared" ca="1" si="95"/>
        <v>0.17</v>
      </c>
      <c r="J254" s="14">
        <f t="shared" ca="1" si="95"/>
        <v>0.38800000000000001</v>
      </c>
      <c r="K254" s="14">
        <f t="shared" ca="1" si="94"/>
        <v>116.73</v>
      </c>
      <c r="L254" s="14">
        <f t="shared" ca="1" si="94"/>
        <v>0.40400000000000003</v>
      </c>
      <c r="M254" s="14">
        <f ca="1">(ABS(K254)+0.3*ABS(L254))*SIGN(K254)</f>
        <v>116.85120000000001</v>
      </c>
      <c r="N254" s="14">
        <f ca="1">(ABS(L254)+0.3*ABS(K254))*SIGN(L254)</f>
        <v>35.423000000000002</v>
      </c>
      <c r="O254" s="14">
        <f ca="1">F254+M254</f>
        <v>117.63420000000001</v>
      </c>
      <c r="P254" s="14">
        <f ca="1">F254-M254</f>
        <v>-116.0682</v>
      </c>
      <c r="Q254" s="14">
        <f ca="1">F254+N254</f>
        <v>36.206000000000003</v>
      </c>
      <c r="R254" s="14">
        <f ca="1">F254-N254</f>
        <v>-34.64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-1614.5099999999998</v>
      </c>
      <c r="F255" s="14">
        <f ca="1">F241+L241</f>
        <v>-1016.503</v>
      </c>
      <c r="G255" s="14">
        <f ca="1">G241</f>
        <v>34.769000000000005</v>
      </c>
      <c r="H255" s="14">
        <f ca="1">H241</f>
        <v>-0.69299999999999995</v>
      </c>
      <c r="I255" s="14">
        <f ca="1">I241</f>
        <v>2.8000000000000004E-2</v>
      </c>
      <c r="J255" s="14">
        <f ca="1">J241</f>
        <v>6.3E-2</v>
      </c>
      <c r="K255" s="14">
        <f t="shared" ca="1" si="94"/>
        <v>34.797000000000004</v>
      </c>
      <c r="L255" s="14">
        <f t="shared" ca="1" si="94"/>
        <v>-0.75600000000000001</v>
      </c>
      <c r="M255" s="14">
        <f ca="1">(ABS(K255)+0.3*ABS(L255))*SIGN(K255)</f>
        <v>35.023800000000001</v>
      </c>
      <c r="N255" s="14">
        <f ca="1">(ABS(L255)+0.3*ABS(K255))*SIGN(L255)</f>
        <v>-11.195100000000002</v>
      </c>
      <c r="O255" s="14">
        <f ca="1">F255+M255</f>
        <v>-981.47919999999999</v>
      </c>
      <c r="P255" s="14">
        <f ca="1">F255-M255</f>
        <v>-1051.5268000000001</v>
      </c>
      <c r="Q255" s="14">
        <f ca="1">F255+N255</f>
        <v>-1027.6981000000001</v>
      </c>
      <c r="R255" s="14">
        <f ca="1">F255-N255</f>
        <v>-1005.3079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11</v>
      </c>
      <c r="D258" s="1" t="s">
        <v>54</v>
      </c>
      <c r="E258" s="17">
        <f ca="1">E244</f>
        <v>-0.58715625000000005</v>
      </c>
      <c r="F258" s="4">
        <f t="shared" ref="F258:I259" ca="1" si="96">O244</f>
        <v>-4.6869156249999993</v>
      </c>
      <c r="G258" s="4">
        <f t="shared" ca="1" si="96"/>
        <v>3.9281656249999997</v>
      </c>
      <c r="H258" s="18">
        <f t="shared" ca="1" si="96"/>
        <v>12.010650000000002</v>
      </c>
      <c r="I258" s="18">
        <f t="shared" ca="1" si="96"/>
        <v>-12.769400000000001</v>
      </c>
      <c r="J258" s="4">
        <f>INDEX($N$327:$N$338,MATCH(A260,$L$327:$L$338,-1),1)</f>
        <v>145.08000000000001</v>
      </c>
      <c r="K258" s="17">
        <f ca="1">MAX(ABS(F258),IF(J258="---",0,0.3*J258))</f>
        <v>43.524000000000001</v>
      </c>
      <c r="L258" s="17">
        <f ca="1">MAX(ABS(G258),IF(J258="---",0,0.3*J258))</f>
        <v>43.524000000000001</v>
      </c>
      <c r="M258" s="17">
        <f ca="1">MAX(ABS(H258),J258)</f>
        <v>145.08000000000001</v>
      </c>
      <c r="N258" s="17">
        <f ca="1">MAX(ABS(I258),J258)</f>
        <v>145.08000000000001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</v>
      </c>
      <c r="R258" s="19">
        <f ca="1">MAX(L258-$Z226*(1-((0.48*$Z225+L260)/(0.48*$Z225))^2),0)/(($F226-2*$F227)*$O$2)*1000</f>
        <v>0</v>
      </c>
      <c r="S258" s="19">
        <f ca="1">MAX(M258-$Z226*(1-((0.48*$Z225+M260)/(0.48*$Z225))^2),0)/(($F226-2*$F227)*$O$2)*1000</f>
        <v>5.4572493943672642</v>
      </c>
      <c r="T258" s="19">
        <f ca="1">MAX(N258-$Z226*(1-((0.48*$Z225+N260)/(0.48*$Z225))^2),0)/(($F226-2*$F227)*$O$2)*1000</f>
        <v>5.5734003504969429</v>
      </c>
      <c r="U258" s="17">
        <f ca="1">MAX(P258:T258)</f>
        <v>5.5734003504969429</v>
      </c>
      <c r="V258" s="47">
        <v>18.850000000000001</v>
      </c>
      <c r="W258" s="8">
        <f>2*V258*$O$2/10</f>
        <v>1475.2173913043482</v>
      </c>
      <c r="X258" s="4">
        <f>W258*(F226-2*F227)/200</f>
        <v>162.2739130434783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4.1313437500000001</v>
      </c>
      <c r="F259" s="18">
        <f t="shared" ca="1" si="96"/>
        <v>160.06041875000003</v>
      </c>
      <c r="G259" s="18">
        <f t="shared" ca="1" si="96"/>
        <v>-154.65210625</v>
      </c>
      <c r="H259" s="4">
        <f t="shared" ca="1" si="96"/>
        <v>50.394131250000001</v>
      </c>
      <c r="I259" s="4">
        <f t="shared" ca="1" si="96"/>
        <v>-44.985818750000007</v>
      </c>
      <c r="J259" s="4">
        <f>INDEX($O$327:$O$338,MATCH(A260,$L$327:$L$338,-1),1)</f>
        <v>193.38800000000001</v>
      </c>
      <c r="K259" s="17">
        <f ca="1">MAX(ABS(F259),J259)</f>
        <v>193.38800000000001</v>
      </c>
      <c r="L259" s="17">
        <f ca="1">MAX(ABS(G259),J259)</f>
        <v>193.38800000000001</v>
      </c>
      <c r="M259" s="17">
        <f ca="1">MAX(ABS(H259),IF(J259="---",0,0.3*J259))</f>
        <v>58.016399999999997</v>
      </c>
      <c r="N259" s="17">
        <f ca="1">MAX(ABS(I259),IF(J259="---",0,0.3*J259))</f>
        <v>58.016399999999997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0</v>
      </c>
      <c r="R259" s="19">
        <f ca="1">MAX(L259-$Z227*(1-((0.48*$Z225+L260)/(0.48*$Z225))^2),0)/(($F225-2*$F227)*$O$2)*1000</f>
        <v>0</v>
      </c>
      <c r="S259" s="19">
        <f ca="1">MAX(M259-$Z227*(1-((0.48*$Z225+M260)/(0.48*$Z225))^2),0)/(($F225-2*$F227)*$O$2)*1000</f>
        <v>0</v>
      </c>
      <c r="T259" s="19">
        <f ca="1">MAX(N259-$Z227*(1-((0.48*$Z225+N260)/(0.48*$Z225))^2),0)/(($F225-2*$F227)*$O$2)*1000</f>
        <v>0</v>
      </c>
      <c r="U259" s="17">
        <f ca="1">MAX(P259:T259)</f>
        <v>0</v>
      </c>
      <c r="V259" s="47">
        <v>10.3</v>
      </c>
      <c r="W259" s="8">
        <f>2*V259*$O$2/10</f>
        <v>806.08695652173924</v>
      </c>
      <c r="X259" s="4">
        <f>W259*(F225-2*F227)/200</f>
        <v>249.88695652173917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-1596.7649999999999</v>
      </c>
      <c r="F260" s="8">
        <f ca="1">O248</f>
        <v>-967.82920000000001</v>
      </c>
      <c r="G260" s="8">
        <f ca="1">P248</f>
        <v>-1037.8768</v>
      </c>
      <c r="H260" s="8">
        <f ca="1">Q248</f>
        <v>-1014.0481000000001</v>
      </c>
      <c r="I260" s="8">
        <f ca="1">R248</f>
        <v>-991.65790000000004</v>
      </c>
      <c r="K260" s="17">
        <f ca="1">F260</f>
        <v>-967.82920000000001</v>
      </c>
      <c r="L260" s="17">
        <f ca="1">G260</f>
        <v>-1037.8768</v>
      </c>
      <c r="M260" s="17">
        <f ca="1">H260</f>
        <v>-1014.0481000000001</v>
      </c>
      <c r="N260" s="17">
        <f ca="1">I260</f>
        <v>-991.65790000000004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267.03640339087639</v>
      </c>
      <c r="K261" s="4">
        <f ca="1">($Z226+$X258)*(1-ABS((0.48*$Z225+K260)/(0.48*$Z225+$W258))^(1+1/(1+$W258/$Z225)))</f>
        <v>256.91109921852131</v>
      </c>
      <c r="L261" s="4">
        <f ca="1">($Z226+$X258)*(1-ABS((0.48*$Z225+L260)/(0.48*$Z225+$W258))^(1+1/(1+$W258/$Z225)))</f>
        <v>259.91251423954071</v>
      </c>
      <c r="M261" s="4">
        <f ca="1">($Z226+$X258)*(1-ABS((0.48*$Z225+M260)/(0.48*$Z225+$W258))^(1+1/(1+$W258/$Z225)))</f>
        <v>258.92872581033362</v>
      </c>
      <c r="N261" s="4">
        <f ca="1">($Z226+$X258)*(1-ABS((0.48*$Z225+N260)/(0.48*$Z225+$W258))^(1+1/(1+$W258/$Z225)))</f>
        <v>257.96912937021483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494.84033171985442</v>
      </c>
      <c r="K262" s="4">
        <f ca="1">($Z227+$X259)*(1-ABS((0.48*$Z225+K260)/(0.48*$Z225+$W259))^(1+1/(1+$W259/$Z225)))</f>
        <v>470.09018227306922</v>
      </c>
      <c r="L262" s="4">
        <f ca="1">($Z227+$X259)*(1-ABS((0.48*$Z225+L260)/(0.48*$Z225+$W259))^(1+1/(1+$W259/$Z225)))</f>
        <v>477.67821260516325</v>
      </c>
      <c r="M262" s="4">
        <f ca="1">($Z227+$X259)*(1-ABS((0.48*$Z225+M260)/(0.48*$Z225+$W259))^(1+1/(1+$W259/$Z225)))</f>
        <v>475.20756901753964</v>
      </c>
      <c r="N262" s="4">
        <f ca="1">($Z227+$X259)*(1-ABS((0.48*$Z225+N260)/(0.48*$Z225+$W259))^(1+1/(1+$W259/$Z225)))</f>
        <v>472.78169729121049</v>
      </c>
    </row>
    <row r="263" spans="1:27" x14ac:dyDescent="0.2">
      <c r="A263" t="str">
        <f ca="1">IF(MAX(E263:N263)&gt;1,"non verificato","verificato")</f>
        <v>verificato</v>
      </c>
      <c r="D263" s="1" t="s">
        <v>78</v>
      </c>
      <c r="E263" s="3">
        <f ca="1">ABS(E258/E261)^1.5+ABS(E259/E262)^1.5</f>
        <v>8.6595421196426173E-4</v>
      </c>
      <c r="K263" s="3">
        <f ca="1">ABS(K258/K261)^1.5+ABS(K259/K262)^1.5</f>
        <v>0.33358924137003071</v>
      </c>
      <c r="L263" s="3">
        <f ca="1">ABS(L258/L261)^1.5+ABS(L259/L262)^1.5</f>
        <v>0.32612272933883601</v>
      </c>
      <c r="M263" s="3">
        <f ca="1">ABS(M258/M261)^1.5+ABS(M259/M262)^1.5</f>
        <v>0.46207017693439856</v>
      </c>
      <c r="N263" s="3">
        <f ca="1">ABS(N258/N261)^1.5+ABS(N259/N262)^1.5</f>
        <v>0.46474129512811713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0.82415624999999992</v>
      </c>
      <c r="F266" s="4">
        <f t="shared" ref="F266:I267" ca="1" si="97">O251</f>
        <v>3.7794156249999999</v>
      </c>
      <c r="G266" s="4">
        <f t="shared" ca="1" si="97"/>
        <v>-2.7246656249999996</v>
      </c>
      <c r="H266" s="18">
        <f t="shared" ca="1" si="97"/>
        <v>-8.9934500000000011</v>
      </c>
      <c r="I266" s="18">
        <f t="shared" ca="1" si="97"/>
        <v>10.0482</v>
      </c>
      <c r="J266" s="4">
        <f>INDEX($N$327:$N$338,MATCH(A260,$L$327:$L$338,-1)+1,1)</f>
        <v>235.755</v>
      </c>
      <c r="K266" s="17">
        <f ca="1">MAX(ABS(F266),IF(J266="---",0,0.3*J266))</f>
        <v>70.726500000000001</v>
      </c>
      <c r="L266" s="17">
        <f ca="1">MAX(ABS(G266),IF(J266="---",0,0.3*J266))</f>
        <v>70.726500000000001</v>
      </c>
      <c r="M266" s="17">
        <f ca="1">MAX(ABS(H266),J266)</f>
        <v>235.755</v>
      </c>
      <c r="N266" s="17">
        <f ca="1">MAX(ABS(I266),J266)</f>
        <v>235.755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0</v>
      </c>
      <c r="U266" s="17">
        <f ca="1">MAX(P266:T266)</f>
        <v>0</v>
      </c>
      <c r="V266" s="47">
        <v>18.850000000000001</v>
      </c>
      <c r="W266" s="8">
        <f>2*V266*$O$2/10</f>
        <v>1475.2173913043482</v>
      </c>
      <c r="X266" s="4">
        <f>W266*(F226-2*F227)/200</f>
        <v>162.2739130434783</v>
      </c>
    </row>
    <row r="267" spans="1:27" x14ac:dyDescent="0.2">
      <c r="D267" s="1" t="s">
        <v>55</v>
      </c>
      <c r="E267" s="17">
        <f ca="1">E252</f>
        <v>1.1616562500000001</v>
      </c>
      <c r="F267" s="18">
        <f t="shared" ca="1" si="97"/>
        <v>-145.78781874999999</v>
      </c>
      <c r="G267" s="18">
        <f t="shared" ca="1" si="97"/>
        <v>147.12550625</v>
      </c>
      <c r="H267" s="4">
        <f t="shared" ca="1" si="97"/>
        <v>-43.740331249999997</v>
      </c>
      <c r="I267" s="4">
        <f t="shared" ca="1" si="97"/>
        <v>45.078018749999998</v>
      </c>
      <c r="J267" s="4">
        <f>INDEX($O$327:$O$338,MATCH(A260,$L$327:$L$338,-1)+1,1)</f>
        <v>336.56350000000009</v>
      </c>
      <c r="K267" s="17">
        <f ca="1">MAX(ABS(F267),J267)</f>
        <v>336.56350000000009</v>
      </c>
      <c r="L267" s="17">
        <f ca="1">MAX(ABS(G267),J267)</f>
        <v>336.56350000000009</v>
      </c>
      <c r="M267" s="17">
        <f ca="1">MAX(ABS(H267),IF(J267="---",0,0.3*J267))</f>
        <v>100.96905000000002</v>
      </c>
      <c r="N267" s="17">
        <f ca="1">MAX(ABS(I267),IF(J267="---",0,0.3*J267))</f>
        <v>100.96905000000002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0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0</v>
      </c>
      <c r="V267" s="47">
        <v>10.3</v>
      </c>
      <c r="W267" s="8">
        <f>2*V267*$O$2/10</f>
        <v>806.08695652173924</v>
      </c>
      <c r="X267" s="4">
        <f>W267*(F225-2*F227)/200</f>
        <v>249.88695652173917</v>
      </c>
    </row>
    <row r="268" spans="1:27" x14ac:dyDescent="0.2">
      <c r="D268" s="1" t="s">
        <v>12</v>
      </c>
      <c r="E268" s="20">
        <f ca="1">E255</f>
        <v>-1614.5099999999998</v>
      </c>
      <c r="F268" s="8">
        <f ca="1">O255</f>
        <v>-981.47919999999999</v>
      </c>
      <c r="G268" s="8">
        <f ca="1">P255</f>
        <v>-1051.5268000000001</v>
      </c>
      <c r="H268" s="8">
        <f ca="1">Q255</f>
        <v>-1027.6981000000001</v>
      </c>
      <c r="I268" s="8">
        <f ca="1">R255</f>
        <v>-1005.3079</v>
      </c>
      <c r="K268" s="17">
        <f ca="1">F268</f>
        <v>-981.47919999999999</v>
      </c>
      <c r="L268" s="17">
        <f ca="1">G268</f>
        <v>-1051.5268000000001</v>
      </c>
      <c r="M268" s="17">
        <f ca="1">H268</f>
        <v>-1027.6981000000001</v>
      </c>
      <c r="N268" s="17">
        <f ca="1">I268</f>
        <v>-1005.3079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266.61206655284008</v>
      </c>
      <c r="K269" s="4">
        <f ca="1">($Z226+$X266)*(1-ABS((0.48*$Z225+K268)/(0.48*$Z225+$W266))^(1+1/(1+$W266/$Z225)))</f>
        <v>257.52178212639001</v>
      </c>
      <c r="L269" s="4">
        <f ca="1">($Z226+$X266)*(1-ABS((0.48*$Z225+L268)/(0.48*$Z225+$W266))^(1+1/(1+$W266/$Z225)))</f>
        <v>260.4583789021554</v>
      </c>
      <c r="M269" s="4">
        <f ca="1">($Z226+$X266)*(1-ABS((0.48*$Z225+M268)/(0.48*$Z225+$W266))^(1+1/(1+$W266/$Z225)))</f>
        <v>259.49704950881386</v>
      </c>
      <c r="N269" s="4">
        <f ca="1">($Z226+$X266)*(1-ABS((0.48*$Z225+N268)/(0.48*$Z225+$W266))^(1+1/(1+$W266/$Z225)))</f>
        <v>258.55816212454926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493.87281343719587</v>
      </c>
      <c r="K270" s="4">
        <f ca="1">($Z227+$X267)*(1-ABS((0.48*$Z225+K268)/(0.48*$Z225+$W267))^(1+1/(1+$W267/$Z225)))</f>
        <v>471.64576355120232</v>
      </c>
      <c r="L270" s="4">
        <f ca="1">($Z227+$X267)*(1-ABS((0.48*$Z225+L268)/(0.48*$Z225+$W267))^(1+1/(1+$W267/$Z225)))</f>
        <v>479.04134724881163</v>
      </c>
      <c r="M270" s="4">
        <f ca="1">($Z227+$X267)*(1-ABS((0.48*$Z225+M268)/(0.48*$Z225+$W267))^(1+1/(1+$W267/$Z225)))</f>
        <v>476.63695046990495</v>
      </c>
      <c r="N270" s="4">
        <f ca="1">($Z227+$X267)*(1-ABS((0.48*$Z225+N268)/(0.48*$Z225+$W267))^(1+1/(1+$W267/$Z225)))</f>
        <v>474.27257615994137</v>
      </c>
    </row>
    <row r="271" spans="1:27" x14ac:dyDescent="0.2">
      <c r="A271" t="str">
        <f ca="1">IF(MAX(E271:N271)&gt;1,"non verificato","verificato")</f>
        <v>verificato</v>
      </c>
      <c r="D271" s="7" t="s">
        <v>78</v>
      </c>
      <c r="E271" s="3">
        <f ca="1">ABS(E266/E269)^1.5+ABS(E267/E270)^1.5</f>
        <v>2.8594371045327947E-4</v>
      </c>
      <c r="K271" s="3">
        <f ca="1">ABS(K266/K269)^1.5+ABS(K267/K270)^1.5</f>
        <v>0.74673500313260888</v>
      </c>
      <c r="L271" s="3">
        <f ca="1">ABS(L266/L269)^1.5+ABS(L267/L270)^1.5</f>
        <v>0.73040231308490267</v>
      </c>
      <c r="M271" s="3">
        <f ca="1">ABS(M266/M269)^1.5+ABS(M267/M270)^1.5</f>
        <v>0.96344898457313199</v>
      </c>
      <c r="N271" s="3">
        <f ca="1">ABS(N266/N269)^1.5+ABS(N267/N270)^1.5</f>
        <v>0.96889997114209114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11</v>
      </c>
      <c r="D274" t="s">
        <v>22</v>
      </c>
      <c r="E274" s="1" t="s">
        <v>23</v>
      </c>
      <c r="F274" s="44">
        <v>70</v>
      </c>
      <c r="G274" t="s">
        <v>24</v>
      </c>
      <c r="H274" t="s">
        <v>25</v>
      </c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30</v>
      </c>
      <c r="G275" t="s">
        <v>24</v>
      </c>
      <c r="H275" t="s">
        <v>33</v>
      </c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107.1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t="s">
        <v>39</v>
      </c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249.9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98">INDEX(O$4:O$27,$W274,1)</f>
        <v>-0.307</v>
      </c>
      <c r="F279" s="4">
        <f t="shared" ca="1" si="98"/>
        <v>-0.19</v>
      </c>
      <c r="G279" s="4">
        <f t="shared" ca="1" si="98"/>
        <v>-0.16</v>
      </c>
      <c r="H279" s="4">
        <f t="shared" ca="1" si="98"/>
        <v>14.983000000000001</v>
      </c>
      <c r="I279" s="4">
        <f t="shared" ca="1" si="98"/>
        <v>0.78300000000000003</v>
      </c>
      <c r="J279" s="4">
        <f t="shared" ca="1" si="98"/>
        <v>1.7909999999999999</v>
      </c>
    </row>
    <row r="280" spans="1:27" x14ac:dyDescent="0.2">
      <c r="D280" s="1" t="s">
        <v>55</v>
      </c>
      <c r="E280" s="4">
        <f t="shared" ref="E280:J280" ca="1" si="99">INDEX(E$4:E$27,$W274,1)</f>
        <v>-0.66900000000000004</v>
      </c>
      <c r="F280" s="4">
        <f t="shared" ca="1" si="99"/>
        <v>-0.45</v>
      </c>
      <c r="G280" s="4">
        <f t="shared" ca="1" si="99"/>
        <v>203.10499999999999</v>
      </c>
      <c r="H280" s="4">
        <f t="shared" ca="1" si="99"/>
        <v>8.0000000000000002E-3</v>
      </c>
      <c r="I280" s="4">
        <f t="shared" ca="1" si="99"/>
        <v>0.28399999999999997</v>
      </c>
      <c r="J280" s="4">
        <f t="shared" ca="1" si="99"/>
        <v>0.64900000000000002</v>
      </c>
    </row>
    <row r="281" spans="1:27" x14ac:dyDescent="0.2">
      <c r="D281" s="1" t="s">
        <v>56</v>
      </c>
      <c r="E281" s="4">
        <f t="shared" ref="E281:J281" ca="1" si="100">INDEX(O$4:O$27,$W274+2,1)</f>
        <v>-0.26800000000000002</v>
      </c>
      <c r="F281" s="4">
        <f t="shared" ca="1" si="100"/>
        <v>-0.17399999999999999</v>
      </c>
      <c r="G281" s="4">
        <f t="shared" ca="1" si="100"/>
        <v>-0.20100000000000001</v>
      </c>
      <c r="H281" s="4">
        <f t="shared" ca="1" si="100"/>
        <v>17.420000000000002</v>
      </c>
      <c r="I281" s="4">
        <f t="shared" ca="1" si="100"/>
        <v>0.84899999999999998</v>
      </c>
      <c r="J281" s="4">
        <f t="shared" ca="1" si="100"/>
        <v>1.9410000000000001</v>
      </c>
    </row>
    <row r="282" spans="1:27" x14ac:dyDescent="0.2">
      <c r="D282" s="1" t="s">
        <v>57</v>
      </c>
      <c r="E282" s="4">
        <f t="shared" ref="E282:J282" ca="1" si="101">INDEX(E$4:E$27,$W274+2,1)</f>
        <v>-1.012</v>
      </c>
      <c r="F282" s="4">
        <f t="shared" ca="1" si="101"/>
        <v>-0.64</v>
      </c>
      <c r="G282" s="4">
        <f t="shared" ca="1" si="101"/>
        <v>140.78200000000001</v>
      </c>
      <c r="H282" s="4">
        <f t="shared" ca="1" si="101"/>
        <v>7.0000000000000001E-3</v>
      </c>
      <c r="I282" s="4">
        <f t="shared" ca="1" si="101"/>
        <v>0.19800000000000001</v>
      </c>
      <c r="J282" s="4">
        <f t="shared" ca="1" si="101"/>
        <v>0.45300000000000001</v>
      </c>
      <c r="M282" t="s">
        <v>58</v>
      </c>
    </row>
    <row r="283" spans="1:27" x14ac:dyDescent="0.2">
      <c r="D283" s="1" t="s">
        <v>12</v>
      </c>
      <c r="E283" s="4">
        <f t="shared" ref="E283:J283" ca="1" si="102">INDEX(Y$4:Y$27,$W274+3,1)</f>
        <v>-1874.9690000000001</v>
      </c>
      <c r="F283" s="4">
        <f t="shared" ca="1" si="102"/>
        <v>-1163.009</v>
      </c>
      <c r="G283" s="4">
        <f t="shared" ca="1" si="102"/>
        <v>48.649000000000001</v>
      </c>
      <c r="H283" s="4">
        <f t="shared" ca="1" si="102"/>
        <v>-0.88900000000000001</v>
      </c>
      <c r="I283" s="4">
        <f t="shared" ca="1" si="102"/>
        <v>3.7999999999999999E-2</v>
      </c>
      <c r="J283" s="4">
        <f t="shared" ca="1" si="102"/>
        <v>8.7999999999999995E-2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3">INDEX(O$4:O$27,$W274+1,1)</f>
        <v>0.68300000000000005</v>
      </c>
      <c r="F286" s="4">
        <f t="shared" ca="1" si="103"/>
        <v>0.45600000000000002</v>
      </c>
      <c r="G286" s="4">
        <f t="shared" ca="1" si="103"/>
        <v>0.58299999999999996</v>
      </c>
      <c r="H286" s="4">
        <f t="shared" ca="1" si="103"/>
        <v>-49.472000000000001</v>
      </c>
      <c r="I286" s="4">
        <f t="shared" ca="1" si="103"/>
        <v>-2.359</v>
      </c>
      <c r="J286" s="4">
        <f t="shared" ca="1" si="103"/>
        <v>-5.3920000000000003</v>
      </c>
    </row>
    <row r="287" spans="1:27" x14ac:dyDescent="0.2">
      <c r="D287" s="1" t="s">
        <v>55</v>
      </c>
      <c r="E287" s="4">
        <f t="shared" ref="E287:J287" ca="1" si="104">INDEX(E$4:E$27,$W274+1,1)</f>
        <v>3.077</v>
      </c>
      <c r="F287" s="4">
        <f t="shared" ca="1" si="104"/>
        <v>1.9179999999999999</v>
      </c>
      <c r="G287" s="4">
        <f t="shared" ca="1" si="104"/>
        <v>-317.78899999999999</v>
      </c>
      <c r="H287" s="4">
        <f t="shared" ca="1" si="104"/>
        <v>-1.9E-2</v>
      </c>
      <c r="I287" s="4">
        <f t="shared" ca="1" si="104"/>
        <v>-0.45</v>
      </c>
      <c r="J287" s="4">
        <f t="shared" ca="1" si="104"/>
        <v>-1.0269999999999999</v>
      </c>
    </row>
    <row r="288" spans="1:27" x14ac:dyDescent="0.2">
      <c r="D288" s="1" t="s">
        <v>56</v>
      </c>
      <c r="E288" s="4">
        <f ca="1">E281</f>
        <v>-0.26800000000000002</v>
      </c>
      <c r="F288" s="4">
        <f t="shared" ref="F288:J290" ca="1" si="105">F281</f>
        <v>-0.17399999999999999</v>
      </c>
      <c r="G288" s="4">
        <f t="shared" ca="1" si="105"/>
        <v>-0.20100000000000001</v>
      </c>
      <c r="H288" s="4">
        <f t="shared" ca="1" si="105"/>
        <v>17.420000000000002</v>
      </c>
      <c r="I288" s="4">
        <f t="shared" ca="1" si="105"/>
        <v>0.84899999999999998</v>
      </c>
      <c r="J288" s="4">
        <f t="shared" ca="1" si="105"/>
        <v>1.9410000000000001</v>
      </c>
    </row>
    <row r="289" spans="1:27" x14ac:dyDescent="0.2">
      <c r="D289" s="1" t="s">
        <v>57</v>
      </c>
      <c r="E289" s="4">
        <f ca="1">E282</f>
        <v>-1.012</v>
      </c>
      <c r="F289" s="4">
        <f t="shared" ca="1" si="105"/>
        <v>-0.64</v>
      </c>
      <c r="G289" s="4">
        <f t="shared" ca="1" si="105"/>
        <v>140.78200000000001</v>
      </c>
      <c r="H289" s="4">
        <f t="shared" ca="1" si="105"/>
        <v>7.0000000000000001E-3</v>
      </c>
      <c r="I289" s="4">
        <f t="shared" ca="1" si="105"/>
        <v>0.19800000000000001</v>
      </c>
      <c r="J289" s="4">
        <f t="shared" ca="1" si="105"/>
        <v>0.45300000000000001</v>
      </c>
    </row>
    <row r="290" spans="1:27" x14ac:dyDescent="0.2">
      <c r="D290" s="1" t="s">
        <v>12</v>
      </c>
      <c r="E290" s="4">
        <f ca="1">E283</f>
        <v>-1874.9690000000001</v>
      </c>
      <c r="F290" s="4">
        <f t="shared" ca="1" si="105"/>
        <v>-1163.009</v>
      </c>
      <c r="G290" s="4">
        <f t="shared" ca="1" si="105"/>
        <v>48.649000000000001</v>
      </c>
      <c r="H290" s="4">
        <f t="shared" ca="1" si="105"/>
        <v>-0.88900000000000001</v>
      </c>
      <c r="I290" s="4">
        <f t="shared" ca="1" si="105"/>
        <v>3.7999999999999999E-2</v>
      </c>
      <c r="J290" s="4">
        <f t="shared" ca="1" si="105"/>
        <v>8.7999999999999995E-2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06">E279-(E279-E286)/$M276*$M274</f>
        <v>-0.22672972972972971</v>
      </c>
      <c r="F293" s="14">
        <f t="shared" ca="1" si="106"/>
        <v>-0.13762162162162161</v>
      </c>
      <c r="G293" s="14">
        <f t="shared" ca="1" si="106"/>
        <v>-9.9756756756756756E-2</v>
      </c>
      <c r="H293" s="14">
        <f t="shared" ca="1" si="106"/>
        <v>9.7569189189189203</v>
      </c>
      <c r="I293" s="14">
        <f t="shared" ca="1" si="106"/>
        <v>0.52824324324324334</v>
      </c>
      <c r="J293" s="14">
        <f t="shared" ca="1" si="106"/>
        <v>1.2085945945945946</v>
      </c>
      <c r="K293" s="14">
        <f ca="1">(ABS(G293)+ABS(I293))*SIGN(G293)</f>
        <v>-0.62800000000000011</v>
      </c>
      <c r="L293" s="14">
        <f ca="1">(ABS(H293)+ABS(J293))*SIGN(H293)</f>
        <v>10.965513513513514</v>
      </c>
      <c r="M293" s="14">
        <f ca="1">(ABS(K293)+0.3*ABS(L293))*SIGN(K293)</f>
        <v>-3.9176540540540543</v>
      </c>
      <c r="N293" s="14">
        <f ca="1">(ABS(L293)+0.3*ABS(K293))*SIGN(L293)</f>
        <v>11.153913513513514</v>
      </c>
      <c r="O293" s="14">
        <f ca="1">F293+M293</f>
        <v>-4.0552756756756763</v>
      </c>
      <c r="P293" s="14">
        <f ca="1">F293-M293</f>
        <v>3.7800324324324328</v>
      </c>
      <c r="Q293" s="14">
        <f ca="1">F293+N293</f>
        <v>11.016291891891893</v>
      </c>
      <c r="R293" s="14">
        <f ca="1">F293-N293</f>
        <v>-11.291535135135135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07">E280-(E280-E287)/$M276*$M274</f>
        <v>-0.36527027027027031</v>
      </c>
      <c r="F294" s="14">
        <f t="shared" ca="1" si="107"/>
        <v>-0.25800000000000001</v>
      </c>
      <c r="G294" s="14">
        <f t="shared" ca="1" si="107"/>
        <v>160.87035135135133</v>
      </c>
      <c r="H294" s="14">
        <f t="shared" ca="1" si="107"/>
        <v>5.8108108108108104E-3</v>
      </c>
      <c r="I294" s="14">
        <f t="shared" ca="1" si="107"/>
        <v>0.22448648648648645</v>
      </c>
      <c r="J294" s="14">
        <f t="shared" ca="1" si="107"/>
        <v>0.51310810810810814</v>
      </c>
      <c r="K294" s="14">
        <f t="shared" ref="K294:L297" ca="1" si="108">(ABS(G294)+ABS(I294))*SIGN(G294)</f>
        <v>161.09483783783782</v>
      </c>
      <c r="L294" s="14">
        <f t="shared" ca="1" si="108"/>
        <v>0.51891891891891895</v>
      </c>
      <c r="M294" s="14">
        <f ca="1">(ABS(K294)+0.3*ABS(L294))*SIGN(K294)</f>
        <v>161.25051351351348</v>
      </c>
      <c r="N294" s="14">
        <f ca="1">(ABS(L294)+0.3*ABS(K294))*SIGN(L294)</f>
        <v>48.847370270270261</v>
      </c>
      <c r="O294" s="14">
        <f ca="1">F294+M294</f>
        <v>160.99251351351347</v>
      </c>
      <c r="P294" s="14">
        <f ca="1">F294-M294</f>
        <v>-161.50851351351349</v>
      </c>
      <c r="Q294" s="14">
        <f ca="1">F294+N294</f>
        <v>48.589370270270258</v>
      </c>
      <c r="R294" s="14">
        <f ca="1">F294-N294</f>
        <v>-49.105370270270264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09">E281</f>
        <v>-0.26800000000000002</v>
      </c>
      <c r="F295" s="14">
        <f t="shared" ca="1" si="109"/>
        <v>-0.17399999999999999</v>
      </c>
      <c r="G295" s="14">
        <f t="shared" ca="1" si="109"/>
        <v>-0.20100000000000001</v>
      </c>
      <c r="H295" s="14">
        <f t="shared" ca="1" si="109"/>
        <v>17.420000000000002</v>
      </c>
      <c r="I295" s="14">
        <f t="shared" ca="1" si="109"/>
        <v>0.84899999999999998</v>
      </c>
      <c r="J295" s="14">
        <f t="shared" ca="1" si="109"/>
        <v>1.9410000000000001</v>
      </c>
      <c r="K295" s="14">
        <f t="shared" ca="1" si="108"/>
        <v>-1.05</v>
      </c>
      <c r="L295" s="14">
        <f t="shared" ca="1" si="108"/>
        <v>19.361000000000001</v>
      </c>
      <c r="M295" s="14">
        <f ca="1">(ABS(K295)+0.3*ABS(L295))*SIGN(K295)</f>
        <v>-6.8582999999999998</v>
      </c>
      <c r="N295" s="14">
        <f ca="1">(ABS(L295)+0.3*ABS(K295))*SIGN(L295)</f>
        <v>19.676000000000002</v>
      </c>
      <c r="O295" s="14">
        <f ca="1">F295+M295</f>
        <v>-7.0323000000000002</v>
      </c>
      <c r="P295" s="14">
        <f ca="1">F295-M295</f>
        <v>6.6842999999999995</v>
      </c>
      <c r="Q295" s="14">
        <f ca="1">F295+N295</f>
        <v>19.502000000000002</v>
      </c>
      <c r="R295" s="14">
        <f ca="1">F295-N295</f>
        <v>-19.850000000000001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09"/>
        <v>-1.012</v>
      </c>
      <c r="F296" s="14">
        <f t="shared" ca="1" si="109"/>
        <v>-0.64</v>
      </c>
      <c r="G296" s="14">
        <f t="shared" ca="1" si="109"/>
        <v>140.78200000000001</v>
      </c>
      <c r="H296" s="14">
        <f t="shared" ca="1" si="109"/>
        <v>7.0000000000000001E-3</v>
      </c>
      <c r="I296" s="14">
        <f t="shared" ca="1" si="109"/>
        <v>0.19800000000000001</v>
      </c>
      <c r="J296" s="14">
        <f t="shared" ca="1" si="109"/>
        <v>0.45300000000000001</v>
      </c>
      <c r="K296" s="14">
        <f t="shared" ca="1" si="108"/>
        <v>140.98000000000002</v>
      </c>
      <c r="L296" s="14">
        <f t="shared" ca="1" si="108"/>
        <v>0.46</v>
      </c>
      <c r="M296" s="14">
        <f ca="1">(ABS(K296)+0.3*ABS(L296))*SIGN(K296)</f>
        <v>141.11800000000002</v>
      </c>
      <c r="N296" s="14">
        <f ca="1">(ABS(L296)+0.3*ABS(K296))*SIGN(L296)</f>
        <v>42.754000000000005</v>
      </c>
      <c r="O296" s="14">
        <f ca="1">F296+M296</f>
        <v>140.47800000000004</v>
      </c>
      <c r="P296" s="14">
        <f ca="1">F296-M296</f>
        <v>-141.75800000000001</v>
      </c>
      <c r="Q296" s="14">
        <f ca="1">F296+N296</f>
        <v>42.114000000000004</v>
      </c>
      <c r="R296" s="14">
        <f ca="1">F296-N296</f>
        <v>-43.394000000000005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-1990.9940000000001</v>
      </c>
      <c r="F297" s="14">
        <f ca="1">F283+L283</f>
        <v>-1252.259</v>
      </c>
      <c r="G297" s="14">
        <f t="shared" ca="1" si="109"/>
        <v>48.649000000000001</v>
      </c>
      <c r="H297" s="14">
        <f t="shared" ca="1" si="109"/>
        <v>-0.88900000000000001</v>
      </c>
      <c r="I297" s="14">
        <f t="shared" ca="1" si="109"/>
        <v>3.7999999999999999E-2</v>
      </c>
      <c r="J297" s="14">
        <f t="shared" ca="1" si="109"/>
        <v>8.7999999999999995E-2</v>
      </c>
      <c r="K297" s="14">
        <f t="shared" ca="1" si="108"/>
        <v>48.686999999999998</v>
      </c>
      <c r="L297" s="14">
        <f t="shared" ca="1" si="108"/>
        <v>-0.97699999999999998</v>
      </c>
      <c r="M297" s="14">
        <f ca="1">(ABS(K297)+0.3*ABS(L297))*SIGN(K297)</f>
        <v>48.9801</v>
      </c>
      <c r="N297" s="14">
        <f ca="1">(ABS(L297)+0.3*ABS(K297))*SIGN(L297)</f>
        <v>-15.583099999999998</v>
      </c>
      <c r="O297" s="14">
        <f ca="1">F297+M297</f>
        <v>-1203.2789</v>
      </c>
      <c r="P297" s="14">
        <f ca="1">F297-M297</f>
        <v>-1301.2391</v>
      </c>
      <c r="Q297" s="14">
        <f ca="1">F297+N297</f>
        <v>-1267.8421000000001</v>
      </c>
      <c r="R297" s="14">
        <f ca="1">F297-N297</f>
        <v>-1236.6759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0">E286+(E279-E286)/$M276*$M275</f>
        <v>0.68300000000000005</v>
      </c>
      <c r="F300" s="14">
        <f t="shared" ca="1" si="110"/>
        <v>0.45600000000000002</v>
      </c>
      <c r="G300" s="14">
        <f t="shared" ca="1" si="110"/>
        <v>0.58299999999999996</v>
      </c>
      <c r="H300" s="14">
        <f t="shared" ca="1" si="110"/>
        <v>-49.472000000000001</v>
      </c>
      <c r="I300" s="14">
        <f t="shared" ca="1" si="110"/>
        <v>-2.359</v>
      </c>
      <c r="J300" s="14">
        <f t="shared" ca="1" si="110"/>
        <v>-5.3920000000000003</v>
      </c>
      <c r="K300" s="14">
        <f ca="1">(ABS(G300)+ABS(I300))*SIGN(G300)</f>
        <v>2.9420000000000002</v>
      </c>
      <c r="L300" s="14">
        <f ca="1">(ABS(H300)+ABS(J300))*SIGN(H300)</f>
        <v>-54.864000000000004</v>
      </c>
      <c r="M300" s="14">
        <f ca="1">(ABS(K300)+0.3*ABS(L300))*SIGN(K300)</f>
        <v>19.401199999999999</v>
      </c>
      <c r="N300" s="14">
        <f ca="1">(ABS(L300)+0.3*ABS(K300))*SIGN(L300)</f>
        <v>-55.746600000000001</v>
      </c>
      <c r="O300" s="14">
        <f ca="1">F300+M300</f>
        <v>19.857199999999999</v>
      </c>
      <c r="P300" s="14">
        <f ca="1">F300-M300</f>
        <v>-18.9452</v>
      </c>
      <c r="Q300" s="14">
        <f ca="1">F300+N300</f>
        <v>-55.290599999999998</v>
      </c>
      <c r="R300" s="14">
        <f ca="1">F300-N300</f>
        <v>56.202600000000004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1">E287+(E280-E287)/$M276*$M275</f>
        <v>3.077</v>
      </c>
      <c r="F301" s="14">
        <f t="shared" ca="1" si="111"/>
        <v>1.9179999999999999</v>
      </c>
      <c r="G301" s="14">
        <f t="shared" ca="1" si="111"/>
        <v>-317.78899999999999</v>
      </c>
      <c r="H301" s="14">
        <f t="shared" ca="1" si="111"/>
        <v>-1.9E-2</v>
      </c>
      <c r="I301" s="14">
        <f t="shared" ca="1" si="111"/>
        <v>-0.45</v>
      </c>
      <c r="J301" s="14">
        <f t="shared" ca="1" si="111"/>
        <v>-1.0269999999999999</v>
      </c>
      <c r="K301" s="14">
        <f t="shared" ref="K301:L304" ca="1" si="112">(ABS(G301)+ABS(I301))*SIGN(G301)</f>
        <v>-318.23899999999998</v>
      </c>
      <c r="L301" s="14">
        <f t="shared" ca="1" si="112"/>
        <v>-1.0459999999999998</v>
      </c>
      <c r="M301" s="14">
        <f ca="1">(ABS(K301)+0.3*ABS(L301))*SIGN(K301)</f>
        <v>-318.55279999999999</v>
      </c>
      <c r="N301" s="14">
        <f ca="1">(ABS(L301)+0.3*ABS(K301))*SIGN(L301)</f>
        <v>-96.517699999999991</v>
      </c>
      <c r="O301" s="14">
        <f ca="1">F301+M301</f>
        <v>-316.63479999999998</v>
      </c>
      <c r="P301" s="14">
        <f ca="1">F301-M301</f>
        <v>320.4708</v>
      </c>
      <c r="Q301" s="14">
        <f ca="1">F301+N301</f>
        <v>-94.599699999999984</v>
      </c>
      <c r="R301" s="14">
        <f ca="1">F301-N301</f>
        <v>98.435699999999997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-0.26800000000000002</v>
      </c>
      <c r="F302" s="14">
        <f t="shared" ref="F302:J303" ca="1" si="113">F295</f>
        <v>-0.17399999999999999</v>
      </c>
      <c r="G302" s="14">
        <f t="shared" ca="1" si="113"/>
        <v>-0.20100000000000001</v>
      </c>
      <c r="H302" s="14">
        <f t="shared" ca="1" si="113"/>
        <v>17.420000000000002</v>
      </c>
      <c r="I302" s="14">
        <f t="shared" ca="1" si="113"/>
        <v>0.84899999999999998</v>
      </c>
      <c r="J302" s="14">
        <f t="shared" ca="1" si="113"/>
        <v>1.9410000000000001</v>
      </c>
      <c r="K302" s="14">
        <f t="shared" ca="1" si="112"/>
        <v>-1.05</v>
      </c>
      <c r="L302" s="14">
        <f t="shared" ca="1" si="112"/>
        <v>19.361000000000001</v>
      </c>
      <c r="M302" s="14">
        <f ca="1">(ABS(K302)+0.3*ABS(L302))*SIGN(K302)</f>
        <v>-6.8582999999999998</v>
      </c>
      <c r="N302" s="14">
        <f ca="1">(ABS(L302)+0.3*ABS(K302))*SIGN(L302)</f>
        <v>19.676000000000002</v>
      </c>
      <c r="O302" s="14">
        <f ca="1">F302+M302</f>
        <v>-7.0323000000000002</v>
      </c>
      <c r="P302" s="14">
        <f ca="1">F302-M302</f>
        <v>6.6842999999999995</v>
      </c>
      <c r="Q302" s="14">
        <f ca="1">F302+N302</f>
        <v>19.502000000000002</v>
      </c>
      <c r="R302" s="14">
        <f ca="1">F302-N302</f>
        <v>-19.850000000000001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-1.012</v>
      </c>
      <c r="F303" s="14">
        <f t="shared" ca="1" si="113"/>
        <v>-0.64</v>
      </c>
      <c r="G303" s="14">
        <f t="shared" ca="1" si="113"/>
        <v>140.78200000000001</v>
      </c>
      <c r="H303" s="14">
        <f t="shared" ca="1" si="113"/>
        <v>7.0000000000000001E-3</v>
      </c>
      <c r="I303" s="14">
        <f t="shared" ca="1" si="113"/>
        <v>0.19800000000000001</v>
      </c>
      <c r="J303" s="14">
        <f t="shared" ca="1" si="113"/>
        <v>0.45300000000000001</v>
      </c>
      <c r="K303" s="14">
        <f t="shared" ca="1" si="112"/>
        <v>140.98000000000002</v>
      </c>
      <c r="L303" s="14">
        <f t="shared" ca="1" si="112"/>
        <v>0.46</v>
      </c>
      <c r="M303" s="14">
        <f ca="1">(ABS(K303)+0.3*ABS(L303))*SIGN(K303)</f>
        <v>141.11800000000002</v>
      </c>
      <c r="N303" s="14">
        <f ca="1">(ABS(L303)+0.3*ABS(K303))*SIGN(L303)</f>
        <v>42.754000000000005</v>
      </c>
      <c r="O303" s="14">
        <f ca="1">F303+M303</f>
        <v>140.47800000000004</v>
      </c>
      <c r="P303" s="14">
        <f ca="1">F303-M303</f>
        <v>-141.75800000000001</v>
      </c>
      <c r="Q303" s="14">
        <f ca="1">F303+N303</f>
        <v>42.114000000000004</v>
      </c>
      <c r="R303" s="14">
        <f ca="1">F303-N303</f>
        <v>-43.394000000000005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-2014.1990000000001</v>
      </c>
      <c r="F304" s="14">
        <f ca="1">F290+L290</f>
        <v>-1270.1089999999999</v>
      </c>
      <c r="G304" s="14">
        <f ca="1">G290</f>
        <v>48.649000000000001</v>
      </c>
      <c r="H304" s="14">
        <f ca="1">H290</f>
        <v>-0.88900000000000001</v>
      </c>
      <c r="I304" s="14">
        <f ca="1">I290</f>
        <v>3.7999999999999999E-2</v>
      </c>
      <c r="J304" s="14">
        <f ca="1">J290</f>
        <v>8.7999999999999995E-2</v>
      </c>
      <c r="K304" s="14">
        <f t="shared" ca="1" si="112"/>
        <v>48.686999999999998</v>
      </c>
      <c r="L304" s="14">
        <f t="shared" ca="1" si="112"/>
        <v>-0.97699999999999998</v>
      </c>
      <c r="M304" s="14">
        <f ca="1">(ABS(K304)+0.3*ABS(L304))*SIGN(K304)</f>
        <v>48.9801</v>
      </c>
      <c r="N304" s="14">
        <f ca="1">(ABS(L304)+0.3*ABS(K304))*SIGN(L304)</f>
        <v>-15.583099999999998</v>
      </c>
      <c r="O304" s="14">
        <f ca="1">F304+M304</f>
        <v>-1221.1288999999999</v>
      </c>
      <c r="P304" s="14">
        <f ca="1">F304-M304</f>
        <v>-1319.0890999999999</v>
      </c>
      <c r="Q304" s="14">
        <f ca="1">F304+N304</f>
        <v>-1285.6921</v>
      </c>
      <c r="R304" s="14">
        <f ca="1">F304-N304</f>
        <v>-1254.5258999999999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11</v>
      </c>
      <c r="D307" s="1" t="s">
        <v>54</v>
      </c>
      <c r="E307" s="17">
        <f ca="1">E293</f>
        <v>-0.22672972972972971</v>
      </c>
      <c r="F307" s="4">
        <f t="shared" ref="F307:I308" ca="1" si="114">O293</f>
        <v>-4.0552756756756763</v>
      </c>
      <c r="G307" s="4">
        <f t="shared" ca="1" si="114"/>
        <v>3.7800324324324328</v>
      </c>
      <c r="H307" s="18">
        <f t="shared" ca="1" si="114"/>
        <v>11.016291891891893</v>
      </c>
      <c r="I307" s="18">
        <f t="shared" ca="1" si="114"/>
        <v>-11.291535135135135</v>
      </c>
      <c r="J307" s="4">
        <f>INDEX($N$327:$N$338,MATCH(A309,$L$327:$L$338,-1),1)</f>
        <v>126.94499999999999</v>
      </c>
      <c r="K307" s="17">
        <f ca="1">MAX(ABS(F307),IF(J307="---",0,0.3*J307))</f>
        <v>38.083499999999994</v>
      </c>
      <c r="L307" s="17">
        <f ca="1">MAX(ABS(G307),IF(J307="---",0,0.3*J307))</f>
        <v>38.083499999999994</v>
      </c>
      <c r="M307" s="17">
        <f ca="1">MAX(ABS(H307),J307)</f>
        <v>126.94499999999999</v>
      </c>
      <c r="N307" s="17">
        <f ca="1">MAX(ABS(I307),J307)</f>
        <v>126.94499999999999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0</v>
      </c>
      <c r="S307" s="19">
        <f ca="1">MAX(M307-$Z275*(1-((0.48*$Z274+M309)/(0.48*$Z274))^2),0)/(($F275-2*$F276)*$O$2)*1000</f>
        <v>2.4617193779829361</v>
      </c>
      <c r="T307" s="19">
        <f ca="1">MAX(N307-$Z275*(1-((0.48*$Z274+N309)/(0.48*$Z274))^2),0)/(($F275-2*$F276)*$O$2)*1000</f>
        <v>2.5285510988399311</v>
      </c>
      <c r="U307" s="17">
        <f ca="1">MAX(P307:T307)</f>
        <v>2.5285510988399311</v>
      </c>
      <c r="V307" s="47">
        <v>18.850000000000001</v>
      </c>
      <c r="W307" s="8">
        <f>2*V307*$O$2/10</f>
        <v>1475.2173913043482</v>
      </c>
      <c r="X307" s="4">
        <f>W307*(F275-2*F276)/200</f>
        <v>162.2739130434783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-0.36527027027027031</v>
      </c>
      <c r="F308" s="18">
        <f t="shared" ca="1" si="114"/>
        <v>160.99251351351347</v>
      </c>
      <c r="G308" s="18">
        <f t="shared" ca="1" si="114"/>
        <v>-161.50851351351349</v>
      </c>
      <c r="H308" s="4">
        <f t="shared" ca="1" si="114"/>
        <v>48.589370270270258</v>
      </c>
      <c r="I308" s="4">
        <f t="shared" ca="1" si="114"/>
        <v>-49.105370270270264</v>
      </c>
      <c r="J308" s="4">
        <f>INDEX($O$327:$O$338,MATCH(A309,$L$327:$L$338,-1),1)</f>
        <v>181.22650000000002</v>
      </c>
      <c r="K308" s="17">
        <f ca="1">MAX(ABS(F308),J308)</f>
        <v>181.22650000000002</v>
      </c>
      <c r="L308" s="17">
        <f ca="1">MAX(ABS(G308),J308)</f>
        <v>181.22650000000002</v>
      </c>
      <c r="M308" s="17">
        <f ca="1">MAX(ABS(H308),IF(J308="---",0,0.3*J308))</f>
        <v>54.36795</v>
      </c>
      <c r="N308" s="17">
        <f ca="1">MAX(ABS(I308),IF(J308="---",0,0.3*J308))</f>
        <v>54.36795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0</v>
      </c>
      <c r="R308" s="19">
        <f ca="1">MAX(L308-$Z276*(1-((0.48*$Z274+L309)/(0.48*$Z274))^2),0)/(($F274-2*$F276)*$O$2)*1000</f>
        <v>0</v>
      </c>
      <c r="S308" s="19">
        <f ca="1">MAX(M308-$Z276*(1-((0.48*$Z274+M309)/(0.48*$Z274))^2),0)/(($F274-2*$F276)*$O$2)*1000</f>
        <v>0</v>
      </c>
      <c r="T308" s="19">
        <f ca="1">MAX(N308-$Z276*(1-((0.48*$Z274+N309)/(0.48*$Z274))^2),0)/(($F274-2*$F276)*$O$2)*1000</f>
        <v>0</v>
      </c>
      <c r="U308" s="17">
        <f ca="1">MAX(P308:T308)</f>
        <v>0</v>
      </c>
      <c r="V308" s="47">
        <v>10.3</v>
      </c>
      <c r="W308" s="8">
        <f>2*V308*$O$2/10</f>
        <v>806.08695652173924</v>
      </c>
      <c r="X308" s="4">
        <f>W308*(F274-2*F276)/200</f>
        <v>249.88695652173917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-1990.9940000000001</v>
      </c>
      <c r="F309" s="8">
        <f ca="1">O297</f>
        <v>-1203.2789</v>
      </c>
      <c r="G309" s="8">
        <f ca="1">P297</f>
        <v>-1301.2391</v>
      </c>
      <c r="H309" s="8">
        <f ca="1">Q297</f>
        <v>-1267.8421000000001</v>
      </c>
      <c r="I309" s="8">
        <f ca="1">R297</f>
        <v>-1236.6759</v>
      </c>
      <c r="K309" s="17">
        <f ca="1">F309</f>
        <v>-1203.2789</v>
      </c>
      <c r="L309" s="17">
        <f ca="1">G309</f>
        <v>-1301.2391</v>
      </c>
      <c r="M309" s="17">
        <f ca="1">H309</f>
        <v>-1267.8421000000001</v>
      </c>
      <c r="N309" s="17">
        <f ca="1">I309</f>
        <v>-1236.6759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251.92566691573043</v>
      </c>
      <c r="K310" s="4">
        <f ca="1">($Z275+$X307)*(1-ABS((0.48*$Z274+K309)/(0.48*$Z274+$W307))^(1+1/(1+$W307/$Z274)))</f>
        <v>265.6046942136125</v>
      </c>
      <c r="L310" s="4">
        <f ca="1">($Z275+$X307)*(1-ABS((0.48*$Z274+L309)/(0.48*$Z274+$W307))^(1+1/(1+$W307/$Z274)))</f>
        <v>267.92393000070598</v>
      </c>
      <c r="M310" s="4">
        <f ca="1">($Z275+$X307)*(1-ABS((0.48*$Z274+M309)/(0.48*$Z274+$W307))^(1+1/(1+$W307/$Z274)))</f>
        <v>267.23190275642099</v>
      </c>
      <c r="N310" s="4">
        <f ca="1">($Z275+$X307)*(1-ABS((0.48*$Z274+N309)/(0.48*$Z274+$W307))^(1+1/(1+$W307/$Z274)))</f>
        <v>266.49209982883593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457.20686596198357</v>
      </c>
      <c r="K311" s="4">
        <f ca="1">($Z276+$X308)*(1-ABS((0.48*$Z274+K309)/(0.48*$Z274+$W308))^(1+1/(1+$W308/$Z274)))</f>
        <v>491.53571340236977</v>
      </c>
      <c r="L311" s="4">
        <f ca="1">($Z276+$X308)*(1-ABS((0.48*$Z274+L309)/(0.48*$Z274+$W308))^(1+1/(1+$W308/$Z274)))</f>
        <v>496.82066639774183</v>
      </c>
      <c r="M311" s="4">
        <f ca="1">($Z276+$X308)*(1-ABS((0.48*$Z274+M309)/(0.48*$Z274+$W308))^(1+1/(1+$W308/$Z274)))</f>
        <v>495.28203134600722</v>
      </c>
      <c r="N311" s="4">
        <f ca="1">($Z276+$X308)*(1-ABS((0.48*$Z274+N309)/(0.48*$Z274+$W308))^(1+1/(1+$W308/$Z274)))</f>
        <v>493.59728705963477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4.9580876447921206E-5</v>
      </c>
      <c r="K312" s="3">
        <f ca="1">ABS(K307/K310)^1.5+ABS(K308/K311)^1.5</f>
        <v>0.27816605986043247</v>
      </c>
      <c r="L312" s="3">
        <f ca="1">ABS(L307/L310)^1.5+ABS(L308/L311)^1.5</f>
        <v>0.27389995061815114</v>
      </c>
      <c r="M312" s="3">
        <f ca="1">ABS(M307/M310)^1.5+ABS(M308/M311)^1.5</f>
        <v>0.36377860248491933</v>
      </c>
      <c r="N312" s="3">
        <f ca="1">ABS(N307/N310)^1.5+ABS(N308/N311)^1.5</f>
        <v>0.36532928120065683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0.68300000000000005</v>
      </c>
      <c r="F315" s="4">
        <f t="shared" ref="F315:I316" ca="1" si="115">O300</f>
        <v>19.857199999999999</v>
      </c>
      <c r="G315" s="4">
        <f t="shared" ca="1" si="115"/>
        <v>-18.9452</v>
      </c>
      <c r="H315" s="18">
        <f t="shared" ca="1" si="115"/>
        <v>-55.290599999999998</v>
      </c>
      <c r="I315" s="18">
        <f t="shared" ca="1" si="115"/>
        <v>56.202600000000004</v>
      </c>
      <c r="J315" s="4" t="str">
        <f>INDEX($N$327:$N$338,MATCH(A309,$L$327:$L$338,-1)+1,1)</f>
        <v>---</v>
      </c>
      <c r="K315" s="17">
        <f ca="1">MAX(ABS(F315),IF(J315="---",0,0.3*J315))</f>
        <v>19.857199999999999</v>
      </c>
      <c r="L315" s="17">
        <f ca="1">MAX(ABS(G315),IF(J315="---",0,0.3*J315))</f>
        <v>18.9452</v>
      </c>
      <c r="M315" s="17">
        <f ca="1">MAX(ABS(H315),J315)</f>
        <v>55.290599999999998</v>
      </c>
      <c r="N315" s="17">
        <f ca="1">MAX(ABS(I315),J315)</f>
        <v>56.202600000000004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0</v>
      </c>
      <c r="U315" s="17">
        <f ca="1">MAX(P315:T315)</f>
        <v>0</v>
      </c>
      <c r="V315" s="47">
        <v>18.850000000000001</v>
      </c>
      <c r="W315" s="8">
        <f>2*V315*$O$2/10</f>
        <v>1475.2173913043482</v>
      </c>
      <c r="X315" s="4">
        <f>W315*(F275-2*F276)/200</f>
        <v>162.2739130434783</v>
      </c>
    </row>
    <row r="316" spans="1:27" x14ac:dyDescent="0.2">
      <c r="D316" s="1" t="s">
        <v>55</v>
      </c>
      <c r="E316" s="17">
        <f ca="1">E301</f>
        <v>3.077</v>
      </c>
      <c r="F316" s="18">
        <f t="shared" ca="1" si="115"/>
        <v>-316.63479999999998</v>
      </c>
      <c r="G316" s="18">
        <f t="shared" ca="1" si="115"/>
        <v>320.4708</v>
      </c>
      <c r="H316" s="4">
        <f t="shared" ca="1" si="115"/>
        <v>-94.599699999999984</v>
      </c>
      <c r="I316" s="4">
        <f t="shared" ca="1" si="115"/>
        <v>98.435699999999997</v>
      </c>
      <c r="J316" s="4" t="str">
        <f>INDEX($O$327:$O$338,MATCH(A309,$L$327:$L$338,-1)+1,1)</f>
        <v>---</v>
      </c>
      <c r="K316" s="17">
        <f ca="1">MAX(ABS(F316),J316)</f>
        <v>316.63479999999998</v>
      </c>
      <c r="L316" s="17">
        <f ca="1">MAX(ABS(G316),J316)</f>
        <v>320.4708</v>
      </c>
      <c r="M316" s="17">
        <f ca="1">MAX(ABS(H316),IF(J316="---",0,0.3*J316))</f>
        <v>94.599699999999984</v>
      </c>
      <c r="N316" s="17">
        <f ca="1">MAX(ABS(I316),IF(J316="---",0,0.3*J316))</f>
        <v>98.435699999999997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2.9687487216232329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2.9687487216232329</v>
      </c>
      <c r="V316" s="47">
        <v>10.3</v>
      </c>
      <c r="W316" s="8">
        <f>2*V316*$O$2/10</f>
        <v>806.08695652173924</v>
      </c>
      <c r="X316" s="4">
        <f>W316*(F274-2*F276)/200</f>
        <v>249.88695652173917</v>
      </c>
    </row>
    <row r="317" spans="1:27" x14ac:dyDescent="0.2">
      <c r="D317" s="1" t="s">
        <v>12</v>
      </c>
      <c r="E317" s="20">
        <f ca="1">E304</f>
        <v>-2014.1990000000001</v>
      </c>
      <c r="F317" s="8">
        <f ca="1">O304</f>
        <v>-1221.1288999999999</v>
      </c>
      <c r="G317" s="8">
        <f ca="1">P304</f>
        <v>-1319.0890999999999</v>
      </c>
      <c r="H317" s="8">
        <f ca="1">Q304</f>
        <v>-1285.6921</v>
      </c>
      <c r="I317" s="8">
        <f ca="1">R304</f>
        <v>-1254.5258999999999</v>
      </c>
      <c r="K317" s="17">
        <f ca="1">F317</f>
        <v>-1221.1288999999999</v>
      </c>
      <c r="L317" s="17">
        <f ca="1">G317</f>
        <v>-1319.0890999999999</v>
      </c>
      <c r="M317" s="17">
        <f ca="1">H317</f>
        <v>-1285.6921</v>
      </c>
      <c r="N317" s="17">
        <f ca="1">I317</f>
        <v>-1254.5258999999999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250.70927526108969</v>
      </c>
      <c r="K318" s="4">
        <f ca="1">($Z275+$X315)*(1-ABS((0.48*$Z274+K317)/(0.48*$Z274+$W315))^(1+1/(1+$W315/$Z274)))</f>
        <v>266.09085545245222</v>
      </c>
      <c r="L318" s="4">
        <f ca="1">($Z275+$X315)*(1-ABS((0.48*$Z274+L317)/(0.48*$Z274+$W315))^(1+1/(1+$W315/$Z274)))</f>
        <v>268.24831059361935</v>
      </c>
      <c r="M318" s="4">
        <f ca="1">($Z275+$X315)*(1-ABS((0.48*$Z274+M317)/(0.48*$Z274+$W315))^(1+1/(1+$W315/$Z274)))</f>
        <v>267.61520048428014</v>
      </c>
      <c r="N318" s="4">
        <f ca="1">($Z275+$X315)*(1-ABS((0.48*$Z274+N317)/(0.48*$Z274+$W315))^(1+1/(1+$W315/$Z274)))</f>
        <v>266.92656442872163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454.02025883209069</v>
      </c>
      <c r="K319" s="4">
        <f ca="1">($Z276+$X316)*(1-ABS((0.48*$Z274+K317)/(0.48*$Z274+$W316))^(1+1/(1+$W316/$Z274)))</f>
        <v>492.67000174617834</v>
      </c>
      <c r="L319" s="4">
        <f ca="1">($Z276+$X316)*(1-ABS((0.48*$Z274+L317)/(0.48*$Z274+$W316))^(1+1/(1+$W316/$Z274)))</f>
        <v>497.52524172946147</v>
      </c>
      <c r="M319" s="4">
        <f ca="1">($Z276+$X316)*(1-ABS((0.48*$Z274+M317)/(0.48*$Z274+$W316))^(1+1/(1+$W316/$Z274)))</f>
        <v>496.13950436830197</v>
      </c>
      <c r="N319" s="4">
        <f ca="1">($Z276+$X316)*(1-ABS((0.48*$Z274+N317)/(0.48*$Z274+$W316))^(1+1/(1+$W316/$Z274)))</f>
        <v>494.59100133901694</v>
      </c>
    </row>
    <row r="320" spans="1:27" x14ac:dyDescent="0.2">
      <c r="A320" t="str">
        <f ca="1">IF(MAX(E320:N320)&gt;1,"non verificato","verificato")</f>
        <v>verificato</v>
      </c>
      <c r="D320" s="7" t="s">
        <v>78</v>
      </c>
      <c r="E320" s="3">
        <f ca="1">ABS(E315/E318)^1.5+ABS(E316/E319)^1.5</f>
        <v>7.0012040233770464E-4</v>
      </c>
      <c r="K320" s="3">
        <f ca="1">ABS(K315/K318)^1.5+ABS(K316/K319)^1.5</f>
        <v>0.53561914189948867</v>
      </c>
      <c r="L320" s="3">
        <f ca="1">ABS(L315/L318)^1.5+ABS(L316/L319)^1.5</f>
        <v>0.53573275623389949</v>
      </c>
      <c r="M320" s="3">
        <f ca="1">ABS(M315/M318)^1.5+ABS(M316/M319)^1.5</f>
        <v>0.17716833825268036</v>
      </c>
      <c r="N320" s="3">
        <f ca="1">ABS(N315/N318)^1.5+ABS(N316/N319)^1.5</f>
        <v>0.18540462060003327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236.6</v>
      </c>
      <c r="F328" s="7" t="s">
        <v>87</v>
      </c>
      <c r="G328" s="48">
        <v>236.6</v>
      </c>
      <c r="H328" s="6" t="s">
        <v>45</v>
      </c>
      <c r="I328" s="50">
        <v>0.52</v>
      </c>
      <c r="M328" s="6" t="s">
        <v>60</v>
      </c>
      <c r="N328" s="19">
        <f>IF(I328="","",G328*$H$325*I328)</f>
        <v>159.94159999999999</v>
      </c>
      <c r="O328" s="19">
        <f>IF(I328="","",E328*$H$325*I328)</f>
        <v>159.94159999999999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147.63839999999999</v>
      </c>
      <c r="O329" s="19">
        <f>IF(I330="","",IF(I328="","---",E328*$H$325*I329))</f>
        <v>147.63839999999999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276.10000000000002</v>
      </c>
      <c r="F330" s="7" t="s">
        <v>87</v>
      </c>
      <c r="G330" s="48">
        <v>236.6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169.16900000000001</v>
      </c>
      <c r="O330" s="19">
        <f>IF(I330="","",E330*$H$325*I330)</f>
        <v>197.41150000000005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138.41099999999997</v>
      </c>
      <c r="O331" s="19">
        <f>IF(I332="","",IF(I330="","---",E330*$H$325*I331))</f>
        <v>161.51850000000002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325.39999999999998</v>
      </c>
      <c r="F332" s="7" t="s">
        <v>87</v>
      </c>
      <c r="G332" s="48">
        <v>279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203.11200000000002</v>
      </c>
      <c r="O332" s="19">
        <f>IF(I332="","",E332*$H$325*I332)</f>
        <v>236.89120000000003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159.58799999999997</v>
      </c>
      <c r="O333" s="19">
        <f>IF(I334="","",IF(I332="","---",E332*$H$325*I333))</f>
        <v>186.12879999999996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371.9</v>
      </c>
      <c r="F334" s="7" t="s">
        <v>87</v>
      </c>
      <c r="G334" s="48">
        <v>279</v>
      </c>
      <c r="H334" s="6" t="s">
        <v>45</v>
      </c>
      <c r="I334" s="51">
        <v>0.6</v>
      </c>
      <c r="M334" s="6" t="s">
        <v>60</v>
      </c>
      <c r="N334" s="19">
        <f>IF(I334="","",G334*$H$325*I334)</f>
        <v>217.61999999999998</v>
      </c>
      <c r="O334" s="19">
        <f>IF(I334="","",E334*$H$325*I334)</f>
        <v>290.08199999999999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145.08000000000001</v>
      </c>
      <c r="O335" s="19">
        <f>IF(I336="","",IF(I334="","---",E334*$H$325*I335))</f>
        <v>193.38800000000001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398.3</v>
      </c>
      <c r="F336" s="7" t="s">
        <v>87</v>
      </c>
      <c r="G336" s="48">
        <v>279</v>
      </c>
      <c r="H336" s="6" t="s">
        <v>45</v>
      </c>
      <c r="I336" s="50">
        <v>0.65</v>
      </c>
      <c r="M336" s="6" t="s">
        <v>60</v>
      </c>
      <c r="N336" s="19">
        <f>IF(I336="","",G336*$H$325*I336)</f>
        <v>235.755</v>
      </c>
      <c r="O336" s="19">
        <f>IF(I336="","",E336*$H$325*I336)</f>
        <v>336.56350000000009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126.94499999999999</v>
      </c>
      <c r="O337" s="19">
        <f>IF(I336="","---",E336*$H$325*I337)</f>
        <v>181.22650000000002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129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-118.3</v>
      </c>
      <c r="G342" s="89">
        <v>-118.3</v>
      </c>
      <c r="H342" s="131">
        <f>IF((ABS(G342)+F343)&gt;(ABS(F342)+G343),(ABS(G342)+F343),(ABS(F342)+G343))</f>
        <v>236.6</v>
      </c>
      <c r="I342" s="89">
        <v>-118.3</v>
      </c>
      <c r="J342" s="89">
        <v>-118.3</v>
      </c>
      <c r="K342" s="131">
        <f>IF((ABS(J342)+I343)&gt;(ABS(I342)+J343),(ABS(J342)+I343),(ABS(I342)+J343))</f>
        <v>236.6</v>
      </c>
    </row>
    <row r="343" spans="4:15" x14ac:dyDescent="0.2">
      <c r="D343" s="122"/>
      <c r="E343" s="90" t="s">
        <v>117</v>
      </c>
      <c r="F343" s="89">
        <v>118.3</v>
      </c>
      <c r="G343" s="89">
        <v>118.3</v>
      </c>
      <c r="H343" s="132"/>
      <c r="I343" s="89">
        <v>118.3</v>
      </c>
      <c r="J343" s="89">
        <v>118.3</v>
      </c>
      <c r="K343" s="132"/>
    </row>
    <row r="344" spans="4:15" x14ac:dyDescent="0.2">
      <c r="D344" s="122">
        <v>4</v>
      </c>
      <c r="E344" s="90" t="s">
        <v>116</v>
      </c>
      <c r="F344" s="89">
        <v>-157.80000000000001</v>
      </c>
      <c r="G344" s="89">
        <v>-157.80000000000001</v>
      </c>
      <c r="H344" s="131">
        <f>IF((ABS(G344)+F345)&gt;(ABS(F344)+G345),(ABS(G344)+F345),(ABS(F344)+G345))</f>
        <v>276.10000000000002</v>
      </c>
      <c r="I344" s="89">
        <v>-118.3</v>
      </c>
      <c r="J344" s="89">
        <v>-118.3</v>
      </c>
      <c r="K344" s="131">
        <f>IF((ABS(J344)+I345)&gt;(ABS(I344)+J345),(ABS(J344)+I345),(ABS(I344)+J345))</f>
        <v>236.6</v>
      </c>
    </row>
    <row r="345" spans="4:15" x14ac:dyDescent="0.2">
      <c r="D345" s="122"/>
      <c r="E345" s="90" t="s">
        <v>117</v>
      </c>
      <c r="F345" s="89">
        <v>118.3</v>
      </c>
      <c r="G345" s="89">
        <v>118.3</v>
      </c>
      <c r="H345" s="132"/>
      <c r="I345" s="89">
        <v>118.3</v>
      </c>
      <c r="J345" s="89">
        <v>118.3</v>
      </c>
      <c r="K345" s="132"/>
    </row>
    <row r="346" spans="4:15" x14ac:dyDescent="0.2">
      <c r="D346" s="122">
        <v>3</v>
      </c>
      <c r="E346" s="90" t="s">
        <v>116</v>
      </c>
      <c r="F346" s="89">
        <v>-185.9</v>
      </c>
      <c r="G346" s="89">
        <v>-185.9</v>
      </c>
      <c r="H346" s="131">
        <f>IF((ABS(G346)+F347)&gt;(ABS(F346)+G347),(ABS(G346)+F347),(ABS(F346)+G347))</f>
        <v>325.39999999999998</v>
      </c>
      <c r="I346" s="89">
        <v>-139.5</v>
      </c>
      <c r="J346" s="89">
        <v>-139.5</v>
      </c>
      <c r="K346" s="133">
        <f>IF((ABS(J346)+I347)&gt;(ABS(I346)+J347),(ABS(J346)+I347),(ABS(I346)+J347))</f>
        <v>279</v>
      </c>
    </row>
    <row r="347" spans="4:15" x14ac:dyDescent="0.2">
      <c r="D347" s="122"/>
      <c r="E347" s="90" t="s">
        <v>117</v>
      </c>
      <c r="F347" s="89">
        <v>139.5</v>
      </c>
      <c r="G347" s="92">
        <v>139.5</v>
      </c>
      <c r="H347" s="132"/>
      <c r="I347" s="89">
        <v>139.5</v>
      </c>
      <c r="J347" s="89">
        <v>139.5</v>
      </c>
      <c r="K347" s="134"/>
    </row>
    <row r="348" spans="4:15" x14ac:dyDescent="0.2">
      <c r="D348" s="122">
        <v>2</v>
      </c>
      <c r="E348" s="90" t="s">
        <v>116</v>
      </c>
      <c r="F348" s="89">
        <v>-232.4</v>
      </c>
      <c r="G348" s="89">
        <v>-232.4</v>
      </c>
      <c r="H348" s="131">
        <f>IF((ABS(G348)+F349)&gt;(ABS(F348)+G349),(ABS(G348)+F349),(ABS(F348)+G349))</f>
        <v>371.9</v>
      </c>
      <c r="I348" s="89">
        <v>-139.5</v>
      </c>
      <c r="J348" s="89">
        <v>-139.5</v>
      </c>
      <c r="K348" s="131">
        <f>IF((ABS(J348)+I349)&gt;(ABS(I348)+J349),(ABS(J348)+I349),(ABS(I348)+J349))</f>
        <v>279</v>
      </c>
    </row>
    <row r="349" spans="4:15" x14ac:dyDescent="0.2">
      <c r="D349" s="122"/>
      <c r="E349" s="90" t="s">
        <v>117</v>
      </c>
      <c r="F349" s="89">
        <v>139.5</v>
      </c>
      <c r="G349" s="92">
        <v>139.5</v>
      </c>
      <c r="H349" s="132"/>
      <c r="I349" s="89">
        <v>139.5</v>
      </c>
      <c r="J349" s="89">
        <v>139.5</v>
      </c>
      <c r="K349" s="132"/>
    </row>
    <row r="350" spans="4:15" x14ac:dyDescent="0.2">
      <c r="D350" s="122">
        <v>1</v>
      </c>
      <c r="E350" s="90" t="s">
        <v>116</v>
      </c>
      <c r="F350" s="89">
        <v>-212.4</v>
      </c>
      <c r="G350" s="89">
        <v>-232.4</v>
      </c>
      <c r="H350" s="131">
        <f>IF((ABS(G350)+F351)&gt;(ABS(F350)+G351),(ABS(G350)+F351),(ABS(F350)+G351))</f>
        <v>398.3</v>
      </c>
      <c r="I350" s="89">
        <v>-139.5</v>
      </c>
      <c r="J350" s="89">
        <v>-139.5</v>
      </c>
      <c r="K350" s="131">
        <f>IF((ABS(J350)+I351)&gt;(ABS(I350)+J351),(ABS(J350)+I351),(ABS(I350)+J351))</f>
        <v>279</v>
      </c>
    </row>
    <row r="351" spans="4:15" x14ac:dyDescent="0.2">
      <c r="D351" s="122"/>
      <c r="E351" s="90" t="s">
        <v>117</v>
      </c>
      <c r="F351" s="89">
        <v>139.5</v>
      </c>
      <c r="G351" s="92">
        <v>185.9</v>
      </c>
      <c r="H351" s="132"/>
      <c r="I351" s="89">
        <v>139.5</v>
      </c>
      <c r="J351" s="89">
        <v>139.5</v>
      </c>
      <c r="K351" s="132"/>
    </row>
    <row r="357" spans="6:6" x14ac:dyDescent="0.2">
      <c r="F357" s="7"/>
    </row>
  </sheetData>
  <sheetProtection selectLockedCells="1"/>
  <mergeCells count="20">
    <mergeCell ref="D348:D349"/>
    <mergeCell ref="H348:H349"/>
    <mergeCell ref="K348:K349"/>
    <mergeCell ref="D350:D351"/>
    <mergeCell ref="H350:H351"/>
    <mergeCell ref="K350:K351"/>
    <mergeCell ref="D344:D345"/>
    <mergeCell ref="H344:H345"/>
    <mergeCell ref="K344:K345"/>
    <mergeCell ref="D346:D347"/>
    <mergeCell ref="H346:H347"/>
    <mergeCell ref="K346:K347"/>
    <mergeCell ref="D342:D343"/>
    <mergeCell ref="H342:H343"/>
    <mergeCell ref="K342:K343"/>
    <mergeCell ref="D339:K339"/>
    <mergeCell ref="D340:D341"/>
    <mergeCell ref="E340:E341"/>
    <mergeCell ref="F340:H340"/>
    <mergeCell ref="I340:K340"/>
  </mergeCells>
  <conditionalFormatting sqref="E263 K263:N263 E271 K271:N271 E312 K312:N312 E320 K320:N320">
    <cfRule type="cellIs" dxfId="39" priority="5" stopIfTrue="1" operator="greaterThan">
      <formula>1</formula>
    </cfRule>
  </conditionalFormatting>
  <conditionalFormatting sqref="E214 K214:N214 E222 K222:N222">
    <cfRule type="cellIs" dxfId="38" priority="4" stopIfTrue="1" operator="greaterThan">
      <formula>1</formula>
    </cfRule>
  </conditionalFormatting>
  <conditionalFormatting sqref="E116 K116:N116 E124 K124:N124 E165 K165:N165 E173 K173:N173">
    <cfRule type="cellIs" dxfId="37" priority="3" stopIfTrue="1" operator="greaterThan">
      <formula>1</formula>
    </cfRule>
  </conditionalFormatting>
  <conditionalFormatting sqref="E67 K67:N67 E75 K75:N75">
    <cfRule type="cellIs" dxfId="36" priority="2" stopIfTrue="1" operator="greaterThan">
      <formula>1</formula>
    </cfRule>
  </conditionalFormatting>
  <conditionalFormatting sqref="E165 K165:N165 E173 K173:N173">
    <cfRule type="cellIs" dxfId="35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7"/>
  <sheetViews>
    <sheetView topLeftCell="B329" zoomScaleNormal="100" workbookViewId="0">
      <selection activeCell="K342" sqref="K342:K351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12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12</v>
      </c>
      <c r="B4" s="21">
        <f ca="1">MATCH(C2,INDIRECT("Pilastri!B1:B"&amp;TRIM(S1)),0)</f>
        <v>266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41.173000000000002</v>
      </c>
      <c r="F4" s="22">
        <f ca="1">INDEX(Pilastri!$A$1:$K$10000,$B4,7)</f>
        <v>26.289000000000001</v>
      </c>
      <c r="G4" s="22">
        <f ca="1">INDEX(Pilastri!$A$1:$K$10000,$B4,8)</f>
        <v>22.765999999999998</v>
      </c>
      <c r="H4" s="22">
        <f ca="1">INDEX(Pilastri!$A$1:$K$10000,$B4,9)</f>
        <v>3.0000000000000001E-3</v>
      </c>
      <c r="I4" s="22">
        <f ca="1">INDEX(Pilastri!$A$1:$K$10000,$B4,10)</f>
        <v>0.05</v>
      </c>
      <c r="J4" s="22">
        <f ca="1">INDEX(Pilastri!$A$1:$K$10000,$B4,11)</f>
        <v>0.114</v>
      </c>
      <c r="K4" s="21">
        <f ca="1">INDEX(Pilastri!$A$1:$K$10000,$L4,2)</f>
        <v>12</v>
      </c>
      <c r="L4" s="21">
        <f ca="1">MATCH(C2,INDIRECT("Pilastri!B"&amp;TRIM(S2)&amp;":B10000"),0)+S1</f>
        <v>818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-5.923</v>
      </c>
      <c r="P4" s="22">
        <f ca="1">INDEX(Pilastri!$A$1:$K$10000,$L4,7)</f>
        <v>-3.677</v>
      </c>
      <c r="Q4" s="22">
        <f ca="1">INDEX(Pilastri!$A$1:$K$10000,$L4,8)</f>
        <v>-1.804</v>
      </c>
      <c r="R4" s="22">
        <f ca="1">INDEX(Pilastri!$A$1:$K$10000,$L4,9)</f>
        <v>102.565</v>
      </c>
      <c r="S4" s="22">
        <f ca="1">INDEX(Pilastri!$A$1:$K$10000,$L4,10)</f>
        <v>6.8280000000000003</v>
      </c>
      <c r="T4" s="22">
        <f ca="1">INDEX(Pilastri!$A$1:$K$10000,$L4,11)</f>
        <v>15.608000000000001</v>
      </c>
      <c r="U4" s="22"/>
      <c r="V4" s="36">
        <f ca="1">K4</f>
        <v>12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267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-42.587000000000003</v>
      </c>
      <c r="F5" s="25">
        <f ca="1">INDEX(Pilastri!$A$1:$K$10000,$B5,7)</f>
        <v>-26.632000000000001</v>
      </c>
      <c r="G5" s="25">
        <f ca="1">INDEX(Pilastri!$A$1:$K$10000,$B5,8)</f>
        <v>-18.587</v>
      </c>
      <c r="H5" s="25">
        <f ca="1">INDEX(Pilastri!$A$1:$K$10000,$B5,9)</f>
        <v>-2E-3</v>
      </c>
      <c r="I5" s="25">
        <f ca="1">INDEX(Pilastri!$A$1:$K$10000,$B5,10)</f>
        <v>-4.2000000000000003E-2</v>
      </c>
      <c r="J5" s="25">
        <f ca="1">INDEX(Pilastri!$A$1:$K$10000,$B5,11)</f>
        <v>-9.6000000000000002E-2</v>
      </c>
      <c r="K5" s="24"/>
      <c r="L5" s="1">
        <f ca="1">L4+1</f>
        <v>819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6.0289999999999999</v>
      </c>
      <c r="P5" s="25">
        <f ca="1">INDEX(Pilastri!$A$1:$K$10000,$L5,7)</f>
        <v>3.9590000000000001</v>
      </c>
      <c r="Q5" s="25">
        <f ca="1">INDEX(Pilastri!$A$1:$K$10000,$L5,8)</f>
        <v>0.90700000000000003</v>
      </c>
      <c r="R5" s="25">
        <f ca="1">INDEX(Pilastri!$A$1:$K$10000,$L5,9)</f>
        <v>-56.182000000000002</v>
      </c>
      <c r="S5" s="25">
        <f ca="1">INDEX(Pilastri!$A$1:$K$10000,$L5,10)</f>
        <v>-3.597</v>
      </c>
      <c r="T5" s="25">
        <f ca="1">INDEX(Pilastri!$A$1:$K$10000,$L5,11)</f>
        <v>-8.2219999999999995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268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26.175000000000001</v>
      </c>
      <c r="F6" s="25">
        <f ca="1">INDEX(Pilastri!$A$1:$K$10000,$B6,7)</f>
        <v>16.538</v>
      </c>
      <c r="G6" s="25">
        <f ca="1">INDEX(Pilastri!$A$1:$K$10000,$B6,8)</f>
        <v>12.923</v>
      </c>
      <c r="H6" s="25">
        <f ca="1">INDEX(Pilastri!$A$1:$K$10000,$B6,9)</f>
        <v>2E-3</v>
      </c>
      <c r="I6" s="25">
        <f ca="1">INDEX(Pilastri!$A$1:$K$10000,$B6,10)</f>
        <v>2.9000000000000001E-2</v>
      </c>
      <c r="J6" s="25">
        <f ca="1">INDEX(Pilastri!$A$1:$K$10000,$B6,11)</f>
        <v>6.6000000000000003E-2</v>
      </c>
      <c r="K6" s="24"/>
      <c r="L6" s="1">
        <f ca="1">L5+1</f>
        <v>820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-3.7349999999999999</v>
      </c>
      <c r="P6" s="25">
        <f ca="1">INDEX(Pilastri!$A$1:$K$10000,$L6,7)</f>
        <v>-2.3860000000000001</v>
      </c>
      <c r="Q6" s="25">
        <f ca="1">INDEX(Pilastri!$A$1:$K$10000,$L6,8)</f>
        <v>-0.84699999999999998</v>
      </c>
      <c r="R6" s="25">
        <f ca="1">INDEX(Pilastri!$A$1:$K$10000,$L6,9)</f>
        <v>49.607999999999997</v>
      </c>
      <c r="S6" s="25">
        <f ca="1">INDEX(Pilastri!$A$1:$K$10000,$L6,10)</f>
        <v>3.258</v>
      </c>
      <c r="T6" s="25">
        <f ca="1">INDEX(Pilastri!$A$1:$K$10000,$L6,11)</f>
        <v>7.4470000000000001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269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-69.655000000000001</v>
      </c>
      <c r="F7" s="25">
        <f ca="1">INDEX(Pilastri!$A$1:$K$10000,$B7,7)</f>
        <v>-45.908999999999999</v>
      </c>
      <c r="G7" s="25">
        <f ca="1">INDEX(Pilastri!$A$1:$K$10000,$B7,8)</f>
        <v>-11.247999999999999</v>
      </c>
      <c r="H7" s="25">
        <f ca="1">INDEX(Pilastri!$A$1:$K$10000,$B7,9)</f>
        <v>-1E-3</v>
      </c>
      <c r="I7" s="25">
        <f ca="1">INDEX(Pilastri!$A$1:$K$10000,$B7,10)</f>
        <v>-2.5000000000000001E-2</v>
      </c>
      <c r="J7" s="25">
        <f ca="1">INDEX(Pilastri!$A$1:$K$10000,$B7,11)</f>
        <v>-5.7000000000000002E-2</v>
      </c>
      <c r="K7" s="24"/>
      <c r="L7" s="1">
        <f ca="1">L6+1</f>
        <v>821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-74.766999999999996</v>
      </c>
      <c r="P7" s="25">
        <f ca="1">INDEX(Pilastri!$A$1:$K$10000,$L7,7)</f>
        <v>-56.234999999999999</v>
      </c>
      <c r="Q7" s="25">
        <f ca="1">INDEX(Pilastri!$A$1:$K$10000,$L7,8)</f>
        <v>-6.0999999999999999E-2</v>
      </c>
      <c r="R7" s="25">
        <f ca="1">INDEX(Pilastri!$A$1:$K$10000,$L7,9)</f>
        <v>4</v>
      </c>
      <c r="S7" s="25">
        <f ca="1">INDEX(Pilastri!$A$1:$K$10000,$L7,10)</f>
        <v>0.245</v>
      </c>
      <c r="T7" s="25">
        <f ca="1">INDEX(Pilastri!$A$1:$K$10000,$L7,11)</f>
        <v>0.56100000000000005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-144.422</v>
      </c>
      <c r="Z7" s="40">
        <f t="shared" ca="1" si="0"/>
        <v>-102.14400000000001</v>
      </c>
      <c r="AA7" s="40">
        <f t="shared" ca="1" si="0"/>
        <v>-11.308999999999999</v>
      </c>
      <c r="AB7" s="40">
        <f t="shared" ca="1" si="0"/>
        <v>3.9990000000000001</v>
      </c>
      <c r="AC7" s="40">
        <f t="shared" ca="1" si="0"/>
        <v>0.22</v>
      </c>
      <c r="AD7" s="42">
        <f t="shared" ca="1" si="0"/>
        <v>0.504</v>
      </c>
    </row>
    <row r="8" spans="1:30" x14ac:dyDescent="0.2">
      <c r="A8" s="23"/>
      <c r="B8" s="1">
        <f ca="1">IF(ROW(C8)-ROW(C$4)&gt;=4*$C$4,"",B7+1)</f>
        <v>270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43.468000000000004</v>
      </c>
      <c r="F8" s="25">
        <f ca="1">IF(D8="","",INDEX(Pilastri!$A$1:$K$10000,$B8,7))</f>
        <v>26.702000000000002</v>
      </c>
      <c r="G8" s="25">
        <f ca="1">IF(E8="","",INDEX(Pilastri!$A$1:$K$10000,$B8,8))</f>
        <v>39.484999999999999</v>
      </c>
      <c r="H8" s="25">
        <f ca="1">IF(F8="","",INDEX(Pilastri!$A$1:$K$10000,$B8,9))</f>
        <v>4.0000000000000001E-3</v>
      </c>
      <c r="I8" s="25">
        <f ca="1">IF(G8="","",INDEX(Pilastri!$A$1:$K$10000,$B8,10))</f>
        <v>6.8000000000000005E-2</v>
      </c>
      <c r="J8" s="25">
        <f ca="1">IF(H8="","",INDEX(Pilastri!$A$1:$K$10000,$B8,11))</f>
        <v>0.156</v>
      </c>
      <c r="K8" s="24"/>
      <c r="L8" s="1">
        <f ca="1">IF(ROW(M8)-ROW(M$4)&gt;=4*$C$4,"",L7+1)</f>
        <v>822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-1.8420000000000001</v>
      </c>
      <c r="P8" s="25">
        <f ca="1">IF(N8="","",INDEX(Pilastri!$A$1:$K$10000,$L8,7))</f>
        <v>-0.96499999999999997</v>
      </c>
      <c r="Q8" s="25">
        <f ca="1">IF(O8="","",INDEX(Pilastri!$A$1:$K$10000,$L8,8))</f>
        <v>-3.0030000000000001</v>
      </c>
      <c r="R8" s="25">
        <f ca="1">IF(P8="","",INDEX(Pilastri!$A$1:$K$10000,$L8,9))</f>
        <v>155.50399999999999</v>
      </c>
      <c r="S8" s="25">
        <f ca="1">IF(Q8="","",INDEX(Pilastri!$A$1:$K$10000,$L8,10))</f>
        <v>10.832000000000001</v>
      </c>
      <c r="T8" s="25">
        <f ca="1">IF(R8="","",INDEX(Pilastri!$A$1:$K$10000,$L8,11))</f>
        <v>24.76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271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-42.884</v>
      </c>
      <c r="F9" s="25">
        <f ca="1">IF(D9="","",INDEX(Pilastri!$A$1:$K$10000,$B9,7))</f>
        <v>-26.388999999999999</v>
      </c>
      <c r="G9" s="25">
        <f ca="1">IF(E9="","",INDEX(Pilastri!$A$1:$K$10000,$B9,8))</f>
        <v>-36.430999999999997</v>
      </c>
      <c r="H9" s="25">
        <f ca="1">IF(F9="","",INDEX(Pilastri!$A$1:$K$10000,$B9,9))</f>
        <v>-4.0000000000000001E-3</v>
      </c>
      <c r="I9" s="25">
        <f ca="1">IF(G9="","",INDEX(Pilastri!$A$1:$K$10000,$B9,10))</f>
        <v>-6.5000000000000002E-2</v>
      </c>
      <c r="J9" s="25">
        <f ca="1">IF(H9="","",INDEX(Pilastri!$A$1:$K$10000,$B9,11))</f>
        <v>-0.14799999999999999</v>
      </c>
      <c r="K9" s="24"/>
      <c r="L9" s="24">
        <f t="shared" ref="L9:L27" ca="1" si="2">IF(ROW(M9)-ROW(M$4)&gt;=4*$C$4,"",L8+1)</f>
        <v>823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2.6150000000000002</v>
      </c>
      <c r="P9" s="25">
        <f ca="1">IF(N9="","",INDEX(Pilastri!$A$1:$K$10000,$L9,7))</f>
        <v>1.5209999999999999</v>
      </c>
      <c r="Q9" s="25">
        <f ca="1">IF(O9="","",INDEX(Pilastri!$A$1:$K$10000,$L9,8))</f>
        <v>2.2330000000000001</v>
      </c>
      <c r="R9" s="25">
        <f ca="1">IF(P9="","",INDEX(Pilastri!$A$1:$K$10000,$L9,9))</f>
        <v>-116.837</v>
      </c>
      <c r="S9" s="25">
        <f ca="1">IF(Q9="","",INDEX(Pilastri!$A$1:$K$10000,$L9,10))</f>
        <v>-8.0229999999999997</v>
      </c>
      <c r="T9" s="25">
        <f ca="1">IF(R9="","",INDEX(Pilastri!$A$1:$K$10000,$L9,11))</f>
        <v>-18.338000000000001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272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26.984999999999999</v>
      </c>
      <c r="F10" s="25">
        <f ca="1">IF(D10="","",INDEX(Pilastri!$A$1:$K$10000,$B10,7))</f>
        <v>16.591000000000001</v>
      </c>
      <c r="G10" s="25">
        <f ca="1">IF(E10="","",INDEX(Pilastri!$A$1:$K$10000,$B10,8))</f>
        <v>23.724</v>
      </c>
      <c r="H10" s="25">
        <f ca="1">IF(F10="","",INDEX(Pilastri!$A$1:$K$10000,$B10,9))</f>
        <v>2E-3</v>
      </c>
      <c r="I10" s="25">
        <f ca="1">IF(G10="","",INDEX(Pilastri!$A$1:$K$10000,$B10,10))</f>
        <v>4.2000000000000003E-2</v>
      </c>
      <c r="J10" s="25">
        <f ca="1">IF(H10="","",INDEX(Pilastri!$A$1:$K$10000,$B10,11))</f>
        <v>9.5000000000000001E-2</v>
      </c>
      <c r="K10" s="24"/>
      <c r="L10" s="24">
        <f t="shared" ca="1" si="2"/>
        <v>824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-1.393</v>
      </c>
      <c r="P10" s="25">
        <f ca="1">IF(N10="","",INDEX(Pilastri!$A$1:$K$10000,$L10,7))</f>
        <v>-0.77700000000000002</v>
      </c>
      <c r="Q10" s="25">
        <f ca="1">IF(O10="","",INDEX(Pilastri!$A$1:$K$10000,$L10,8))</f>
        <v>-1.6359999999999999</v>
      </c>
      <c r="R10" s="25">
        <f ca="1">IF(P10="","",INDEX(Pilastri!$A$1:$K$10000,$L10,9))</f>
        <v>85.106999999999999</v>
      </c>
      <c r="S10" s="25">
        <f ca="1">IF(Q10="","",INDEX(Pilastri!$A$1:$K$10000,$L10,10))</f>
        <v>5.8920000000000003</v>
      </c>
      <c r="T10" s="25">
        <f ca="1">IF(R10="","",INDEX(Pilastri!$A$1:$K$10000,$L10,11))</f>
        <v>13.468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273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-203.011</v>
      </c>
      <c r="F11" s="25">
        <f ca="1">IF(D11="","",INDEX(Pilastri!$A$1:$K$10000,$B11,7))</f>
        <v>-127.94</v>
      </c>
      <c r="G11" s="25">
        <f ca="1">IF(E11="","",INDEX(Pilastri!$A$1:$K$10000,$B11,8))</f>
        <v>-38.854999999999997</v>
      </c>
      <c r="H11" s="25">
        <f ca="1">IF(F11="","",INDEX(Pilastri!$A$1:$K$10000,$B11,9))</f>
        <v>-4.0000000000000001E-3</v>
      </c>
      <c r="I11" s="25">
        <f ca="1">IF(G11="","",INDEX(Pilastri!$A$1:$K$10000,$B11,10))</f>
        <v>-7.8E-2</v>
      </c>
      <c r="J11" s="25">
        <f ca="1">IF(H11="","",INDEX(Pilastri!$A$1:$K$10000,$B11,11))</f>
        <v>-0.17699999999999999</v>
      </c>
      <c r="K11" s="24"/>
      <c r="L11" s="24">
        <f t="shared" ca="1" si="2"/>
        <v>825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-158.405</v>
      </c>
      <c r="P11" s="25">
        <f ca="1">IF(N11="","",INDEX(Pilastri!$A$1:$K$10000,$L11,7))</f>
        <v>-116.321</v>
      </c>
      <c r="Q11" s="25">
        <f ca="1">IF(O11="","",INDEX(Pilastri!$A$1:$K$10000,$L11,8))</f>
        <v>-0.191</v>
      </c>
      <c r="R11" s="25">
        <f ca="1">IF(P11="","",INDEX(Pilastri!$A$1:$K$10000,$L11,9))</f>
        <v>11.224</v>
      </c>
      <c r="S11" s="25">
        <f ca="1">IF(Q11="","",INDEX(Pilastri!$A$1:$K$10000,$L11,10))</f>
        <v>0.72699999999999998</v>
      </c>
      <c r="T11" s="25">
        <f ca="1">IF(R11="","",INDEX(Pilastri!$A$1:$K$10000,$L11,11))</f>
        <v>1.661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-361.416</v>
      </c>
      <c r="Z11" s="40">
        <f t="shared" ca="1" si="3"/>
        <v>-244.261</v>
      </c>
      <c r="AA11" s="40">
        <f t="shared" ca="1" si="3"/>
        <v>-39.045999999999999</v>
      </c>
      <c r="AB11" s="40">
        <f t="shared" ca="1" si="3"/>
        <v>11.22</v>
      </c>
      <c r="AC11" s="40">
        <f t="shared" ca="1" si="3"/>
        <v>0.64900000000000002</v>
      </c>
      <c r="AD11" s="42">
        <f t="shared" ca="1" si="3"/>
        <v>1.484</v>
      </c>
    </row>
    <row r="12" spans="1:30" x14ac:dyDescent="0.2">
      <c r="A12" s="23"/>
      <c r="B12" s="24">
        <f t="shared" ca="1" si="1"/>
        <v>274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40.716999999999999</v>
      </c>
      <c r="F12" s="25">
        <f ca="1">IF(D12="","",INDEX(Pilastri!$A$1:$K$10000,$B12,7))</f>
        <v>25.134</v>
      </c>
      <c r="G12" s="25">
        <f ca="1">IF(E12="","",INDEX(Pilastri!$A$1:$K$10000,$B12,8))</f>
        <v>51.881999999999998</v>
      </c>
      <c r="H12" s="25">
        <f ca="1">IF(F12="","",INDEX(Pilastri!$A$1:$K$10000,$B12,9))</f>
        <v>6.0000000000000001E-3</v>
      </c>
      <c r="I12" s="25">
        <f ca="1">IF(G12="","",INDEX(Pilastri!$A$1:$K$10000,$B12,10))</f>
        <v>8.5000000000000006E-2</v>
      </c>
      <c r="J12" s="25">
        <f ca="1">IF(H12="","",INDEX(Pilastri!$A$1:$K$10000,$B12,11))</f>
        <v>0.19400000000000001</v>
      </c>
      <c r="K12" s="24"/>
      <c r="L12" s="24">
        <f t="shared" ca="1" si="2"/>
        <v>826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-3.6829999999999998</v>
      </c>
      <c r="P12" s="25">
        <f ca="1">IF(N12="","",INDEX(Pilastri!$A$1:$K$10000,$L12,7))</f>
        <v>-2.246</v>
      </c>
      <c r="Q12" s="25">
        <f ca="1">IF(O12="","",INDEX(Pilastri!$A$1:$K$10000,$L12,8))</f>
        <v>-3.5030000000000001</v>
      </c>
      <c r="R12" s="25">
        <f ca="1">IF(P12="","",INDEX(Pilastri!$A$1:$K$10000,$L12,9))</f>
        <v>186.68</v>
      </c>
      <c r="S12" s="25">
        <f ca="1">IF(Q12="","",INDEX(Pilastri!$A$1:$K$10000,$L12,10))</f>
        <v>13.065</v>
      </c>
      <c r="T12" s="25">
        <f ca="1">IF(R12="","",INDEX(Pilastri!$A$1:$K$10000,$L12,11))</f>
        <v>29.864000000000001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275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-38.808999999999997</v>
      </c>
      <c r="F13" s="25">
        <f ca="1">IF(D13="","",INDEX(Pilastri!$A$1:$K$10000,$B13,7))</f>
        <v>-23.975000000000001</v>
      </c>
      <c r="G13" s="25">
        <f ca="1">IF(E13="","",INDEX(Pilastri!$A$1:$K$10000,$B13,8))</f>
        <v>-54.719000000000001</v>
      </c>
      <c r="H13" s="25">
        <f ca="1">IF(F13="","",INDEX(Pilastri!$A$1:$K$10000,$B13,9))</f>
        <v>-6.0000000000000001E-3</v>
      </c>
      <c r="I13" s="25">
        <f ca="1">IF(G13="","",INDEX(Pilastri!$A$1:$K$10000,$B13,10))</f>
        <v>-9.0999999999999998E-2</v>
      </c>
      <c r="J13" s="25">
        <f ca="1">IF(H13="","",INDEX(Pilastri!$A$1:$K$10000,$B13,11))</f>
        <v>-0.20699999999999999</v>
      </c>
      <c r="K13" s="24"/>
      <c r="L13" s="24">
        <f t="shared" ca="1" si="2"/>
        <v>827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4.6449999999999996</v>
      </c>
      <c r="P13" s="25">
        <f ca="1">IF(N13="","",INDEX(Pilastri!$A$1:$K$10000,$L13,7))</f>
        <v>2.8540000000000001</v>
      </c>
      <c r="Q13" s="25">
        <f ca="1">IF(O13="","",INDEX(Pilastri!$A$1:$K$10000,$L13,8))</f>
        <v>3.74</v>
      </c>
      <c r="R13" s="25">
        <f ca="1">IF(P13="","",INDEX(Pilastri!$A$1:$K$10000,$L13,9))</f>
        <v>-199.471</v>
      </c>
      <c r="S13" s="25">
        <f ca="1">IF(Q13="","",INDEX(Pilastri!$A$1:$K$10000,$L13,10))</f>
        <v>-13.88</v>
      </c>
      <c r="T13" s="25">
        <f ca="1">IF(R13="","",INDEX(Pilastri!$A$1:$K$10000,$L13,11))</f>
        <v>-31.725000000000001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276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24.852</v>
      </c>
      <c r="F14" s="25">
        <f ca="1">IF(D14="","",INDEX(Pilastri!$A$1:$K$10000,$B14,7))</f>
        <v>15.346</v>
      </c>
      <c r="G14" s="25">
        <f ca="1">IF(E14="","",INDEX(Pilastri!$A$1:$K$10000,$B14,8))</f>
        <v>33.313000000000002</v>
      </c>
      <c r="H14" s="25">
        <f ca="1">IF(F14="","",INDEX(Pilastri!$A$1:$K$10000,$B14,9))</f>
        <v>4.0000000000000001E-3</v>
      </c>
      <c r="I14" s="25">
        <f ca="1">IF(G14="","",INDEX(Pilastri!$A$1:$K$10000,$B14,10))</f>
        <v>5.5E-2</v>
      </c>
      <c r="J14" s="25">
        <f ca="1">IF(H14="","",INDEX(Pilastri!$A$1:$K$10000,$B14,11))</f>
        <v>0.125</v>
      </c>
      <c r="K14" s="24"/>
      <c r="L14" s="24">
        <f t="shared" ca="1" si="2"/>
        <v>828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-2.6019999999999999</v>
      </c>
      <c r="P14" s="25">
        <f ca="1">IF(N14="","",INDEX(Pilastri!$A$1:$K$10000,$L14,7))</f>
        <v>-1.5940000000000001</v>
      </c>
      <c r="Q14" s="25">
        <f ca="1">IF(O14="","",INDEX(Pilastri!$A$1:$K$10000,$L14,8))</f>
        <v>-2.2629999999999999</v>
      </c>
      <c r="R14" s="25">
        <f ca="1">IF(P14="","",INDEX(Pilastri!$A$1:$K$10000,$L14,9))</f>
        <v>120.672</v>
      </c>
      <c r="S14" s="25">
        <f ca="1">IF(Q14="","",INDEX(Pilastri!$A$1:$K$10000,$L14,10))</f>
        <v>8.42</v>
      </c>
      <c r="T14" s="25">
        <f ca="1">IF(R14="","",INDEX(Pilastri!$A$1:$K$10000,$L14,11))</f>
        <v>19.247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277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-334.96899999999999</v>
      </c>
      <c r="F15" s="25">
        <f ca="1">IF(D15="","",INDEX(Pilastri!$A$1:$K$10000,$B15,7))</f>
        <v>-209.011</v>
      </c>
      <c r="G15" s="25">
        <f ca="1">IF(E15="","",INDEX(Pilastri!$A$1:$K$10000,$B15,8))</f>
        <v>-81.11</v>
      </c>
      <c r="H15" s="25">
        <f ca="1">IF(F15="","",INDEX(Pilastri!$A$1:$K$10000,$B15,9))</f>
        <v>-8.9999999999999993E-3</v>
      </c>
      <c r="I15" s="25">
        <f ca="1">IF(G15="","",INDEX(Pilastri!$A$1:$K$10000,$B15,10))</f>
        <v>-0.14899999999999999</v>
      </c>
      <c r="J15" s="25">
        <f ca="1">IF(H15="","",INDEX(Pilastri!$A$1:$K$10000,$B15,11))</f>
        <v>-0.34100000000000003</v>
      </c>
      <c r="K15" s="24"/>
      <c r="L15" s="24">
        <f t="shared" ca="1" si="2"/>
        <v>829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-243.55500000000001</v>
      </c>
      <c r="P15" s="25">
        <f ca="1">IF(N15="","",INDEX(Pilastri!$A$1:$K$10000,$L15,7))</f>
        <v>-177.55699999999999</v>
      </c>
      <c r="Q15" s="25">
        <f ca="1">IF(O15="","",INDEX(Pilastri!$A$1:$K$10000,$L15,8))</f>
        <v>-0.45900000000000002</v>
      </c>
      <c r="R15" s="25">
        <f ca="1">IF(P15="","",INDEX(Pilastri!$A$1:$K$10000,$L15,9))</f>
        <v>25.361999999999998</v>
      </c>
      <c r="S15" s="25">
        <f ca="1">IF(Q15="","",INDEX(Pilastri!$A$1:$K$10000,$L15,10))</f>
        <v>1.706</v>
      </c>
      <c r="T15" s="25">
        <f ca="1">IF(R15="","",INDEX(Pilastri!$A$1:$K$10000,$L15,11))</f>
        <v>3.9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-578.524</v>
      </c>
      <c r="Z15" s="40">
        <f t="shared" ca="1" si="4"/>
        <v>-386.56799999999998</v>
      </c>
      <c r="AA15" s="40">
        <f t="shared" ca="1" si="4"/>
        <v>-81.569000000000003</v>
      </c>
      <c r="AB15" s="40">
        <f t="shared" ca="1" si="4"/>
        <v>25.352999999999998</v>
      </c>
      <c r="AC15" s="40">
        <f t="shared" ca="1" si="4"/>
        <v>1.5569999999999999</v>
      </c>
      <c r="AD15" s="42">
        <f t="shared" ca="1" si="4"/>
        <v>3.5589999999999997</v>
      </c>
    </row>
    <row r="16" spans="1:30" x14ac:dyDescent="0.2">
      <c r="A16" s="23"/>
      <c r="B16" s="24">
        <f t="shared" ca="1" si="1"/>
        <v>278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36.055999999999997</v>
      </c>
      <c r="F16" s="25">
        <f ca="1">IF(D16="","",INDEX(Pilastri!$A$1:$K$10000,$B16,7))</f>
        <v>22.292999999999999</v>
      </c>
      <c r="G16" s="25">
        <f ca="1">IF(E16="","",INDEX(Pilastri!$A$1:$K$10000,$B16,8))</f>
        <v>64.897000000000006</v>
      </c>
      <c r="H16" s="25">
        <f ca="1">IF(F16="","",INDEX(Pilastri!$A$1:$K$10000,$B16,9))</f>
        <v>8.0000000000000002E-3</v>
      </c>
      <c r="I16" s="25">
        <f ca="1">IF(G16="","",INDEX(Pilastri!$A$1:$K$10000,$B16,10))</f>
        <v>0.10100000000000001</v>
      </c>
      <c r="J16" s="25">
        <f ca="1">IF(H16="","",INDEX(Pilastri!$A$1:$K$10000,$B16,11))</f>
        <v>0.23200000000000001</v>
      </c>
      <c r="K16" s="24"/>
      <c r="L16" s="24">
        <f t="shared" ca="1" si="2"/>
        <v>830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-4.53</v>
      </c>
      <c r="P16" s="25">
        <f ca="1">IF(N16="","",INDEX(Pilastri!$A$1:$K$10000,$L16,7))</f>
        <v>-2.7930000000000001</v>
      </c>
      <c r="Q16" s="25">
        <f ca="1">IF(O16="","",INDEX(Pilastri!$A$1:$K$10000,$L16,8))</f>
        <v>-4.5960000000000001</v>
      </c>
      <c r="R16" s="25">
        <f ca="1">IF(P16="","",INDEX(Pilastri!$A$1:$K$10000,$L16,9))</f>
        <v>240.964</v>
      </c>
      <c r="S16" s="25">
        <f ca="1">IF(Q16="","",INDEX(Pilastri!$A$1:$K$10000,$L16,10))</f>
        <v>16.989999999999998</v>
      </c>
      <c r="T16" s="25">
        <f ca="1">IF(R16="","",INDEX(Pilastri!$A$1:$K$10000,$L16,11))</f>
        <v>38.834000000000003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279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-34.722000000000001</v>
      </c>
      <c r="F17" s="25">
        <f ca="1">IF(D17="","",INDEX(Pilastri!$A$1:$K$10000,$B17,7))</f>
        <v>-21.463000000000001</v>
      </c>
      <c r="G17" s="25">
        <f ca="1">IF(E17="","",INDEX(Pilastri!$A$1:$K$10000,$B17,8))</f>
        <v>-64.155000000000001</v>
      </c>
      <c r="H17" s="25">
        <f ca="1">IF(F17="","",INDEX(Pilastri!$A$1:$K$10000,$B17,9))</f>
        <v>-8.0000000000000002E-3</v>
      </c>
      <c r="I17" s="25">
        <f ca="1">IF(G17="","",INDEX(Pilastri!$A$1:$K$10000,$B17,10))</f>
        <v>-0.10100000000000001</v>
      </c>
      <c r="J17" s="25">
        <f ca="1">IF(H17="","",INDEX(Pilastri!$A$1:$K$10000,$B17,11))</f>
        <v>-0.23100000000000001</v>
      </c>
      <c r="K17" s="24"/>
      <c r="L17" s="24">
        <f t="shared" ca="1" si="2"/>
        <v>831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4.8650000000000002</v>
      </c>
      <c r="P17" s="25">
        <f ca="1">IF(N17="","",INDEX(Pilastri!$A$1:$K$10000,$L17,7))</f>
        <v>2.996</v>
      </c>
      <c r="Q17" s="25">
        <f ca="1">IF(O17="","",INDEX(Pilastri!$A$1:$K$10000,$L17,8))</f>
        <v>4.2759999999999998</v>
      </c>
      <c r="R17" s="25">
        <f ca="1">IF(P17="","",INDEX(Pilastri!$A$1:$K$10000,$L17,9))</f>
        <v>-229.77699999999999</v>
      </c>
      <c r="S17" s="25">
        <f ca="1">IF(Q17="","",INDEX(Pilastri!$A$1:$K$10000,$L17,10))</f>
        <v>-16.106999999999999</v>
      </c>
      <c r="T17" s="25">
        <f ca="1">IF(R17="","",INDEX(Pilastri!$A$1:$K$10000,$L17,11))</f>
        <v>-36.817</v>
      </c>
      <c r="U17" s="28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280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22.117999999999999</v>
      </c>
      <c r="F18" s="25">
        <f ca="1">IF(D18="","",INDEX(Pilastri!$A$1:$K$10000,$B18,7))</f>
        <v>13.673999999999999</v>
      </c>
      <c r="G18" s="25">
        <f ca="1">IF(E18="","",INDEX(Pilastri!$A$1:$K$10000,$B18,8))</f>
        <v>40.329000000000001</v>
      </c>
      <c r="H18" s="25">
        <f ca="1">IF(F18="","",INDEX(Pilastri!$A$1:$K$10000,$B18,9))</f>
        <v>5.0000000000000001E-3</v>
      </c>
      <c r="I18" s="25">
        <f ca="1">IF(G18="","",INDEX(Pilastri!$A$1:$K$10000,$B18,10))</f>
        <v>6.3E-2</v>
      </c>
      <c r="J18" s="25">
        <f ca="1">IF(H18="","",INDEX(Pilastri!$A$1:$K$10000,$B18,11))</f>
        <v>0.14499999999999999</v>
      </c>
      <c r="K18" s="24"/>
      <c r="L18" s="24">
        <f t="shared" ca="1" si="2"/>
        <v>832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-2.9359999999999999</v>
      </c>
      <c r="P18" s="25">
        <f ca="1">IF(N18="","",INDEX(Pilastri!$A$1:$K$10000,$L18,7))</f>
        <v>-1.8089999999999999</v>
      </c>
      <c r="Q18" s="25">
        <f ca="1">IF(O18="","",INDEX(Pilastri!$A$1:$K$10000,$L18,8))</f>
        <v>-2.7719999999999998</v>
      </c>
      <c r="R18" s="25">
        <f ca="1">IF(P18="","",INDEX(Pilastri!$A$1:$K$10000,$L18,9))</f>
        <v>147.107</v>
      </c>
      <c r="S18" s="25">
        <f ca="1">IF(Q18="","",INDEX(Pilastri!$A$1:$K$10000,$L18,10))</f>
        <v>10.343</v>
      </c>
      <c r="T18" s="25">
        <f ca="1">IF(R18="","",INDEX(Pilastri!$A$1:$K$10000,$L18,11))</f>
        <v>23.640999999999998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281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-467.197</v>
      </c>
      <c r="F19" s="25">
        <f ca="1">IF(D19="","",INDEX(Pilastri!$A$1:$K$10000,$B19,7))</f>
        <v>-290.53199999999998</v>
      </c>
      <c r="G19" s="25">
        <f ca="1">IF(E19="","",INDEX(Pilastri!$A$1:$K$10000,$B19,8))</f>
        <v>-141.04599999999999</v>
      </c>
      <c r="H19" s="25">
        <f ca="1">IF(F19="","",INDEX(Pilastri!$A$1:$K$10000,$B19,9))</f>
        <v>-1.6E-2</v>
      </c>
      <c r="I19" s="25">
        <f ca="1">IF(G19="","",INDEX(Pilastri!$A$1:$K$10000,$B19,10))</f>
        <v>-0.245</v>
      </c>
      <c r="J19" s="25">
        <f ca="1">IF(H19="","",INDEX(Pilastri!$A$1:$K$10000,$B19,11))</f>
        <v>-0.56100000000000005</v>
      </c>
      <c r="K19" s="24"/>
      <c r="L19" s="24">
        <f t="shared" ca="1" si="2"/>
        <v>833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-334.22399999999999</v>
      </c>
      <c r="P19" s="25">
        <f ca="1">IF(N19="","",INDEX(Pilastri!$A$1:$K$10000,$L19,7))</f>
        <v>-243.01</v>
      </c>
      <c r="Q19" s="25">
        <f ca="1">IF(O19="","",INDEX(Pilastri!$A$1:$K$10000,$L19,8))</f>
        <v>-1.0289999999999999</v>
      </c>
      <c r="R19" s="25">
        <f ca="1">IF(P19="","",INDEX(Pilastri!$A$1:$K$10000,$L19,9))</f>
        <v>55.762</v>
      </c>
      <c r="S19" s="25">
        <f ca="1">IF(Q19="","",INDEX(Pilastri!$A$1:$K$10000,$L19,10))</f>
        <v>3.8380000000000001</v>
      </c>
      <c r="T19" s="25">
        <f ca="1">IF(R19="","",INDEX(Pilastri!$A$1:$K$10000,$L19,11))</f>
        <v>8.7720000000000002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-801.42100000000005</v>
      </c>
      <c r="Z19" s="40">
        <f t="shared" ca="1" si="5"/>
        <v>-533.54199999999992</v>
      </c>
      <c r="AA19" s="40">
        <f t="shared" ca="1" si="5"/>
        <v>-142.07499999999999</v>
      </c>
      <c r="AB19" s="40">
        <f t="shared" ca="1" si="5"/>
        <v>55.746000000000002</v>
      </c>
      <c r="AC19" s="40">
        <f t="shared" ca="1" si="5"/>
        <v>3.593</v>
      </c>
      <c r="AD19" s="42">
        <f t="shared" ca="1" si="5"/>
        <v>8.2110000000000003</v>
      </c>
    </row>
    <row r="20" spans="1:30" x14ac:dyDescent="0.2">
      <c r="A20" s="23"/>
      <c r="B20" s="24">
        <f t="shared" ca="1" si="1"/>
        <v>282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33.384</v>
      </c>
      <c r="F20" s="25">
        <f ca="1">IF(D20="","",INDEX(Pilastri!$A$1:$K$10000,$B20,7))</f>
        <v>20.613</v>
      </c>
      <c r="G20" s="25">
        <f ca="1">IF(E20="","",INDEX(Pilastri!$A$1:$K$10000,$B20,8))</f>
        <v>74.91</v>
      </c>
      <c r="H20" s="25">
        <f ca="1">IF(F20="","",INDEX(Pilastri!$A$1:$K$10000,$B20,9))</f>
        <v>8.9999999999999993E-3</v>
      </c>
      <c r="I20" s="25">
        <f ca="1">IF(G20="","",INDEX(Pilastri!$A$1:$K$10000,$B20,10))</f>
        <v>0.109</v>
      </c>
      <c r="J20" s="25">
        <f ca="1">IF(H20="","",INDEX(Pilastri!$A$1:$K$10000,$B20,11))</f>
        <v>0.249</v>
      </c>
      <c r="K20" s="24"/>
      <c r="L20" s="24">
        <f t="shared" ca="1" si="2"/>
        <v>834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-4.3360000000000003</v>
      </c>
      <c r="P20" s="25">
        <f ca="1">IF(N20="","",INDEX(Pilastri!$A$1:$K$10000,$L20,7))</f>
        <v>-2.786</v>
      </c>
      <c r="Q20" s="25">
        <f ca="1">IF(O20="","",INDEX(Pilastri!$A$1:$K$10000,$L20,8))</f>
        <v>-5.4470000000000001</v>
      </c>
      <c r="R20" s="25">
        <f ca="1">IF(P20="","",INDEX(Pilastri!$A$1:$K$10000,$L20,9))</f>
        <v>263.10899999999998</v>
      </c>
      <c r="S20" s="25">
        <f ca="1">IF(Q20="","",INDEX(Pilastri!$A$1:$K$10000,$L20,10))</f>
        <v>18.780999999999999</v>
      </c>
      <c r="T20" s="25">
        <f ca="1">IF(R20="","",INDEX(Pilastri!$A$1:$K$10000,$L20,11))</f>
        <v>42.927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283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-32.783000000000001</v>
      </c>
      <c r="F21" s="25">
        <f ca="1">IF(D21="","",INDEX(Pilastri!$A$1:$K$10000,$B21,7))</f>
        <v>-20.239999999999998</v>
      </c>
      <c r="G21" s="25">
        <f ca="1">IF(E21="","",INDEX(Pilastri!$A$1:$K$10000,$B21,8))</f>
        <v>-76.781999999999996</v>
      </c>
      <c r="H21" s="25">
        <f ca="1">IF(F21="","",INDEX(Pilastri!$A$1:$K$10000,$B21,9))</f>
        <v>-8.9999999999999993E-3</v>
      </c>
      <c r="I21" s="25">
        <f ca="1">IF(G21="","",INDEX(Pilastri!$A$1:$K$10000,$B21,10))</f>
        <v>-0.113</v>
      </c>
      <c r="J21" s="25">
        <f ca="1">IF(H21="","",INDEX(Pilastri!$A$1:$K$10000,$B21,11))</f>
        <v>-0.25700000000000001</v>
      </c>
      <c r="K21" s="24"/>
      <c r="L21" s="24">
        <f t="shared" ca="1" si="2"/>
        <v>835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5.556</v>
      </c>
      <c r="P21" s="25">
        <f ca="1">IF(N21="","",INDEX(Pilastri!$A$1:$K$10000,$L21,7))</f>
        <v>3.5670000000000002</v>
      </c>
      <c r="Q21" s="25">
        <f ca="1">IF(O21="","",INDEX(Pilastri!$A$1:$K$10000,$L21,8))</f>
        <v>5.5759999999999996</v>
      </c>
      <c r="R21" s="25">
        <f ca="1">IF(P21="","",INDEX(Pilastri!$A$1:$K$10000,$L21,9))</f>
        <v>-270.61599999999999</v>
      </c>
      <c r="S21" s="25">
        <f ca="1">IF(Q21="","",INDEX(Pilastri!$A$1:$K$10000,$L21,10))</f>
        <v>-18.931000000000001</v>
      </c>
      <c r="T21" s="25">
        <f ca="1">IF(R21="","",INDEX(Pilastri!$A$1:$K$10000,$L21,11))</f>
        <v>-43.27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284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20.677</v>
      </c>
      <c r="F22" s="25">
        <f ca="1">IF(D22="","",INDEX(Pilastri!$A$1:$K$10000,$B22,7))</f>
        <v>12.766999999999999</v>
      </c>
      <c r="G22" s="25">
        <f ca="1">IF(E22="","",INDEX(Pilastri!$A$1:$K$10000,$B22,8))</f>
        <v>47.404000000000003</v>
      </c>
      <c r="H22" s="25">
        <f ca="1">IF(F22="","",INDEX(Pilastri!$A$1:$K$10000,$B22,9))</f>
        <v>6.0000000000000001E-3</v>
      </c>
      <c r="I22" s="25">
        <f ca="1">IF(G22="","",INDEX(Pilastri!$A$1:$K$10000,$B22,10))</f>
        <v>6.9000000000000006E-2</v>
      </c>
      <c r="J22" s="25">
        <f ca="1">IF(H22="","",INDEX(Pilastri!$A$1:$K$10000,$B22,11))</f>
        <v>0.158</v>
      </c>
      <c r="K22" s="24"/>
      <c r="L22" s="24">
        <f t="shared" ca="1" si="2"/>
        <v>836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-3.0910000000000002</v>
      </c>
      <c r="P22" s="25">
        <f ca="1">IF(N22="","",INDEX(Pilastri!$A$1:$K$10000,$L22,7))</f>
        <v>-1.9850000000000001</v>
      </c>
      <c r="Q22" s="25">
        <f ca="1">IF(O22="","",INDEX(Pilastri!$A$1:$K$10000,$L22,8))</f>
        <v>-3.4449999999999998</v>
      </c>
      <c r="R22" s="25">
        <f ca="1">IF(P22="","",INDEX(Pilastri!$A$1:$K$10000,$L22,9))</f>
        <v>166.78899999999999</v>
      </c>
      <c r="S22" s="25">
        <f ca="1">IF(Q22="","",INDEX(Pilastri!$A$1:$K$10000,$L22,10))</f>
        <v>11.785</v>
      </c>
      <c r="T22" s="25">
        <f ca="1">IF(R22="","",INDEX(Pilastri!$A$1:$K$10000,$L22,11))</f>
        <v>26.937000000000001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285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-595.85799999999995</v>
      </c>
      <c r="F23" s="25">
        <f ca="1">IF(D23="","",INDEX(Pilastri!$A$1:$K$10000,$B23,7))</f>
        <v>-369.84699999999998</v>
      </c>
      <c r="G23" s="25">
        <f ca="1">IF(E23="","",INDEX(Pilastri!$A$1:$K$10000,$B23,8))</f>
        <v>-210.46899999999999</v>
      </c>
      <c r="H23" s="25">
        <f ca="1">IF(F23="","",INDEX(Pilastri!$A$1:$K$10000,$B23,9))</f>
        <v>-2.4E-2</v>
      </c>
      <c r="I23" s="25">
        <f ca="1">IF(G23="","",INDEX(Pilastri!$A$1:$K$10000,$B23,10))</f>
        <v>-0.35</v>
      </c>
      <c r="J23" s="25">
        <f ca="1">IF(H23="","",INDEX(Pilastri!$A$1:$K$10000,$B23,11))</f>
        <v>-0.80100000000000005</v>
      </c>
      <c r="K23" s="24"/>
      <c r="L23" s="24">
        <f t="shared" ca="1" si="2"/>
        <v>837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-427.51400000000001</v>
      </c>
      <c r="P23" s="25">
        <f ca="1">IF(N23="","",INDEX(Pilastri!$A$1:$K$10000,$L23,7))</f>
        <v>-310.375</v>
      </c>
      <c r="Q23" s="25">
        <f ca="1">IF(O23="","",INDEX(Pilastri!$A$1:$K$10000,$L23,8))</f>
        <v>-1.74</v>
      </c>
      <c r="R23" s="25">
        <f ca="1">IF(P23="","",INDEX(Pilastri!$A$1:$K$10000,$L23,9))</f>
        <v>91.44</v>
      </c>
      <c r="S23" s="25">
        <f ca="1">IF(Q23="","",INDEX(Pilastri!$A$1:$K$10000,$L23,10))</f>
        <v>6.35</v>
      </c>
      <c r="T23" s="25">
        <f ca="1">IF(R23="","",INDEX(Pilastri!$A$1:$K$10000,$L23,11))</f>
        <v>14.515000000000001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-1023.372</v>
      </c>
      <c r="Z23" s="40">
        <f t="shared" ca="1" si="6"/>
        <v>-680.22199999999998</v>
      </c>
      <c r="AA23" s="40">
        <f t="shared" ca="1" si="6"/>
        <v>-212.209</v>
      </c>
      <c r="AB23" s="40">
        <f t="shared" ca="1" si="6"/>
        <v>91.415999999999997</v>
      </c>
      <c r="AC23" s="40">
        <f t="shared" ca="1" si="6"/>
        <v>6</v>
      </c>
      <c r="AD23" s="42">
        <f t="shared" ca="1" si="6"/>
        <v>13.714</v>
      </c>
    </row>
    <row r="24" spans="1:30" x14ac:dyDescent="0.2">
      <c r="A24" s="23"/>
      <c r="B24" s="24">
        <f t="shared" ca="1" si="1"/>
        <v>286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19.079000000000001</v>
      </c>
      <c r="F24" s="25">
        <f ca="1">IF(D24="","",INDEX(Pilastri!$A$1:$K$10000,$B24,7))</f>
        <v>11.776</v>
      </c>
      <c r="G24" s="25">
        <f ca="1">IF(E24="","",INDEX(Pilastri!$A$1:$K$10000,$B24,8))</f>
        <v>64.635000000000005</v>
      </c>
      <c r="H24" s="25">
        <f ca="1">IF(F24="","",INDEX(Pilastri!$A$1:$K$10000,$B24,9))</f>
        <v>4.0000000000000001E-3</v>
      </c>
      <c r="I24" s="25">
        <f ca="1">IF(G24="","",INDEX(Pilastri!$A$1:$K$10000,$B24,10))</f>
        <v>9.0999999999999998E-2</v>
      </c>
      <c r="J24" s="25">
        <f ca="1">IF(H24="","",INDEX(Pilastri!$A$1:$K$10000,$B24,11))</f>
        <v>0.20799999999999999</v>
      </c>
      <c r="K24" s="24"/>
      <c r="L24" s="24">
        <f t="shared" ca="1" si="2"/>
        <v>838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-0.20399999999999999</v>
      </c>
      <c r="P24" s="25">
        <f ca="1">IF(N24="","",INDEX(Pilastri!$A$1:$K$10000,$L24,7))</f>
        <v>-5.1999999999999998E-2</v>
      </c>
      <c r="Q24" s="25">
        <f ca="1">IF(O24="","",INDEX(Pilastri!$A$1:$K$10000,$L24,8))</f>
        <v>-4.0549999999999997</v>
      </c>
      <c r="R24" s="25">
        <f ca="1">IF(P24="","",INDEX(Pilastri!$A$1:$K$10000,$L24,9))</f>
        <v>214.82300000000001</v>
      </c>
      <c r="S24" s="25">
        <f ca="1">IF(Q24="","",INDEX(Pilastri!$A$1:$K$10000,$L24,10))</f>
        <v>16.812000000000001</v>
      </c>
      <c r="T24" s="25">
        <f ca="1">IF(R24="","",INDEX(Pilastri!$A$1:$K$10000,$L24,11))</f>
        <v>38.427999999999997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287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-9.0359999999999996</v>
      </c>
      <c r="F25" s="25">
        <f ca="1">IF(D25="","",INDEX(Pilastri!$A$1:$K$10000,$B25,7))</f>
        <v>-5.577</v>
      </c>
      <c r="G25" s="25">
        <f ca="1">IF(E25="","",INDEX(Pilastri!$A$1:$K$10000,$B25,8))</f>
        <v>-72.034999999999997</v>
      </c>
      <c r="H25" s="25">
        <f ca="1">IF(F25="","",INDEX(Pilastri!$A$1:$K$10000,$B25,9))</f>
        <v>-5.0000000000000001E-3</v>
      </c>
      <c r="I25" s="25">
        <f ca="1">IF(G25="","",INDEX(Pilastri!$A$1:$K$10000,$B25,10))</f>
        <v>-0.10199999999999999</v>
      </c>
      <c r="J25" s="25">
        <f ca="1">IF(H25="","",INDEX(Pilastri!$A$1:$K$10000,$B25,11))</f>
        <v>-0.23300000000000001</v>
      </c>
      <c r="L25" s="24">
        <f t="shared" ca="1" si="2"/>
        <v>839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4.8170000000000002</v>
      </c>
      <c r="P25" s="25">
        <f ca="1">IF(N25="","",INDEX(Pilastri!$A$1:$K$10000,$L25,7))</f>
        <v>3.2440000000000002</v>
      </c>
      <c r="Q25" s="25">
        <f ca="1">IF(O25="","",INDEX(Pilastri!$A$1:$K$10000,$L25,8))</f>
        <v>6.46</v>
      </c>
      <c r="R25" s="25">
        <f ca="1">IF(P25="","",INDEX(Pilastri!$A$1:$K$10000,$L25,9))</f>
        <v>-336.29399999999998</v>
      </c>
      <c r="S25" s="25">
        <f ca="1">IF(Q25="","",INDEX(Pilastri!$A$1:$K$10000,$L25,10))</f>
        <v>-25.734999999999999</v>
      </c>
      <c r="T25" s="25">
        <f ca="1">IF(R25="","",INDEX(Pilastri!$A$1:$K$10000,$L25,11))</f>
        <v>-58.823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288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7.5990000000000002</v>
      </c>
      <c r="F26" s="25">
        <f ca="1">IF(D26="","",INDEX(Pilastri!$A$1:$K$10000,$B26,7))</f>
        <v>4.6900000000000004</v>
      </c>
      <c r="G26" s="25">
        <f ca="1">IF(E26="","",INDEX(Pilastri!$A$1:$K$10000,$B26,8))</f>
        <v>36.938000000000002</v>
      </c>
      <c r="H26" s="25">
        <f ca="1">IF(F26="","",INDEX(Pilastri!$A$1:$K$10000,$B26,9))</f>
        <v>2E-3</v>
      </c>
      <c r="I26" s="25">
        <f ca="1">IF(G26="","",INDEX(Pilastri!$A$1:$K$10000,$B26,10))</f>
        <v>5.1999999999999998E-2</v>
      </c>
      <c r="J26" s="25">
        <f ca="1">IF(H26="","",INDEX(Pilastri!$A$1:$K$10000,$B26,11))</f>
        <v>0.11899999999999999</v>
      </c>
      <c r="K26" s="24"/>
      <c r="L26" s="24">
        <f t="shared" ca="1" si="2"/>
        <v>840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-1.357</v>
      </c>
      <c r="P26" s="25">
        <f ca="1">IF(N26="","",INDEX(Pilastri!$A$1:$K$10000,$L26,7))</f>
        <v>-0.89100000000000001</v>
      </c>
      <c r="Q26" s="25">
        <f ca="1">IF(O26="","",INDEX(Pilastri!$A$1:$K$10000,$L26,8))</f>
        <v>-2.8420000000000001</v>
      </c>
      <c r="R26" s="25">
        <f ca="1">IF(P26="","",INDEX(Pilastri!$A$1:$K$10000,$L26,9))</f>
        <v>148.95099999999999</v>
      </c>
      <c r="S26" s="25">
        <f ca="1">IF(Q26="","",INDEX(Pilastri!$A$1:$K$10000,$L26,10))</f>
        <v>11.499000000000001</v>
      </c>
      <c r="T26" s="25">
        <f ca="1">IF(R26="","",INDEX(Pilastri!$A$1:$K$10000,$L26,11))</f>
        <v>26.283999999999999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289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-717.83</v>
      </c>
      <c r="F27" s="31">
        <f ca="1">IF(D27="","",INDEX(Pilastri!$A$1:$K$10000,$B27,7))</f>
        <v>-445.03399999999999</v>
      </c>
      <c r="G27" s="31">
        <f ca="1">IF(E27="","",INDEX(Pilastri!$A$1:$K$10000,$B27,8))</f>
        <v>-284.02499999999998</v>
      </c>
      <c r="H27" s="31">
        <f ca="1">IF(F27="","",INDEX(Pilastri!$A$1:$K$10000,$B27,9))</f>
        <v>-3.1E-2</v>
      </c>
      <c r="I27" s="31">
        <f ca="1">IF(G27="","",INDEX(Pilastri!$A$1:$K$10000,$B27,10))</f>
        <v>-0.45600000000000002</v>
      </c>
      <c r="J27" s="31">
        <f ca="1">IF(H27="","",INDEX(Pilastri!$A$1:$K$10000,$B27,11))</f>
        <v>-1.0429999999999999</v>
      </c>
      <c r="K27" s="30"/>
      <c r="L27" s="30">
        <f t="shared" ca="1" si="2"/>
        <v>841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-525.89300000000003</v>
      </c>
      <c r="P27" s="31">
        <f ca="1">IF(N27="","",INDEX(Pilastri!$A$1:$K$10000,$L27,7))</f>
        <v>-381.452</v>
      </c>
      <c r="Q27" s="31">
        <f ca="1">IF(O27="","",INDEX(Pilastri!$A$1:$K$10000,$L27,8))</f>
        <v>-2.6190000000000002</v>
      </c>
      <c r="R27" s="31">
        <f ca="1">IF(P27="","",INDEX(Pilastri!$A$1:$K$10000,$L27,9))</f>
        <v>135.631</v>
      </c>
      <c r="S27" s="31">
        <f ca="1">IF(Q27="","",INDEX(Pilastri!$A$1:$K$10000,$L27,10))</f>
        <v>9.6310000000000002</v>
      </c>
      <c r="T27" s="31">
        <f ca="1">IF(R27="","",INDEX(Pilastri!$A$1:$K$10000,$L27,11))</f>
        <v>22.013999999999999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-1243.723</v>
      </c>
      <c r="Z27" s="40">
        <f t="shared" ca="1" si="7"/>
        <v>-826.48599999999999</v>
      </c>
      <c r="AA27" s="40">
        <f t="shared" ca="1" si="7"/>
        <v>-286.64400000000001</v>
      </c>
      <c r="AB27" s="40">
        <f t="shared" ca="1" si="7"/>
        <v>135.6</v>
      </c>
      <c r="AC27" s="40">
        <f t="shared" ca="1" si="7"/>
        <v>9.1750000000000007</v>
      </c>
      <c r="AD27" s="42">
        <f t="shared" ca="1" si="7"/>
        <v>20.971</v>
      </c>
    </row>
    <row r="29" spans="1:30" x14ac:dyDescent="0.2">
      <c r="A29" t="s">
        <v>21</v>
      </c>
      <c r="B29" s="1">
        <f ca="1">$A$4</f>
        <v>12</v>
      </c>
      <c r="D29" t="s">
        <v>22</v>
      </c>
      <c r="E29" s="1" t="s">
        <v>23</v>
      </c>
      <c r="F29" s="44">
        <v>30</v>
      </c>
      <c r="G29" t="s">
        <v>24</v>
      </c>
      <c r="H29" t="s">
        <v>25</v>
      </c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70</v>
      </c>
      <c r="G30" t="s">
        <v>24</v>
      </c>
      <c r="H30" t="s">
        <v>33</v>
      </c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249.9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t="s">
        <v>39</v>
      </c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107.1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t="shared" ref="E34:J34" ca="1" si="8">INDEX(O$4:O$27,$W29,1)</f>
        <v>-5.923</v>
      </c>
      <c r="F34" s="4">
        <f t="shared" ca="1" si="8"/>
        <v>-3.677</v>
      </c>
      <c r="G34" s="4">
        <f t="shared" ca="1" si="8"/>
        <v>-1.804</v>
      </c>
      <c r="H34" s="4">
        <f t="shared" ca="1" si="8"/>
        <v>102.565</v>
      </c>
      <c r="I34" s="4">
        <f t="shared" ca="1" si="8"/>
        <v>6.8280000000000003</v>
      </c>
      <c r="J34" s="4">
        <f t="shared" ca="1" si="8"/>
        <v>15.608000000000001</v>
      </c>
    </row>
    <row r="35" spans="1:28" x14ac:dyDescent="0.2">
      <c r="D35" s="1" t="s">
        <v>55</v>
      </c>
      <c r="E35" s="4">
        <f t="shared" ref="E35:J35" ca="1" si="9">INDEX(E$4:E$27,$W29,1)</f>
        <v>41.173000000000002</v>
      </c>
      <c r="F35" s="4">
        <f t="shared" ca="1" si="9"/>
        <v>26.289000000000001</v>
      </c>
      <c r="G35" s="4">
        <f t="shared" ca="1" si="9"/>
        <v>22.765999999999998</v>
      </c>
      <c r="H35" s="4">
        <f t="shared" ca="1" si="9"/>
        <v>3.0000000000000001E-3</v>
      </c>
      <c r="I35" s="4">
        <f t="shared" ca="1" si="9"/>
        <v>0.05</v>
      </c>
      <c r="J35" s="4">
        <f t="shared" ca="1" si="9"/>
        <v>0.114</v>
      </c>
    </row>
    <row r="36" spans="1:28" x14ac:dyDescent="0.2">
      <c r="D36" s="1" t="s">
        <v>56</v>
      </c>
      <c r="E36" s="4">
        <f t="shared" ref="E36:J36" ca="1" si="10">INDEX(O$4:O$27,$W29+2,1)</f>
        <v>-3.7349999999999999</v>
      </c>
      <c r="F36" s="4">
        <f t="shared" ca="1" si="10"/>
        <v>-2.3860000000000001</v>
      </c>
      <c r="G36" s="4">
        <f t="shared" ca="1" si="10"/>
        <v>-0.84699999999999998</v>
      </c>
      <c r="H36" s="4">
        <f t="shared" ca="1" si="10"/>
        <v>49.607999999999997</v>
      </c>
      <c r="I36" s="4">
        <f t="shared" ca="1" si="10"/>
        <v>3.258</v>
      </c>
      <c r="J36" s="4">
        <f t="shared" ca="1" si="10"/>
        <v>7.4470000000000001</v>
      </c>
    </row>
    <row r="37" spans="1:28" x14ac:dyDescent="0.2">
      <c r="D37" s="1" t="s">
        <v>57</v>
      </c>
      <c r="E37" s="4">
        <f t="shared" ref="E37:J37" ca="1" si="11">INDEX(E$4:E$27,$W29+2,1)</f>
        <v>26.175000000000001</v>
      </c>
      <c r="F37" s="4">
        <f t="shared" ca="1" si="11"/>
        <v>16.538</v>
      </c>
      <c r="G37" s="4">
        <f t="shared" ca="1" si="11"/>
        <v>12.923</v>
      </c>
      <c r="H37" s="4">
        <f t="shared" ca="1" si="11"/>
        <v>2E-3</v>
      </c>
      <c r="I37" s="4">
        <f t="shared" ca="1" si="11"/>
        <v>2.9000000000000001E-2</v>
      </c>
      <c r="J37" s="4">
        <f t="shared" ca="1" si="11"/>
        <v>6.6000000000000003E-2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-144.422</v>
      </c>
      <c r="F38" s="4">
        <f t="shared" ca="1" si="12"/>
        <v>-102.14400000000001</v>
      </c>
      <c r="G38" s="4">
        <f t="shared" ca="1" si="12"/>
        <v>-11.308999999999999</v>
      </c>
      <c r="H38" s="4">
        <f t="shared" ca="1" si="12"/>
        <v>3.9990000000000001</v>
      </c>
      <c r="I38" s="4">
        <f t="shared" ca="1" si="12"/>
        <v>0.22</v>
      </c>
      <c r="J38" s="4">
        <f t="shared" ca="1" si="12"/>
        <v>0.504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6.0289999999999999</v>
      </c>
      <c r="F41" s="4">
        <f t="shared" ca="1" si="13"/>
        <v>3.9590000000000001</v>
      </c>
      <c r="G41" s="4">
        <f t="shared" ca="1" si="13"/>
        <v>0.90700000000000003</v>
      </c>
      <c r="H41" s="4">
        <f t="shared" ca="1" si="13"/>
        <v>-56.182000000000002</v>
      </c>
      <c r="I41" s="4">
        <f t="shared" ca="1" si="13"/>
        <v>-3.597</v>
      </c>
      <c r="J41" s="4">
        <f t="shared" ca="1" si="13"/>
        <v>-8.2219999999999995</v>
      </c>
    </row>
    <row r="42" spans="1:28" x14ac:dyDescent="0.2">
      <c r="D42" s="1" t="s">
        <v>55</v>
      </c>
      <c r="E42" s="4">
        <f t="shared" ref="E42:J42" ca="1" si="14">INDEX(E$4:E$27,$W29+1,1)</f>
        <v>-42.587000000000003</v>
      </c>
      <c r="F42" s="4">
        <f t="shared" ca="1" si="14"/>
        <v>-26.632000000000001</v>
      </c>
      <c r="G42" s="4">
        <f t="shared" ca="1" si="14"/>
        <v>-18.587</v>
      </c>
      <c r="H42" s="4">
        <f t="shared" ca="1" si="14"/>
        <v>-2E-3</v>
      </c>
      <c r="I42" s="4">
        <f t="shared" ca="1" si="14"/>
        <v>-4.2000000000000003E-2</v>
      </c>
      <c r="J42" s="4">
        <f t="shared" ca="1" si="14"/>
        <v>-9.6000000000000002E-2</v>
      </c>
    </row>
    <row r="43" spans="1:28" x14ac:dyDescent="0.2">
      <c r="D43" s="1" t="s">
        <v>56</v>
      </c>
      <c r="E43" s="4">
        <f ca="1">E36</f>
        <v>-3.7349999999999999</v>
      </c>
      <c r="F43" s="4">
        <f t="shared" ref="F43:J45" ca="1" si="15">F36</f>
        <v>-2.3860000000000001</v>
      </c>
      <c r="G43" s="4">
        <f t="shared" ca="1" si="15"/>
        <v>-0.84699999999999998</v>
      </c>
      <c r="H43" s="4">
        <f t="shared" ca="1" si="15"/>
        <v>49.607999999999997</v>
      </c>
      <c r="I43" s="4">
        <f t="shared" ca="1" si="15"/>
        <v>3.258</v>
      </c>
      <c r="J43" s="4">
        <f t="shared" ca="1" si="15"/>
        <v>7.4470000000000001</v>
      </c>
    </row>
    <row r="44" spans="1:28" x14ac:dyDescent="0.2">
      <c r="D44" s="1" t="s">
        <v>57</v>
      </c>
      <c r="E44" s="4">
        <f ca="1">E37</f>
        <v>26.175000000000001</v>
      </c>
      <c r="F44" s="4">
        <f t="shared" ca="1" si="15"/>
        <v>16.538</v>
      </c>
      <c r="G44" s="4">
        <f t="shared" ca="1" si="15"/>
        <v>12.923</v>
      </c>
      <c r="H44" s="4">
        <f t="shared" ca="1" si="15"/>
        <v>2E-3</v>
      </c>
      <c r="I44" s="4">
        <f t="shared" ca="1" si="15"/>
        <v>2.9000000000000001E-2</v>
      </c>
      <c r="J44" s="4">
        <f t="shared" ca="1" si="15"/>
        <v>6.6000000000000003E-2</v>
      </c>
    </row>
    <row r="45" spans="1:28" x14ac:dyDescent="0.2">
      <c r="D45" s="1" t="s">
        <v>12</v>
      </c>
      <c r="E45" s="4">
        <f ca="1">E38</f>
        <v>-144.422</v>
      </c>
      <c r="F45" s="4">
        <f t="shared" ca="1" si="15"/>
        <v>-102.14400000000001</v>
      </c>
      <c r="G45" s="4">
        <f t="shared" ca="1" si="15"/>
        <v>-11.308999999999999</v>
      </c>
      <c r="H45" s="4">
        <f t="shared" ca="1" si="15"/>
        <v>3.9990000000000001</v>
      </c>
      <c r="I45" s="4">
        <f t="shared" ca="1" si="15"/>
        <v>0.22</v>
      </c>
      <c r="J45" s="4">
        <f t="shared" ca="1" si="15"/>
        <v>0.504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-4.8025000000000002</v>
      </c>
      <c r="F48" s="14">
        <f t="shared" ca="1" si="16"/>
        <v>-2.961125</v>
      </c>
      <c r="G48" s="14">
        <f t="shared" ca="1" si="16"/>
        <v>-1.54984375</v>
      </c>
      <c r="H48" s="14">
        <f t="shared" ca="1" si="16"/>
        <v>87.682468749999998</v>
      </c>
      <c r="I48" s="14">
        <f t="shared" ca="1" si="16"/>
        <v>5.8506562500000001</v>
      </c>
      <c r="J48" s="14">
        <f t="shared" ca="1" si="16"/>
        <v>13.3739375</v>
      </c>
      <c r="K48" s="14">
        <f ca="1">(ABS(G48)+ABS(I48))*SIGN(G48)</f>
        <v>-7.4005000000000001</v>
      </c>
      <c r="L48" s="14">
        <f ca="1">(ABS(H48)+ABS(J48))*SIGN(H48)</f>
        <v>101.05640624999999</v>
      </c>
      <c r="M48" s="14">
        <f ca="1">(ABS(K48)+0.3*ABS(L48))*SIGN(K48)</f>
        <v>-37.717421874999999</v>
      </c>
      <c r="N48" s="14">
        <f ca="1">(ABS(L48)+0.3*ABS(K48))*SIGN(L48)</f>
        <v>103.27655625</v>
      </c>
      <c r="O48" s="14">
        <f ca="1">F48+M48</f>
        <v>-40.678546875000002</v>
      </c>
      <c r="P48" s="14">
        <f ca="1">F48-M48</f>
        <v>34.756296874999997</v>
      </c>
      <c r="Q48" s="14">
        <f ca="1">F48+N48</f>
        <v>100.31543125</v>
      </c>
      <c r="R48" s="14">
        <f ca="1">F48-N48</f>
        <v>-106.23768124999999</v>
      </c>
      <c r="AB48"/>
    </row>
    <row r="49" spans="1:28" s="10" customFormat="1" x14ac:dyDescent="0.2">
      <c r="D49" s="12" t="s">
        <v>55</v>
      </c>
      <c r="E49" s="14">
        <f t="shared" ref="E49:J49" ca="1" si="17">E35-(E35-E42)/$M31*$M29</f>
        <v>33.320500000000003</v>
      </c>
      <c r="F49" s="14">
        <f t="shared" ca="1" si="17"/>
        <v>21.32765625</v>
      </c>
      <c r="G49" s="14">
        <f t="shared" ca="1" si="17"/>
        <v>18.889156249999999</v>
      </c>
      <c r="H49" s="14">
        <f t="shared" ca="1" si="17"/>
        <v>2.5312500000000001E-3</v>
      </c>
      <c r="I49" s="14">
        <f t="shared" ca="1" si="17"/>
        <v>4.1375000000000002E-2</v>
      </c>
      <c r="J49" s="14">
        <f t="shared" ca="1" si="17"/>
        <v>9.4312500000000007E-2</v>
      </c>
      <c r="K49" s="14">
        <f t="shared" ref="K49:L52" ca="1" si="18">(ABS(G49)+ABS(I49))*SIGN(G49)</f>
        <v>18.930531249999998</v>
      </c>
      <c r="L49" s="14">
        <f t="shared" ca="1" si="18"/>
        <v>9.6843750000000006E-2</v>
      </c>
      <c r="M49" s="14">
        <f ca="1">(ABS(K49)+0.3*ABS(L49))*SIGN(K49)</f>
        <v>18.959584374999999</v>
      </c>
      <c r="N49" s="14">
        <f ca="1">(ABS(L49)+0.3*ABS(K49))*SIGN(L49)</f>
        <v>5.776003124999999</v>
      </c>
      <c r="O49" s="14">
        <f ca="1">F49+M49</f>
        <v>40.287240624999995</v>
      </c>
      <c r="P49" s="14">
        <f ca="1">F49-M49</f>
        <v>2.3680718750000018</v>
      </c>
      <c r="Q49" s="14">
        <f ca="1">F49+N49</f>
        <v>27.103659374999999</v>
      </c>
      <c r="R49" s="14">
        <f ca="1">F49-N49</f>
        <v>15.551653125000001</v>
      </c>
      <c r="AB49"/>
    </row>
    <row r="50" spans="1:28" s="10" customFormat="1" x14ac:dyDescent="0.2">
      <c r="D50" s="12" t="s">
        <v>56</v>
      </c>
      <c r="E50" s="14">
        <f t="shared" ref="E50:J52" ca="1" si="19">E36</f>
        <v>-3.7349999999999999</v>
      </c>
      <c r="F50" s="14">
        <f t="shared" ca="1" si="19"/>
        <v>-2.3860000000000001</v>
      </c>
      <c r="G50" s="14">
        <f t="shared" ca="1" si="19"/>
        <v>-0.84699999999999998</v>
      </c>
      <c r="H50" s="14">
        <f t="shared" ca="1" si="19"/>
        <v>49.607999999999997</v>
      </c>
      <c r="I50" s="14">
        <f t="shared" ca="1" si="19"/>
        <v>3.258</v>
      </c>
      <c r="J50" s="14">
        <f t="shared" ca="1" si="19"/>
        <v>7.4470000000000001</v>
      </c>
      <c r="K50" s="14">
        <f t="shared" ca="1" si="18"/>
        <v>-4.1050000000000004</v>
      </c>
      <c r="L50" s="14">
        <f t="shared" ca="1" si="18"/>
        <v>57.055</v>
      </c>
      <c r="M50" s="14">
        <f ca="1">(ABS(K50)+0.3*ABS(L50))*SIGN(K50)</f>
        <v>-21.221499999999999</v>
      </c>
      <c r="N50" s="14">
        <f ca="1">(ABS(L50)+0.3*ABS(K50))*SIGN(L50)</f>
        <v>58.286499999999997</v>
      </c>
      <c r="O50" s="14">
        <f ca="1">F50+M50</f>
        <v>-23.607499999999998</v>
      </c>
      <c r="P50" s="14">
        <f ca="1">F50-M50</f>
        <v>18.8355</v>
      </c>
      <c r="Q50" s="14">
        <f ca="1">F50+N50</f>
        <v>55.900499999999994</v>
      </c>
      <c r="R50" s="14">
        <f ca="1">F50-N50</f>
        <v>-60.672499999999999</v>
      </c>
      <c r="AB50"/>
    </row>
    <row r="51" spans="1:28" s="10" customFormat="1" x14ac:dyDescent="0.2">
      <c r="D51" s="12" t="s">
        <v>57</v>
      </c>
      <c r="E51" s="14">
        <f t="shared" ca="1" si="19"/>
        <v>26.175000000000001</v>
      </c>
      <c r="F51" s="14">
        <f t="shared" ca="1" si="19"/>
        <v>16.538</v>
      </c>
      <c r="G51" s="14">
        <f t="shared" ca="1" si="19"/>
        <v>12.923</v>
      </c>
      <c r="H51" s="14">
        <f t="shared" ca="1" si="19"/>
        <v>2E-3</v>
      </c>
      <c r="I51" s="14">
        <f t="shared" ca="1" si="19"/>
        <v>2.9000000000000001E-2</v>
      </c>
      <c r="J51" s="14">
        <f t="shared" ca="1" si="19"/>
        <v>6.6000000000000003E-2</v>
      </c>
      <c r="K51" s="14">
        <f t="shared" ca="1" si="18"/>
        <v>12.952</v>
      </c>
      <c r="L51" s="14">
        <f t="shared" ca="1" si="18"/>
        <v>6.8000000000000005E-2</v>
      </c>
      <c r="M51" s="14">
        <f ca="1">(ABS(K51)+0.3*ABS(L51))*SIGN(K51)</f>
        <v>12.9724</v>
      </c>
      <c r="N51" s="14">
        <f ca="1">(ABS(L51)+0.3*ABS(K51))*SIGN(L51)</f>
        <v>3.9535999999999998</v>
      </c>
      <c r="O51" s="14">
        <f ca="1">F51+M51</f>
        <v>29.510400000000001</v>
      </c>
      <c r="P51" s="14">
        <f ca="1">F51-M51</f>
        <v>3.5655999999999999</v>
      </c>
      <c r="Q51" s="14">
        <f ca="1">F51+N51</f>
        <v>20.491599999999998</v>
      </c>
      <c r="R51" s="14">
        <f ca="1">F51-N51</f>
        <v>12.5844</v>
      </c>
      <c r="AB51"/>
    </row>
    <row r="52" spans="1:28" s="10" customFormat="1" x14ac:dyDescent="0.2">
      <c r="D52" s="12" t="s">
        <v>12</v>
      </c>
      <c r="E52" s="14">
        <f ca="1">E38+K38</f>
        <v>-144.422</v>
      </c>
      <c r="F52" s="14">
        <f ca="1">F38+L38</f>
        <v>-102.14400000000001</v>
      </c>
      <c r="G52" s="14">
        <f t="shared" ca="1" si="19"/>
        <v>-11.308999999999999</v>
      </c>
      <c r="H52" s="14">
        <f t="shared" ca="1" si="19"/>
        <v>3.9990000000000001</v>
      </c>
      <c r="I52" s="14">
        <f t="shared" ca="1" si="19"/>
        <v>0.22</v>
      </c>
      <c r="J52" s="14">
        <f t="shared" ca="1" si="19"/>
        <v>0.504</v>
      </c>
      <c r="K52" s="14">
        <f t="shared" ca="1" si="18"/>
        <v>-11.529</v>
      </c>
      <c r="L52" s="14">
        <f t="shared" ca="1" si="18"/>
        <v>4.5030000000000001</v>
      </c>
      <c r="M52" s="14">
        <f ca="1">(ABS(K52)+0.3*ABS(L52))*SIGN(K52)</f>
        <v>-12.879899999999999</v>
      </c>
      <c r="N52" s="14">
        <f ca="1">(ABS(L52)+0.3*ABS(K52))*SIGN(L52)</f>
        <v>7.9617000000000004</v>
      </c>
      <c r="O52" s="14">
        <f ca="1">F52+M52</f>
        <v>-115.0239</v>
      </c>
      <c r="P52" s="14">
        <f ca="1">F52-M52</f>
        <v>-89.264100000000013</v>
      </c>
      <c r="Q52" s="14">
        <f ca="1">F52+N52</f>
        <v>-94.182299999999998</v>
      </c>
      <c r="R52" s="14">
        <f ca="1">F52-N52</f>
        <v>-110.10570000000001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0">E41+(E34-E41)/$M31*$M30</f>
        <v>4.9085000000000001</v>
      </c>
      <c r="F55" s="14">
        <f t="shared" ca="1" si="20"/>
        <v>3.243125</v>
      </c>
      <c r="G55" s="14">
        <f t="shared" ca="1" si="20"/>
        <v>0.65284374999999994</v>
      </c>
      <c r="H55" s="14">
        <f t="shared" ca="1" si="20"/>
        <v>-41.299468750000003</v>
      </c>
      <c r="I55" s="14">
        <f t="shared" ca="1" si="20"/>
        <v>-2.6196562500000002</v>
      </c>
      <c r="J55" s="14">
        <f t="shared" ca="1" si="20"/>
        <v>-5.9879374999999992</v>
      </c>
      <c r="K55" s="14">
        <f ca="1">(ABS(G55)+ABS(I55))*SIGN(G55)</f>
        <v>3.2725</v>
      </c>
      <c r="L55" s="14">
        <f ca="1">(ABS(H55)+ABS(J55))*SIGN(H55)</f>
        <v>-47.287406250000004</v>
      </c>
      <c r="M55" s="14">
        <f ca="1">(ABS(K55)+0.3*ABS(L55))*SIGN(K55)</f>
        <v>17.458721875000002</v>
      </c>
      <c r="N55" s="14">
        <f ca="1">(ABS(L55)+0.3*ABS(K55))*SIGN(L55)</f>
        <v>-48.269156250000002</v>
      </c>
      <c r="O55" s="14">
        <f ca="1">F55+M55</f>
        <v>20.701846875000001</v>
      </c>
      <c r="P55" s="14">
        <f ca="1">F55-M55</f>
        <v>-14.215596875000003</v>
      </c>
      <c r="Q55" s="14">
        <f ca="1">F55+N55</f>
        <v>-45.026031250000003</v>
      </c>
      <c r="R55" s="14">
        <f ca="1">F55-N55</f>
        <v>51.512281250000001</v>
      </c>
      <c r="AB55"/>
    </row>
    <row r="56" spans="1:28" s="10" customFormat="1" x14ac:dyDescent="0.2">
      <c r="D56" s="12" t="s">
        <v>55</v>
      </c>
      <c r="E56" s="14">
        <f t="shared" ref="E56:J56" ca="1" si="21">E42+(E35-E42)/$M31*$M30</f>
        <v>-34.734500000000004</v>
      </c>
      <c r="F56" s="14">
        <f t="shared" ca="1" si="21"/>
        <v>-21.67065625</v>
      </c>
      <c r="G56" s="14">
        <f t="shared" ca="1" si="21"/>
        <v>-14.710156250000001</v>
      </c>
      <c r="H56" s="14">
        <f t="shared" ca="1" si="21"/>
        <v>-1.5312500000000001E-3</v>
      </c>
      <c r="I56" s="14">
        <f t="shared" ca="1" si="21"/>
        <v>-3.3375000000000002E-2</v>
      </c>
      <c r="J56" s="14">
        <f t="shared" ca="1" si="21"/>
        <v>-7.6312500000000005E-2</v>
      </c>
      <c r="K56" s="14">
        <f t="shared" ref="K56:L59" ca="1" si="22">(ABS(G56)+ABS(I56))*SIGN(G56)</f>
        <v>-14.74353125</v>
      </c>
      <c r="L56" s="14">
        <f t="shared" ca="1" si="22"/>
        <v>-7.7843750000000003E-2</v>
      </c>
      <c r="M56" s="14">
        <f ca="1">(ABS(K56)+0.3*ABS(L56))*SIGN(K56)</f>
        <v>-14.766884375</v>
      </c>
      <c r="N56" s="14">
        <f ca="1">(ABS(L56)+0.3*ABS(K56))*SIGN(L56)</f>
        <v>-4.5009031250000007</v>
      </c>
      <c r="O56" s="14">
        <f ca="1">F56+M56</f>
        <v>-36.437540624999997</v>
      </c>
      <c r="P56" s="14">
        <f ca="1">F56-M56</f>
        <v>-6.9037718750000003</v>
      </c>
      <c r="Q56" s="14">
        <f ca="1">F56+N56</f>
        <v>-26.171559375000001</v>
      </c>
      <c r="R56" s="14">
        <f ca="1">F56-N56</f>
        <v>-17.169753125</v>
      </c>
      <c r="AB56"/>
    </row>
    <row r="57" spans="1:28" s="10" customFormat="1" x14ac:dyDescent="0.2">
      <c r="D57" s="12" t="s">
        <v>56</v>
      </c>
      <c r="E57" s="14">
        <f ca="1">E50</f>
        <v>-3.7349999999999999</v>
      </c>
      <c r="F57" s="14">
        <f t="shared" ref="F57:J58" ca="1" si="23">F50</f>
        <v>-2.3860000000000001</v>
      </c>
      <c r="G57" s="14">
        <f t="shared" ca="1" si="23"/>
        <v>-0.84699999999999998</v>
      </c>
      <c r="H57" s="14">
        <f t="shared" ca="1" si="23"/>
        <v>49.607999999999997</v>
      </c>
      <c r="I57" s="14">
        <f t="shared" ca="1" si="23"/>
        <v>3.258</v>
      </c>
      <c r="J57" s="14">
        <f t="shared" ca="1" si="23"/>
        <v>7.4470000000000001</v>
      </c>
      <c r="K57" s="14">
        <f t="shared" ca="1" si="22"/>
        <v>-4.1050000000000004</v>
      </c>
      <c r="L57" s="14">
        <f t="shared" ca="1" si="22"/>
        <v>57.055</v>
      </c>
      <c r="M57" s="14">
        <f ca="1">(ABS(K57)+0.3*ABS(L57))*SIGN(K57)</f>
        <v>-21.221499999999999</v>
      </c>
      <c r="N57" s="14">
        <f ca="1">(ABS(L57)+0.3*ABS(K57))*SIGN(L57)</f>
        <v>58.286499999999997</v>
      </c>
      <c r="O57" s="14">
        <f ca="1">F57+M57</f>
        <v>-23.607499999999998</v>
      </c>
      <c r="P57" s="14">
        <f ca="1">F57-M57</f>
        <v>18.8355</v>
      </c>
      <c r="Q57" s="14">
        <f ca="1">F57+N57</f>
        <v>55.900499999999994</v>
      </c>
      <c r="R57" s="14">
        <f ca="1">F57-N57</f>
        <v>-60.672499999999999</v>
      </c>
      <c r="AB57"/>
    </row>
    <row r="58" spans="1:28" s="10" customFormat="1" x14ac:dyDescent="0.2">
      <c r="D58" s="12" t="s">
        <v>57</v>
      </c>
      <c r="E58" s="14">
        <f ca="1">E51</f>
        <v>26.175000000000001</v>
      </c>
      <c r="F58" s="14">
        <f t="shared" ca="1" si="23"/>
        <v>16.538</v>
      </c>
      <c r="G58" s="14">
        <f t="shared" ca="1" si="23"/>
        <v>12.923</v>
      </c>
      <c r="H58" s="14">
        <f t="shared" ca="1" si="23"/>
        <v>2E-3</v>
      </c>
      <c r="I58" s="14">
        <f t="shared" ca="1" si="23"/>
        <v>2.9000000000000001E-2</v>
      </c>
      <c r="J58" s="14">
        <f t="shared" ca="1" si="23"/>
        <v>6.6000000000000003E-2</v>
      </c>
      <c r="K58" s="14">
        <f t="shared" ca="1" si="22"/>
        <v>12.952</v>
      </c>
      <c r="L58" s="14">
        <f t="shared" ca="1" si="22"/>
        <v>6.8000000000000005E-2</v>
      </c>
      <c r="M58" s="14">
        <f ca="1">(ABS(K58)+0.3*ABS(L58))*SIGN(K58)</f>
        <v>12.9724</v>
      </c>
      <c r="N58" s="14">
        <f ca="1">(ABS(L58)+0.3*ABS(K58))*SIGN(L58)</f>
        <v>3.9535999999999998</v>
      </c>
      <c r="O58" s="14">
        <f ca="1">F58+M58</f>
        <v>29.510400000000001</v>
      </c>
      <c r="P58" s="14">
        <f ca="1">F58-M58</f>
        <v>3.5655999999999999</v>
      </c>
      <c r="Q58" s="14">
        <f ca="1">F58+N58</f>
        <v>20.491599999999998</v>
      </c>
      <c r="R58" s="14">
        <f ca="1">F58-N58</f>
        <v>12.5844</v>
      </c>
      <c r="AB58"/>
    </row>
    <row r="59" spans="1:28" s="10" customFormat="1" x14ac:dyDescent="0.2">
      <c r="D59" s="12" t="s">
        <v>12</v>
      </c>
      <c r="E59" s="14">
        <f ca="1">E45+K45</f>
        <v>-162.167</v>
      </c>
      <c r="F59" s="14">
        <f ca="1">F45+L45</f>
        <v>-115.79400000000001</v>
      </c>
      <c r="G59" s="14">
        <f ca="1">G45</f>
        <v>-11.308999999999999</v>
      </c>
      <c r="H59" s="14">
        <f ca="1">H45</f>
        <v>3.9990000000000001</v>
      </c>
      <c r="I59" s="14">
        <f ca="1">I45</f>
        <v>0.22</v>
      </c>
      <c r="J59" s="14">
        <f ca="1">J45</f>
        <v>0.504</v>
      </c>
      <c r="K59" s="14">
        <f t="shared" ca="1" si="22"/>
        <v>-11.529</v>
      </c>
      <c r="L59" s="14">
        <f t="shared" ca="1" si="22"/>
        <v>4.5030000000000001</v>
      </c>
      <c r="M59" s="14">
        <f ca="1">(ABS(K59)+0.3*ABS(L59))*SIGN(K59)</f>
        <v>-12.879899999999999</v>
      </c>
      <c r="N59" s="14">
        <f ca="1">(ABS(L59)+0.3*ABS(K59))*SIGN(L59)</f>
        <v>7.9617000000000004</v>
      </c>
      <c r="O59" s="14">
        <f ca="1">F59+M59</f>
        <v>-128.6739</v>
      </c>
      <c r="P59" s="14">
        <f ca="1">F59-M59</f>
        <v>-102.91410000000002</v>
      </c>
      <c r="Q59" s="14">
        <f ca="1">F59+N59</f>
        <v>-107.8323</v>
      </c>
      <c r="R59" s="14">
        <f ca="1">F59-N59</f>
        <v>-123.75570000000002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12</v>
      </c>
      <c r="D62" s="1" t="s">
        <v>54</v>
      </c>
      <c r="E62" s="17">
        <f ca="1">E48</f>
        <v>-4.8025000000000002</v>
      </c>
      <c r="F62" s="4">
        <f t="shared" ref="F62:I63" ca="1" si="24">O48</f>
        <v>-40.678546875000002</v>
      </c>
      <c r="G62" s="4">
        <f t="shared" ca="1" si="24"/>
        <v>34.756296874999997</v>
      </c>
      <c r="H62" s="18">
        <f t="shared" ca="1" si="24"/>
        <v>100.31543125</v>
      </c>
      <c r="I62" s="18">
        <f t="shared" ca="1" si="24"/>
        <v>-106.23768124999999</v>
      </c>
      <c r="J62" s="4" t="str">
        <f>INDEX($N$327:$N$338,MATCH(A64,$L$327:$L$338,-1),1)</f>
        <v>---</v>
      </c>
      <c r="K62" s="17">
        <f ca="1">MAX(ABS(F62),IF(J62="---",0,0.3*J62))</f>
        <v>40.678546875000002</v>
      </c>
      <c r="L62" s="17">
        <f ca="1">MAX(ABS(G62),IF(J62="---",0,0.3*J62))</f>
        <v>34.756296874999997</v>
      </c>
      <c r="M62" s="17">
        <f ca="1">MAX(ABS(H62),J62)</f>
        <v>100.31543125</v>
      </c>
      <c r="N62" s="17">
        <f ca="1">MAX(ABS(I62),J62)</f>
        <v>106.23768124999999</v>
      </c>
      <c r="O62" s="6" t="s">
        <v>74</v>
      </c>
      <c r="P62" s="19">
        <f ca="1">MAX(E62-$Z30*(1-((0.48*$Z29+E64)/(0.48*$Z29))^2),0)/(($F30-2*$F31)*$O$2)*1000</f>
        <v>0</v>
      </c>
      <c r="Q62" s="19">
        <f ca="1">MAX(K62-$Z30*(1-((0.48*$Z29+K64)/(0.48*$Z29))^2),0)/(($F30-2*$F31)*$O$2)*1000</f>
        <v>8.4150585608141107E-2</v>
      </c>
      <c r="R62" s="19">
        <f ca="1">MAX(L62-$Z30*(1-((0.48*$Z29+L64)/(0.48*$Z29))^2),0)/(($F30-2*$F31)*$O$2)*1000</f>
        <v>0.18508579009475096</v>
      </c>
      <c r="S62" s="19">
        <f ca="1">MAX(M62-$Z30*(1-((0.48*$Z29+M64)/(0.48*$Z29))^2),0)/(($F30-2*$F31)*$O$2)*1000</f>
        <v>2.8209489080763044</v>
      </c>
      <c r="T62" s="19">
        <f ca="1">MAX(N62-$Z30*(1-((0.48*$Z29+N64)/(0.48*$Z29))^2),0)/(($F30-2*$F31)*$O$2)*1000</f>
        <v>2.851768372330993</v>
      </c>
      <c r="U62" s="17">
        <f ca="1">MAX(P62:T62)</f>
        <v>2.851768372330993</v>
      </c>
      <c r="V62" s="47">
        <v>9.4</v>
      </c>
      <c r="W62" s="8">
        <f>2*V62*$O$2/10</f>
        <v>735.65217391304361</v>
      </c>
      <c r="X62" s="4">
        <f>W62*(F30-2*F31)/200</f>
        <v>228.0521739130435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33.320500000000003</v>
      </c>
      <c r="F63" s="18">
        <f t="shared" ca="1" si="24"/>
        <v>40.287240624999995</v>
      </c>
      <c r="G63" s="18">
        <f t="shared" ca="1" si="24"/>
        <v>2.3680718750000018</v>
      </c>
      <c r="H63" s="4">
        <f t="shared" ca="1" si="24"/>
        <v>27.103659374999999</v>
      </c>
      <c r="I63" s="4">
        <f t="shared" ca="1" si="24"/>
        <v>15.551653125000001</v>
      </c>
      <c r="J63" s="4" t="str">
        <f>INDEX($O$327:$O$338,MATCH(A64,$L$327:$L$338,-1),1)</f>
        <v>---</v>
      </c>
      <c r="K63" s="17">
        <f ca="1">MAX(ABS(F63),J63)</f>
        <v>40.287240624999995</v>
      </c>
      <c r="L63" s="17">
        <f ca="1">MAX(ABS(G63),J63)</f>
        <v>2.3680718750000018</v>
      </c>
      <c r="M63" s="17">
        <f ca="1">MAX(ABS(H63),IF(J63="---",0,0.3*J63))</f>
        <v>27.103659374999999</v>
      </c>
      <c r="N63" s="17">
        <f ca="1">MAX(ABS(I63),IF(J63="---",0,0.3*J63))</f>
        <v>15.551653125000001</v>
      </c>
      <c r="O63" s="6" t="s">
        <v>75</v>
      </c>
      <c r="P63" s="19">
        <f ca="1">MAX(E63-$Z31*(1-((0.48*$Z29+E64)/(0.48*$Z29))^2),0)/(($F29-2*$F31)*$O$2)*1000</f>
        <v>1.4813705457760391</v>
      </c>
      <c r="Q63" s="19">
        <f ca="1">MAX(K63-$Z31*(1-((0.48*$Z29+K64)/(0.48*$Z29))^2),0)/(($F29-2*$F31)*$O$2)*1000</f>
        <v>2.7563449397965565</v>
      </c>
      <c r="R63" s="19">
        <f ca="1">MAX(L63-$Z31*(1-((0.48*$Z29+L64)/(0.48*$Z29))^2),0)/(($F29-2*$F31)*$O$2)*1000</f>
        <v>0</v>
      </c>
      <c r="S63" s="19">
        <f ca="1">MAX(M63-$Z31*(1-((0.48*$Z29+M64)/(0.48*$Z29))^2),0)/(($F29-2*$F31)*$O$2)*1000</f>
        <v>1.561466720955796</v>
      </c>
      <c r="T63" s="19">
        <f ca="1">MAX(N63-$Z31*(1-((0.48*$Z29+N64)/(0.48*$Z29))^2),0)/(($F29-2*$F31)*$O$2)*1000</f>
        <v>0</v>
      </c>
      <c r="U63" s="17">
        <f ca="1">MAX(P63:T63)</f>
        <v>2.7563449397965565</v>
      </c>
      <c r="V63" s="47">
        <v>10.3</v>
      </c>
      <c r="W63" s="8">
        <f>2*V63*$O$2/10</f>
        <v>806.08695652173924</v>
      </c>
      <c r="X63" s="4">
        <f>W63*(F29-2*F31)/200</f>
        <v>88.669565217391323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-144.422</v>
      </c>
      <c r="F64" s="8">
        <f ca="1">O52</f>
        <v>-115.0239</v>
      </c>
      <c r="G64" s="8">
        <f ca="1">P52</f>
        <v>-89.264100000000013</v>
      </c>
      <c r="H64" s="8">
        <f ca="1">Q52</f>
        <v>-94.182299999999998</v>
      </c>
      <c r="I64" s="8">
        <f ca="1">R52</f>
        <v>-110.10570000000001</v>
      </c>
      <c r="K64" s="17">
        <f ca="1">F64</f>
        <v>-115.0239</v>
      </c>
      <c r="L64" s="17">
        <f ca="1">G64</f>
        <v>-89.264100000000013</v>
      </c>
      <c r="M64" s="17">
        <f ca="1">H64</f>
        <v>-94.182299999999998</v>
      </c>
      <c r="N64" s="17">
        <f ca="1">I64</f>
        <v>-110.10570000000001</v>
      </c>
    </row>
    <row r="65" spans="1:27" x14ac:dyDescent="0.2">
      <c r="D65" s="7" t="s">
        <v>76</v>
      </c>
      <c r="E65" s="4">
        <f ca="1">($Z30+$X62)*(1-ABS((0.48*$Z29+E64)/(0.48*$Z29+$W62))^(1+1/(1+$W62/$Z29)))</f>
        <v>291.39531657673746</v>
      </c>
      <c r="K65" s="4">
        <f ca="1">($Z30+$X62)*(1-ABS((0.48*$Z29+K64)/(0.48*$Z29+$W62))^(1+1/(1+$W62/$Z29)))</f>
        <v>283.62631879290581</v>
      </c>
      <c r="L65" s="4">
        <f ca="1">($Z30+$X62)*(1-ABS((0.48*$Z29+L64)/(0.48*$Z29+$W62))^(1+1/(1+$W62/$Z29)))</f>
        <v>276.70310519080806</v>
      </c>
      <c r="M65" s="4">
        <f ca="1">($Z30+$X62)*(1-ABS((0.48*$Z29+M64)/(0.48*$Z29+$W62))^(1+1/(1+$W62/$Z29)))</f>
        <v>278.03324860543421</v>
      </c>
      <c r="N65" s="4">
        <f ca="1">($Z30+$X62)*(1-ABS((0.48*$Z29+N64)/(0.48*$Z29+$W62))^(1+1/(1+$W62/$Z29)))</f>
        <v>282.31283422984166</v>
      </c>
    </row>
    <row r="66" spans="1:27" x14ac:dyDescent="0.2">
      <c r="D66" s="7" t="s">
        <v>77</v>
      </c>
      <c r="E66" s="4">
        <f ca="1">($Z31+$X63)*(1-ABS((0.48*$Z29+E64)/(0.48*$Z29+$W63))^(1+1/(1+$W63/$Z29)))</f>
        <v>123.04192893769513</v>
      </c>
      <c r="K66" s="4">
        <f ca="1">($Z31+$X63)*(1-ABS((0.48*$Z29+K64)/(0.48*$Z29+$W63))^(1+1/(1+$W63/$Z29)))</f>
        <v>120.03886658379638</v>
      </c>
      <c r="L66" s="4">
        <f ca="1">($Z31+$X63)*(1-ABS((0.48*$Z29+L64)/(0.48*$Z29+$W63))^(1+1/(1+$W63/$Z29)))</f>
        <v>117.36357722017914</v>
      </c>
      <c r="M66" s="4">
        <f ca="1">($Z31+$X63)*(1-ABS((0.48*$Z29+M64)/(0.48*$Z29+$W63))^(1+1/(1+$W63/$Z29)))</f>
        <v>117.87751527687961</v>
      </c>
      <c r="N66" s="4">
        <f ca="1">($Z31+$X63)*(1-ABS((0.48*$Z29+N64)/(0.48*$Z29+$W63))^(1+1/(1+$W63/$Z29)))</f>
        <v>119.53124597735578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0.14304065838801711</v>
      </c>
      <c r="K67" s="3">
        <f ca="1">ABS(K62/K65)^1.5+ABS(K63/K66)^1.5</f>
        <v>0.24874839008898775</v>
      </c>
      <c r="L67" s="3">
        <f ca="1">ABS(L62/L65)^1.5+ABS(L63/L66)^1.5</f>
        <v>4.7383445545594476E-2</v>
      </c>
      <c r="M67" s="3">
        <f ca="1">ABS(M62/M65)^1.5+ABS(M63/M66)^1.5</f>
        <v>0.32697802913476193</v>
      </c>
      <c r="N67" s="3">
        <f ca="1">ABS(N62/N65)^1.5+ABS(N63/N66)^1.5</f>
        <v>0.2777749292030513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4.9085000000000001</v>
      </c>
      <c r="F70" s="4">
        <f t="shared" ref="F70:I71" ca="1" si="25">O55</f>
        <v>20.701846875000001</v>
      </c>
      <c r="G70" s="4">
        <f t="shared" ca="1" si="25"/>
        <v>-14.215596875000003</v>
      </c>
      <c r="H70" s="18">
        <f t="shared" ca="1" si="25"/>
        <v>-45.026031250000003</v>
      </c>
      <c r="I70" s="18">
        <f t="shared" ca="1" si="25"/>
        <v>51.512281250000001</v>
      </c>
      <c r="J70" s="4">
        <f>INDEX($N$327:$N$338,MATCH(A64,$L$327:$L$338,-1)+1,1)</f>
        <v>159.94159999999999</v>
      </c>
      <c r="K70" s="17">
        <f ca="1">MAX(ABS(F70),IF(J70="---",0,0.3*J70))</f>
        <v>47.982479999999995</v>
      </c>
      <c r="L70" s="17">
        <f ca="1">MAX(ABS(G70),IF(J70="---",0,0.3*J70))</f>
        <v>47.982479999999995</v>
      </c>
      <c r="M70" s="17">
        <f ca="1">MAX(ABS(H70),J70)</f>
        <v>159.94159999999999</v>
      </c>
      <c r="N70" s="17">
        <f ca="1">MAX(ABS(I70),J70)</f>
        <v>159.94159999999999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0.41526469026663743</v>
      </c>
      <c r="U70" s="17">
        <f ca="1">MAX(P70:T70)</f>
        <v>0.41526469026663743</v>
      </c>
      <c r="V70" s="47">
        <v>9.4</v>
      </c>
      <c r="W70" s="8">
        <f>2*V70*$O$2/10</f>
        <v>735.65217391304361</v>
      </c>
      <c r="X70" s="4">
        <f>W70*(F30-2*F31)/200</f>
        <v>228.0521739130435</v>
      </c>
    </row>
    <row r="71" spans="1:27" x14ac:dyDescent="0.2">
      <c r="D71" s="1" t="s">
        <v>55</v>
      </c>
      <c r="E71" s="17">
        <f ca="1">E56</f>
        <v>-34.734500000000004</v>
      </c>
      <c r="F71" s="18">
        <f t="shared" ca="1" si="25"/>
        <v>-36.437540624999997</v>
      </c>
      <c r="G71" s="18">
        <f t="shared" ca="1" si="25"/>
        <v>-6.9037718750000003</v>
      </c>
      <c r="H71" s="4">
        <f t="shared" ca="1" si="25"/>
        <v>-26.171559375000001</v>
      </c>
      <c r="I71" s="4">
        <f t="shared" ca="1" si="25"/>
        <v>-17.169753125</v>
      </c>
      <c r="J71" s="4">
        <f>INDEX($O$327:$O$338,MATCH(A64,$L$327:$L$338,-1)+1,1)</f>
        <v>79.970799999999997</v>
      </c>
      <c r="K71" s="17">
        <f ca="1">MAX(ABS(F71),J71)</f>
        <v>79.970799999999997</v>
      </c>
      <c r="L71" s="17">
        <f ca="1">MAX(ABS(G71),J71)</f>
        <v>79.970799999999997</v>
      </c>
      <c r="M71" s="17">
        <f ca="1">MAX(ABS(H71),IF(J71="---",0,0.3*J71))</f>
        <v>26.171559375000001</v>
      </c>
      <c r="N71" s="17">
        <f ca="1">MAX(ABS(I71),IF(J71="---",0,0.3*J71))</f>
        <v>23.991239999999998</v>
      </c>
      <c r="O71" s="6" t="s">
        <v>75</v>
      </c>
      <c r="P71" s="19">
        <f ca="1">MAX(E71-$Z31*(1-((0.48*$Z29+E72)/(0.48*$Z29))^2),0)/(($F29-2*$F31)*$O$2)*1000</f>
        <v>0</v>
      </c>
      <c r="Q71" s="19">
        <f ca="1">MAX(F71-$Z31*(1-((0.48*$Z29+F72)/(0.48*$Z29))^2),0)/(($F29-2*$F31)*$O$2)*1000</f>
        <v>0</v>
      </c>
      <c r="R71" s="19">
        <f ca="1">MAX(G71-$Z31*(1-((0.48*$Z29+G72)/(0.48*$Z29))^2),0)/(($F29-2*$F31)*$O$2)*1000</f>
        <v>0</v>
      </c>
      <c r="S71" s="19">
        <f ca="1">MAX(H71-$Z31*(1-((0.48*$Z29+H72)/(0.48*$Z29))^2),0)/(($F29-2*$F31)*$O$2)*1000</f>
        <v>0</v>
      </c>
      <c r="T71" s="19">
        <f ca="1">MAX(I71-$Z31*(1-((0.48*$Z29+I72)/(0.48*$Z29))^2),0)/(($F29-2*$F31)*$O$2)*1000</f>
        <v>0</v>
      </c>
      <c r="U71" s="17">
        <f ca="1">MAX(P71:T71)</f>
        <v>0</v>
      </c>
      <c r="V71" s="47">
        <v>10.3</v>
      </c>
      <c r="W71" s="8">
        <f>2*V71*$O$2/10</f>
        <v>806.08695652173924</v>
      </c>
      <c r="X71" s="4">
        <f>W71*(F29-2*F31)/200</f>
        <v>88.669565217391323</v>
      </c>
    </row>
    <row r="72" spans="1:27" x14ac:dyDescent="0.2">
      <c r="D72" s="1" t="s">
        <v>12</v>
      </c>
      <c r="E72" s="20">
        <f ca="1">E59</f>
        <v>-162.167</v>
      </c>
      <c r="F72" s="8">
        <f ca="1">O59</f>
        <v>-128.6739</v>
      </c>
      <c r="G72" s="8">
        <f ca="1">P59</f>
        <v>-102.91410000000002</v>
      </c>
      <c r="H72" s="8">
        <f ca="1">Q59</f>
        <v>-107.8323</v>
      </c>
      <c r="I72" s="8">
        <f ca="1">R59</f>
        <v>-123.75570000000002</v>
      </c>
      <c r="K72" s="17">
        <f ca="1">F72</f>
        <v>-128.6739</v>
      </c>
      <c r="L72" s="17">
        <f ca="1">G72</f>
        <v>-102.91410000000002</v>
      </c>
      <c r="M72" s="17">
        <f ca="1">H72</f>
        <v>-107.8323</v>
      </c>
      <c r="N72" s="17">
        <f ca="1">I72</f>
        <v>-123.75570000000002</v>
      </c>
    </row>
    <row r="73" spans="1:27" x14ac:dyDescent="0.2">
      <c r="D73" s="7" t="s">
        <v>76</v>
      </c>
      <c r="E73" s="4">
        <f ca="1">($Z30+$X70)*(1-ABS((0.48*$Z29+E72)/(0.48*$Z29+$W70))^(1+1/(1+$W70/$Z29)))</f>
        <v>296.01638870064812</v>
      </c>
      <c r="K73" s="4">
        <f ca="1">($Z30+$X70)*(1-ABS((0.48*$Z29+K72)/(0.48*$Z29+$W70))^(1+1/(1+$W70/$Z29)))</f>
        <v>287.25112642732125</v>
      </c>
      <c r="L73" s="4">
        <f ca="1">($Z30+$X70)*(1-ABS((0.48*$Z29+L72)/(0.48*$Z29+$W70))^(1+1/(1+$W70/$Z29)))</f>
        <v>280.38511707461589</v>
      </c>
      <c r="M73" s="4">
        <f ca="1">($Z30+$X70)*(1-ABS((0.48*$Z29+M72)/(0.48*$Z29+$W70))^(1+1/(1+$W70/$Z29)))</f>
        <v>281.70435581114464</v>
      </c>
      <c r="N73" s="4">
        <f ca="1">($Z30+$X70)*(1-ABS((0.48*$Z29+N72)/(0.48*$Z29+$W70))^(1+1/(1+$W70/$Z29)))</f>
        <v>285.94858075651507</v>
      </c>
    </row>
    <row r="74" spans="1:27" x14ac:dyDescent="0.2">
      <c r="D74" s="7" t="s">
        <v>77</v>
      </c>
      <c r="E74" s="4">
        <f ca="1">($Z31+$X71)*(1-ABS((0.48*$Z29+E72)/(0.48*$Z29+$W71))^(1+1/(1+$W71/$Z29)))</f>
        <v>124.82866743922835</v>
      </c>
      <c r="K74" s="4">
        <f ca="1">($Z31+$X71)*(1-ABS((0.48*$Z29+K72)/(0.48*$Z29+$W71))^(1+1/(1+$W71/$Z29)))</f>
        <v>121.4398892455922</v>
      </c>
      <c r="L74" s="4">
        <f ca="1">($Z31+$X71)*(1-ABS((0.48*$Z29+L72)/(0.48*$Z29+$W71))^(1+1/(1+$W71/$Z29)))</f>
        <v>118.78629483058697</v>
      </c>
      <c r="M74" s="4">
        <f ca="1">($Z31+$X71)*(1-ABS((0.48*$Z29+M72)/(0.48*$Z29+$W71))^(1+1/(1+$W71/$Z29)))</f>
        <v>119.2960977303041</v>
      </c>
      <c r="N74" s="4">
        <f ca="1">($Z31+$X71)*(1-ABS((0.48*$Z29+N72)/(0.48*$Z29+$W71))^(1+1/(1+$W71/$Z29)))</f>
        <v>120.93641774951205</v>
      </c>
    </row>
    <row r="75" spans="1:27" x14ac:dyDescent="0.2">
      <c r="A75" t="str">
        <f ca="1">IF(MAX(E75:N75)&gt;1,"non verificato","verificato")</f>
        <v>verificato</v>
      </c>
      <c r="D75" s="7" t="s">
        <v>78</v>
      </c>
      <c r="E75" s="3">
        <f ca="1">ABS(E70/E73)^1.5+ABS(E71/E74)^1.5</f>
        <v>0.14891633305200699</v>
      </c>
      <c r="K75" s="3">
        <f ca="1">ABS(K70/K73)^1.5+ABS(K71/K74)^1.5</f>
        <v>0.60265629515366381</v>
      </c>
      <c r="L75" s="3">
        <f ca="1">ABS(L70/L73)^1.5+ABS(L71/L74)^1.5</f>
        <v>0.62318556082835497</v>
      </c>
      <c r="M75" s="3">
        <f ca="1">ABS(M70/M73)^1.5+ABS(M71/M74)^1.5</f>
        <v>0.53056635795581386</v>
      </c>
      <c r="N75" s="3">
        <f ca="1">ABS(N70/N73)^1.5+ABS(N71/N74)^1.5</f>
        <v>0.50667904290417332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12</v>
      </c>
      <c r="D78" t="s">
        <v>22</v>
      </c>
      <c r="E78" s="1" t="s">
        <v>23</v>
      </c>
      <c r="F78" s="44">
        <v>30</v>
      </c>
      <c r="G78" t="s">
        <v>24</v>
      </c>
      <c r="H78" t="s">
        <v>25</v>
      </c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70</v>
      </c>
      <c r="G79" t="s">
        <v>24</v>
      </c>
      <c r="H79" t="s">
        <v>33</v>
      </c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249.9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t="s">
        <v>39</v>
      </c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107.1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6">INDEX(O$4:O$27,$W78,1)</f>
        <v>-1.8420000000000001</v>
      </c>
      <c r="F83" s="4">
        <f t="shared" ca="1" si="26"/>
        <v>-0.96499999999999997</v>
      </c>
      <c r="G83" s="4">
        <f t="shared" ca="1" si="26"/>
        <v>-3.0030000000000001</v>
      </c>
      <c r="H83" s="4">
        <f t="shared" ca="1" si="26"/>
        <v>155.50399999999999</v>
      </c>
      <c r="I83" s="4">
        <f t="shared" ca="1" si="26"/>
        <v>10.832000000000001</v>
      </c>
      <c r="J83" s="4">
        <f t="shared" ca="1" si="26"/>
        <v>24.76</v>
      </c>
    </row>
    <row r="84" spans="1:28" x14ac:dyDescent="0.2">
      <c r="D84" s="1" t="s">
        <v>55</v>
      </c>
      <c r="E84" s="4">
        <f t="shared" ref="E84:J84" ca="1" si="27">INDEX(E$4:E$27,$W78,1)</f>
        <v>43.468000000000004</v>
      </c>
      <c r="F84" s="4">
        <f t="shared" ca="1" si="27"/>
        <v>26.702000000000002</v>
      </c>
      <c r="G84" s="4">
        <f t="shared" ca="1" si="27"/>
        <v>39.484999999999999</v>
      </c>
      <c r="H84" s="4">
        <f t="shared" ca="1" si="27"/>
        <v>4.0000000000000001E-3</v>
      </c>
      <c r="I84" s="4">
        <f t="shared" ca="1" si="27"/>
        <v>6.8000000000000005E-2</v>
      </c>
      <c r="J84" s="4">
        <f t="shared" ca="1" si="27"/>
        <v>0.156</v>
      </c>
    </row>
    <row r="85" spans="1:28" x14ac:dyDescent="0.2">
      <c r="D85" s="1" t="s">
        <v>56</v>
      </c>
      <c r="E85" s="4">
        <f t="shared" ref="E85:J85" ca="1" si="28">INDEX(O$4:O$27,$W78+2,1)</f>
        <v>-1.393</v>
      </c>
      <c r="F85" s="4">
        <f t="shared" ca="1" si="28"/>
        <v>-0.77700000000000002</v>
      </c>
      <c r="G85" s="4">
        <f t="shared" ca="1" si="28"/>
        <v>-1.6359999999999999</v>
      </c>
      <c r="H85" s="4">
        <f t="shared" ca="1" si="28"/>
        <v>85.106999999999999</v>
      </c>
      <c r="I85" s="4">
        <f t="shared" ca="1" si="28"/>
        <v>5.8920000000000003</v>
      </c>
      <c r="J85" s="4">
        <f t="shared" ca="1" si="28"/>
        <v>13.468</v>
      </c>
    </row>
    <row r="86" spans="1:28" x14ac:dyDescent="0.2">
      <c r="D86" s="1" t="s">
        <v>57</v>
      </c>
      <c r="E86" s="4">
        <f t="shared" ref="E86:J86" ca="1" si="29">INDEX(E$4:E$27,$W78+2,1)</f>
        <v>26.984999999999999</v>
      </c>
      <c r="F86" s="4">
        <f t="shared" ca="1" si="29"/>
        <v>16.591000000000001</v>
      </c>
      <c r="G86" s="4">
        <f t="shared" ca="1" si="29"/>
        <v>23.724</v>
      </c>
      <c r="H86" s="4">
        <f t="shared" ca="1" si="29"/>
        <v>2E-3</v>
      </c>
      <c r="I86" s="4">
        <f t="shared" ca="1" si="29"/>
        <v>4.2000000000000003E-2</v>
      </c>
      <c r="J86" s="4">
        <f t="shared" ca="1" si="29"/>
        <v>9.5000000000000001E-2</v>
      </c>
      <c r="M86" t="s">
        <v>58</v>
      </c>
    </row>
    <row r="87" spans="1:28" x14ac:dyDescent="0.2">
      <c r="D87" s="1" t="s">
        <v>12</v>
      </c>
      <c r="E87" s="4">
        <f t="shared" ref="E87:J87" ca="1" si="30">INDEX(Y$4:Y$27,$W78+3,1)</f>
        <v>-361.416</v>
      </c>
      <c r="F87" s="4">
        <f t="shared" ca="1" si="30"/>
        <v>-244.261</v>
      </c>
      <c r="G87" s="4">
        <f t="shared" ca="1" si="30"/>
        <v>-39.045999999999999</v>
      </c>
      <c r="H87" s="4">
        <f t="shared" ca="1" si="30"/>
        <v>11.22</v>
      </c>
      <c r="I87" s="4">
        <f t="shared" ca="1" si="30"/>
        <v>0.64900000000000002</v>
      </c>
      <c r="J87" s="4">
        <f t="shared" ca="1" si="30"/>
        <v>1.484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1">INDEX(O$4:O$27,$W78+1,1)</f>
        <v>2.6150000000000002</v>
      </c>
      <c r="F90" s="4">
        <f t="shared" ca="1" si="31"/>
        <v>1.5209999999999999</v>
      </c>
      <c r="G90" s="4">
        <f t="shared" ca="1" si="31"/>
        <v>2.2330000000000001</v>
      </c>
      <c r="H90" s="4">
        <f t="shared" ca="1" si="31"/>
        <v>-116.837</v>
      </c>
      <c r="I90" s="4">
        <f t="shared" ca="1" si="31"/>
        <v>-8.0229999999999997</v>
      </c>
      <c r="J90" s="4">
        <f t="shared" ca="1" si="31"/>
        <v>-18.338000000000001</v>
      </c>
    </row>
    <row r="91" spans="1:28" x14ac:dyDescent="0.2">
      <c r="D91" s="1" t="s">
        <v>55</v>
      </c>
      <c r="E91" s="4">
        <f t="shared" ref="E91:J91" ca="1" si="32">INDEX(E$4:E$27,$W78+1,1)</f>
        <v>-42.884</v>
      </c>
      <c r="F91" s="4">
        <f t="shared" ca="1" si="32"/>
        <v>-26.388999999999999</v>
      </c>
      <c r="G91" s="4">
        <f t="shared" ca="1" si="32"/>
        <v>-36.430999999999997</v>
      </c>
      <c r="H91" s="4">
        <f t="shared" ca="1" si="32"/>
        <v>-4.0000000000000001E-3</v>
      </c>
      <c r="I91" s="4">
        <f t="shared" ca="1" si="32"/>
        <v>-6.5000000000000002E-2</v>
      </c>
      <c r="J91" s="4">
        <f t="shared" ca="1" si="32"/>
        <v>-0.14799999999999999</v>
      </c>
    </row>
    <row r="92" spans="1:28" x14ac:dyDescent="0.2">
      <c r="D92" s="1" t="s">
        <v>56</v>
      </c>
      <c r="E92" s="4">
        <f ca="1">E85</f>
        <v>-1.393</v>
      </c>
      <c r="F92" s="4">
        <f t="shared" ref="F92:J94" ca="1" si="33">F85</f>
        <v>-0.77700000000000002</v>
      </c>
      <c r="G92" s="4">
        <f t="shared" ca="1" si="33"/>
        <v>-1.6359999999999999</v>
      </c>
      <c r="H92" s="4">
        <f t="shared" ca="1" si="33"/>
        <v>85.106999999999999</v>
      </c>
      <c r="I92" s="4">
        <f t="shared" ca="1" si="33"/>
        <v>5.8920000000000003</v>
      </c>
      <c r="J92" s="4">
        <f t="shared" ca="1" si="33"/>
        <v>13.468</v>
      </c>
    </row>
    <row r="93" spans="1:28" x14ac:dyDescent="0.2">
      <c r="D93" s="1" t="s">
        <v>57</v>
      </c>
      <c r="E93" s="4">
        <f ca="1">E86</f>
        <v>26.984999999999999</v>
      </c>
      <c r="F93" s="4">
        <f t="shared" ca="1" si="33"/>
        <v>16.591000000000001</v>
      </c>
      <c r="G93" s="4">
        <f t="shared" ca="1" si="33"/>
        <v>23.724</v>
      </c>
      <c r="H93" s="4">
        <f t="shared" ca="1" si="33"/>
        <v>2E-3</v>
      </c>
      <c r="I93" s="4">
        <f t="shared" ca="1" si="33"/>
        <v>4.2000000000000003E-2</v>
      </c>
      <c r="J93" s="4">
        <f t="shared" ca="1" si="33"/>
        <v>9.5000000000000001E-2</v>
      </c>
    </row>
    <row r="94" spans="1:28" x14ac:dyDescent="0.2">
      <c r="D94" s="1" t="s">
        <v>12</v>
      </c>
      <c r="E94" s="4">
        <f ca="1">E87</f>
        <v>-361.416</v>
      </c>
      <c r="F94" s="4">
        <f t="shared" ca="1" si="33"/>
        <v>-244.261</v>
      </c>
      <c r="G94" s="4">
        <f t="shared" ca="1" si="33"/>
        <v>-39.045999999999999</v>
      </c>
      <c r="H94" s="4">
        <f t="shared" ca="1" si="33"/>
        <v>11.22</v>
      </c>
      <c r="I94" s="4">
        <f t="shared" ca="1" si="33"/>
        <v>0.64900000000000002</v>
      </c>
      <c r="J94" s="4">
        <f t="shared" ca="1" si="33"/>
        <v>1.484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4">E83-(E83-E90)/$M80*$M78</f>
        <v>-1.42415625</v>
      </c>
      <c r="F97" s="14">
        <f t="shared" ca="1" si="34"/>
        <v>-0.73193750000000002</v>
      </c>
      <c r="G97" s="14">
        <f t="shared" ca="1" si="34"/>
        <v>-2.5121250000000002</v>
      </c>
      <c r="H97" s="14">
        <f t="shared" ca="1" si="34"/>
        <v>129.97203124999999</v>
      </c>
      <c r="I97" s="14">
        <f t="shared" ca="1" si="34"/>
        <v>9.0643437500000008</v>
      </c>
      <c r="J97" s="14">
        <f t="shared" ca="1" si="34"/>
        <v>20.719562500000002</v>
      </c>
      <c r="K97" s="14">
        <f ca="1">(ABS(G97)+ABS(I97))*SIGN(G97)</f>
        <v>-11.57646875</v>
      </c>
      <c r="L97" s="14">
        <f ca="1">(ABS(H97)+ABS(J97))*SIGN(H97)</f>
        <v>150.69159374999998</v>
      </c>
      <c r="M97" s="14">
        <f ca="1">(ABS(K97)+0.3*ABS(L97))*SIGN(K97)</f>
        <v>-56.783946874999998</v>
      </c>
      <c r="N97" s="14">
        <f ca="1">(ABS(L97)+0.3*ABS(K97))*SIGN(L97)</f>
        <v>154.16453437499999</v>
      </c>
      <c r="O97" s="14">
        <f ca="1">F97+M97</f>
        <v>-57.515884374999999</v>
      </c>
      <c r="P97" s="14">
        <f ca="1">F97-M97</f>
        <v>56.052009374999997</v>
      </c>
      <c r="Q97" s="14">
        <f ca="1">F97+N97</f>
        <v>153.432596875</v>
      </c>
      <c r="R97" s="14">
        <f ca="1">F97-N97</f>
        <v>-154.89647187499997</v>
      </c>
      <c r="AB97"/>
    </row>
    <row r="98" spans="1:28" s="10" customFormat="1" x14ac:dyDescent="0.2">
      <c r="D98" s="12" t="s">
        <v>55</v>
      </c>
      <c r="E98" s="14">
        <f t="shared" ref="E98:J98" ca="1" si="35">E84-(E84-E91)/$M80*$M78</f>
        <v>35.372500000000002</v>
      </c>
      <c r="F98" s="14">
        <f t="shared" ca="1" si="35"/>
        <v>21.724718750000001</v>
      </c>
      <c r="G98" s="14">
        <f t="shared" ca="1" si="35"/>
        <v>32.367874999999998</v>
      </c>
      <c r="H98" s="14">
        <f t="shared" ca="1" si="35"/>
        <v>3.2500000000000003E-3</v>
      </c>
      <c r="I98" s="14">
        <f t="shared" ca="1" si="35"/>
        <v>5.5531250000000004E-2</v>
      </c>
      <c r="J98" s="14">
        <f t="shared" ca="1" si="35"/>
        <v>0.1275</v>
      </c>
      <c r="K98" s="14">
        <f t="shared" ref="K98:L101" ca="1" si="36">(ABS(G98)+ABS(I98))*SIGN(G98)</f>
        <v>32.423406249999999</v>
      </c>
      <c r="L98" s="14">
        <f t="shared" ca="1" si="36"/>
        <v>0.13075000000000001</v>
      </c>
      <c r="M98" s="14">
        <f ca="1">(ABS(K98)+0.3*ABS(L98))*SIGN(K98)</f>
        <v>32.462631250000001</v>
      </c>
      <c r="N98" s="14">
        <f ca="1">(ABS(L98)+0.3*ABS(K98))*SIGN(L98)</f>
        <v>9.857771875000001</v>
      </c>
      <c r="O98" s="14">
        <f ca="1">F98+M98</f>
        <v>54.187350000000002</v>
      </c>
      <c r="P98" s="14">
        <f ca="1">F98-M98</f>
        <v>-10.7379125</v>
      </c>
      <c r="Q98" s="14">
        <f ca="1">F98+N98</f>
        <v>31.582490625000002</v>
      </c>
      <c r="R98" s="14">
        <f ca="1">F98-N98</f>
        <v>11.866946875</v>
      </c>
      <c r="AB98"/>
    </row>
    <row r="99" spans="1:28" s="10" customFormat="1" x14ac:dyDescent="0.2">
      <c r="D99" s="12" t="s">
        <v>56</v>
      </c>
      <c r="E99" s="14">
        <f t="shared" ref="E99:J101" ca="1" si="37">E85</f>
        <v>-1.393</v>
      </c>
      <c r="F99" s="14">
        <f t="shared" ca="1" si="37"/>
        <v>-0.77700000000000002</v>
      </c>
      <c r="G99" s="14">
        <f t="shared" ca="1" si="37"/>
        <v>-1.6359999999999999</v>
      </c>
      <c r="H99" s="14">
        <f t="shared" ca="1" si="37"/>
        <v>85.106999999999999</v>
      </c>
      <c r="I99" s="14">
        <f t="shared" ca="1" si="37"/>
        <v>5.8920000000000003</v>
      </c>
      <c r="J99" s="14">
        <f t="shared" ca="1" si="37"/>
        <v>13.468</v>
      </c>
      <c r="K99" s="14">
        <f t="shared" ca="1" si="36"/>
        <v>-7.5280000000000005</v>
      </c>
      <c r="L99" s="14">
        <f t="shared" ca="1" si="36"/>
        <v>98.575000000000003</v>
      </c>
      <c r="M99" s="14">
        <f ca="1">(ABS(K99)+0.3*ABS(L99))*SIGN(K99)</f>
        <v>-37.100499999999997</v>
      </c>
      <c r="N99" s="14">
        <f ca="1">(ABS(L99)+0.3*ABS(K99))*SIGN(L99)</f>
        <v>100.8334</v>
      </c>
      <c r="O99" s="14">
        <f ca="1">F99+M99</f>
        <v>-37.877499999999998</v>
      </c>
      <c r="P99" s="14">
        <f ca="1">F99-M99</f>
        <v>36.323499999999996</v>
      </c>
      <c r="Q99" s="14">
        <f ca="1">F99+N99</f>
        <v>100.0564</v>
      </c>
      <c r="R99" s="14">
        <f ca="1">F99-N99</f>
        <v>-101.6104</v>
      </c>
      <c r="AB99"/>
    </row>
    <row r="100" spans="1:28" s="10" customFormat="1" x14ac:dyDescent="0.2">
      <c r="D100" s="12" t="s">
        <v>57</v>
      </c>
      <c r="E100" s="14">
        <f t="shared" ca="1" si="37"/>
        <v>26.984999999999999</v>
      </c>
      <c r="F100" s="14">
        <f t="shared" ca="1" si="37"/>
        <v>16.591000000000001</v>
      </c>
      <c r="G100" s="14">
        <f t="shared" ca="1" si="37"/>
        <v>23.724</v>
      </c>
      <c r="H100" s="14">
        <f t="shared" ca="1" si="37"/>
        <v>2E-3</v>
      </c>
      <c r="I100" s="14">
        <f t="shared" ca="1" si="37"/>
        <v>4.2000000000000003E-2</v>
      </c>
      <c r="J100" s="14">
        <f t="shared" ca="1" si="37"/>
        <v>9.5000000000000001E-2</v>
      </c>
      <c r="K100" s="14">
        <f t="shared" ca="1" si="36"/>
        <v>23.766000000000002</v>
      </c>
      <c r="L100" s="14">
        <f t="shared" ca="1" si="36"/>
        <v>9.7000000000000003E-2</v>
      </c>
      <c r="M100" s="14">
        <f ca="1">(ABS(K100)+0.3*ABS(L100))*SIGN(K100)</f>
        <v>23.795100000000001</v>
      </c>
      <c r="N100" s="14">
        <f ca="1">(ABS(L100)+0.3*ABS(K100))*SIGN(L100)</f>
        <v>7.2268000000000008</v>
      </c>
      <c r="O100" s="14">
        <f ca="1">F100+M100</f>
        <v>40.386099999999999</v>
      </c>
      <c r="P100" s="14">
        <f ca="1">F100-M100</f>
        <v>-7.2041000000000004</v>
      </c>
      <c r="Q100" s="14">
        <f ca="1">F100+N100</f>
        <v>23.817800000000002</v>
      </c>
      <c r="R100" s="14">
        <f ca="1">F100-N100</f>
        <v>9.3642000000000003</v>
      </c>
      <c r="AB100"/>
    </row>
    <row r="101" spans="1:28" s="10" customFormat="1" x14ac:dyDescent="0.2">
      <c r="D101" s="12" t="s">
        <v>12</v>
      </c>
      <c r="E101" s="14">
        <f ca="1">E87+K87</f>
        <v>-379.161</v>
      </c>
      <c r="F101" s="14">
        <f ca="1">F87+L87</f>
        <v>-257.911</v>
      </c>
      <c r="G101" s="14">
        <f t="shared" ca="1" si="37"/>
        <v>-39.045999999999999</v>
      </c>
      <c r="H101" s="14">
        <f t="shared" ca="1" si="37"/>
        <v>11.22</v>
      </c>
      <c r="I101" s="14">
        <f t="shared" ca="1" si="37"/>
        <v>0.64900000000000002</v>
      </c>
      <c r="J101" s="14">
        <f t="shared" ca="1" si="37"/>
        <v>1.484</v>
      </c>
      <c r="K101" s="14">
        <f t="shared" ca="1" si="36"/>
        <v>-39.695</v>
      </c>
      <c r="L101" s="14">
        <f t="shared" ca="1" si="36"/>
        <v>12.704000000000001</v>
      </c>
      <c r="M101" s="14">
        <f ca="1">(ABS(K101)+0.3*ABS(L101))*SIGN(K101)</f>
        <v>-43.5062</v>
      </c>
      <c r="N101" s="14">
        <f ca="1">(ABS(L101)+0.3*ABS(K101))*SIGN(L101)</f>
        <v>24.612500000000001</v>
      </c>
      <c r="O101" s="14">
        <f ca="1">F101+M101</f>
        <v>-301.41719999999998</v>
      </c>
      <c r="P101" s="14">
        <f ca="1">F101-M101</f>
        <v>-214.40479999999999</v>
      </c>
      <c r="Q101" s="14">
        <f ca="1">F101+N101</f>
        <v>-233.29849999999999</v>
      </c>
      <c r="R101" s="14">
        <f ca="1">F101-N101</f>
        <v>-282.52350000000001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38">E90+(E83-E90)/$M80*$M79</f>
        <v>2.1971562499999999</v>
      </c>
      <c r="F104" s="14">
        <f t="shared" ca="1" si="38"/>
        <v>1.2879375</v>
      </c>
      <c r="G104" s="14">
        <f t="shared" ca="1" si="38"/>
        <v>1.7421250000000001</v>
      </c>
      <c r="H104" s="14">
        <f t="shared" ca="1" si="38"/>
        <v>-91.305031249999999</v>
      </c>
      <c r="I104" s="14">
        <f t="shared" ca="1" si="38"/>
        <v>-6.2553437499999998</v>
      </c>
      <c r="J104" s="14">
        <f t="shared" ca="1" si="38"/>
        <v>-14.297562500000002</v>
      </c>
      <c r="K104" s="14">
        <f ca="1">(ABS(G104)+ABS(I104))*SIGN(G104)</f>
        <v>7.9974687499999995</v>
      </c>
      <c r="L104" s="14">
        <f ca="1">(ABS(H104)+ABS(J104))*SIGN(H104)</f>
        <v>-105.60259375</v>
      </c>
      <c r="M104" s="14">
        <f ca="1">(ABS(K104)+0.3*ABS(L104))*SIGN(K104)</f>
        <v>39.678246874999999</v>
      </c>
      <c r="N104" s="14">
        <f ca="1">(ABS(L104)+0.3*ABS(K104))*SIGN(L104)</f>
        <v>-108.001834375</v>
      </c>
      <c r="O104" s="14">
        <f ca="1">F104+M104</f>
        <v>40.966184374999997</v>
      </c>
      <c r="P104" s="14">
        <f ca="1">F104-M104</f>
        <v>-38.390309375000001</v>
      </c>
      <c r="Q104" s="14">
        <f ca="1">F104+N104</f>
        <v>-106.713896875</v>
      </c>
      <c r="R104" s="14">
        <f ca="1">F104-N104</f>
        <v>109.289771875</v>
      </c>
      <c r="AB104"/>
    </row>
    <row r="105" spans="1:28" s="10" customFormat="1" x14ac:dyDescent="0.2">
      <c r="D105" s="12" t="s">
        <v>55</v>
      </c>
      <c r="E105" s="14">
        <f t="shared" ref="E105:J105" ca="1" si="39">E91+(E84-E91)/$M80*$M79</f>
        <v>-34.788499999999999</v>
      </c>
      <c r="F105" s="14">
        <f t="shared" ca="1" si="39"/>
        <v>-21.411718749999999</v>
      </c>
      <c r="G105" s="14">
        <f t="shared" ca="1" si="39"/>
        <v>-29.313874999999996</v>
      </c>
      <c r="H105" s="14">
        <f t="shared" ca="1" si="39"/>
        <v>-3.2500000000000003E-3</v>
      </c>
      <c r="I105" s="14">
        <f t="shared" ca="1" si="39"/>
        <v>-5.2531250000000002E-2</v>
      </c>
      <c r="J105" s="14">
        <f t="shared" ca="1" si="39"/>
        <v>-0.1195</v>
      </c>
      <c r="K105" s="14">
        <f t="shared" ref="K105:L108" ca="1" si="40">(ABS(G105)+ABS(I105))*SIGN(G105)</f>
        <v>-29.366406249999997</v>
      </c>
      <c r="L105" s="14">
        <f t="shared" ca="1" si="40"/>
        <v>-0.12275</v>
      </c>
      <c r="M105" s="14">
        <f ca="1">(ABS(K105)+0.3*ABS(L105))*SIGN(K105)</f>
        <v>-29.403231249999997</v>
      </c>
      <c r="N105" s="14">
        <f ca="1">(ABS(L105)+0.3*ABS(K105))*SIGN(L105)</f>
        <v>-8.9326718749999987</v>
      </c>
      <c r="O105" s="14">
        <f ca="1">F105+M105</f>
        <v>-50.814949999999996</v>
      </c>
      <c r="P105" s="14">
        <f ca="1">F105-M105</f>
        <v>7.9915124999999989</v>
      </c>
      <c r="Q105" s="14">
        <f ca="1">F105+N105</f>
        <v>-30.344390624999996</v>
      </c>
      <c r="R105" s="14">
        <f ca="1">F105-N105</f>
        <v>-12.479046875</v>
      </c>
      <c r="AB105"/>
    </row>
    <row r="106" spans="1:28" s="10" customFormat="1" x14ac:dyDescent="0.2">
      <c r="D106" s="12" t="s">
        <v>56</v>
      </c>
      <c r="E106" s="14">
        <f ca="1">E99</f>
        <v>-1.393</v>
      </c>
      <c r="F106" s="14">
        <f t="shared" ref="F106:J107" ca="1" si="41">F99</f>
        <v>-0.77700000000000002</v>
      </c>
      <c r="G106" s="14">
        <f t="shared" ca="1" si="41"/>
        <v>-1.6359999999999999</v>
      </c>
      <c r="H106" s="14">
        <f t="shared" ca="1" si="41"/>
        <v>85.106999999999999</v>
      </c>
      <c r="I106" s="14">
        <f t="shared" ca="1" si="41"/>
        <v>5.8920000000000003</v>
      </c>
      <c r="J106" s="14">
        <f t="shared" ca="1" si="41"/>
        <v>13.468</v>
      </c>
      <c r="K106" s="14">
        <f t="shared" ca="1" si="40"/>
        <v>-7.5280000000000005</v>
      </c>
      <c r="L106" s="14">
        <f t="shared" ca="1" si="40"/>
        <v>98.575000000000003</v>
      </c>
      <c r="M106" s="14">
        <f ca="1">(ABS(K106)+0.3*ABS(L106))*SIGN(K106)</f>
        <v>-37.100499999999997</v>
      </c>
      <c r="N106" s="14">
        <f ca="1">(ABS(L106)+0.3*ABS(K106))*SIGN(L106)</f>
        <v>100.8334</v>
      </c>
      <c r="O106" s="14">
        <f ca="1">F106+M106</f>
        <v>-37.877499999999998</v>
      </c>
      <c r="P106" s="14">
        <f ca="1">F106-M106</f>
        <v>36.323499999999996</v>
      </c>
      <c r="Q106" s="14">
        <f ca="1">F106+N106</f>
        <v>100.0564</v>
      </c>
      <c r="R106" s="14">
        <f ca="1">F106-N106</f>
        <v>-101.6104</v>
      </c>
      <c r="AB106"/>
    </row>
    <row r="107" spans="1:28" s="10" customFormat="1" x14ac:dyDescent="0.2">
      <c r="D107" s="12" t="s">
        <v>57</v>
      </c>
      <c r="E107" s="14">
        <f ca="1">E100</f>
        <v>26.984999999999999</v>
      </c>
      <c r="F107" s="14">
        <f t="shared" ca="1" si="41"/>
        <v>16.591000000000001</v>
      </c>
      <c r="G107" s="14">
        <f t="shared" ca="1" si="41"/>
        <v>23.724</v>
      </c>
      <c r="H107" s="14">
        <f t="shared" ca="1" si="41"/>
        <v>2E-3</v>
      </c>
      <c r="I107" s="14">
        <f t="shared" ca="1" si="41"/>
        <v>4.2000000000000003E-2</v>
      </c>
      <c r="J107" s="14">
        <f t="shared" ca="1" si="41"/>
        <v>9.5000000000000001E-2</v>
      </c>
      <c r="K107" s="14">
        <f t="shared" ca="1" si="40"/>
        <v>23.766000000000002</v>
      </c>
      <c r="L107" s="14">
        <f t="shared" ca="1" si="40"/>
        <v>9.7000000000000003E-2</v>
      </c>
      <c r="M107" s="14">
        <f ca="1">(ABS(K107)+0.3*ABS(L107))*SIGN(K107)</f>
        <v>23.795100000000001</v>
      </c>
      <c r="N107" s="14">
        <f ca="1">(ABS(L107)+0.3*ABS(K107))*SIGN(L107)</f>
        <v>7.2268000000000008</v>
      </c>
      <c r="O107" s="14">
        <f ca="1">F107+M107</f>
        <v>40.386099999999999</v>
      </c>
      <c r="P107" s="14">
        <f ca="1">F107-M107</f>
        <v>-7.2041000000000004</v>
      </c>
      <c r="Q107" s="14">
        <f ca="1">F107+N107</f>
        <v>23.817800000000002</v>
      </c>
      <c r="R107" s="14">
        <f ca="1">F107-N107</f>
        <v>9.3642000000000003</v>
      </c>
      <c r="AB107"/>
    </row>
    <row r="108" spans="1:28" s="10" customFormat="1" x14ac:dyDescent="0.2">
      <c r="D108" s="12" t="s">
        <v>12</v>
      </c>
      <c r="E108" s="14">
        <f ca="1">E94+K94</f>
        <v>-396.90600000000001</v>
      </c>
      <c r="F108" s="14">
        <f ca="1">F94+L94</f>
        <v>-271.56099999999998</v>
      </c>
      <c r="G108" s="14">
        <f ca="1">G94</f>
        <v>-39.045999999999999</v>
      </c>
      <c r="H108" s="14">
        <f ca="1">H94</f>
        <v>11.22</v>
      </c>
      <c r="I108" s="14">
        <f ca="1">I94</f>
        <v>0.64900000000000002</v>
      </c>
      <c r="J108" s="14">
        <f ca="1">J94</f>
        <v>1.484</v>
      </c>
      <c r="K108" s="14">
        <f t="shared" ca="1" si="40"/>
        <v>-39.695</v>
      </c>
      <c r="L108" s="14">
        <f t="shared" ca="1" si="40"/>
        <v>12.704000000000001</v>
      </c>
      <c r="M108" s="14">
        <f ca="1">(ABS(K108)+0.3*ABS(L108))*SIGN(K108)</f>
        <v>-43.5062</v>
      </c>
      <c r="N108" s="14">
        <f ca="1">(ABS(L108)+0.3*ABS(K108))*SIGN(L108)</f>
        <v>24.612500000000001</v>
      </c>
      <c r="O108" s="14">
        <f ca="1">F108+M108</f>
        <v>-315.06719999999996</v>
      </c>
      <c r="P108" s="14">
        <f ca="1">F108-M108</f>
        <v>-228.05479999999997</v>
      </c>
      <c r="Q108" s="14">
        <f ca="1">F108+N108</f>
        <v>-246.94849999999997</v>
      </c>
      <c r="R108" s="14">
        <f ca="1">F108-N108</f>
        <v>-296.17349999999999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12</v>
      </c>
      <c r="D111" s="1" t="s">
        <v>54</v>
      </c>
      <c r="E111" s="17">
        <f ca="1">E97</f>
        <v>-1.42415625</v>
      </c>
      <c r="F111" s="4">
        <f t="shared" ref="F111:I112" ca="1" si="42">O97</f>
        <v>-57.515884374999999</v>
      </c>
      <c r="G111" s="4">
        <f t="shared" ca="1" si="42"/>
        <v>56.052009374999997</v>
      </c>
      <c r="H111" s="18">
        <f t="shared" ca="1" si="42"/>
        <v>153.432596875</v>
      </c>
      <c r="I111" s="18">
        <f t="shared" ca="1" si="42"/>
        <v>-154.89647187499997</v>
      </c>
      <c r="J111" s="4">
        <f>INDEX($N$327:$N$338,MATCH(A113,$L$327:$L$338,-1),1)</f>
        <v>147.63839999999999</v>
      </c>
      <c r="K111" s="17">
        <f ca="1">MAX(ABS(F111),IF(J111="---",0,0.3*J111))</f>
        <v>57.515884374999999</v>
      </c>
      <c r="L111" s="17">
        <f ca="1">MAX(ABS(G111),IF(J111="---",0,0.3*J111))</f>
        <v>56.052009374999997</v>
      </c>
      <c r="M111" s="17">
        <f ca="1">MAX(ABS(H111),J111)</f>
        <v>153.432596875</v>
      </c>
      <c r="N111" s="17">
        <f ca="1">MAX(ABS(I111),J111)</f>
        <v>154.89647187499997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0</v>
      </c>
      <c r="R111" s="19">
        <f ca="1">MAX(L111-$Z79*(1-((0.48*$Z78+L113)/(0.48*$Z78))^2),0)/(($F79-2*$F80)*$O$2)*1000</f>
        <v>0</v>
      </c>
      <c r="S111" s="19">
        <f ca="1">MAX(M111-$Z79*(1-((0.48*$Z78+M113)/(0.48*$Z78))^2),0)/(($F79-2*$F80)*$O$2)*1000</f>
        <v>3.233529738090291</v>
      </c>
      <c r="T111" s="19">
        <f ca="1">MAX(N111-$Z79*(1-((0.48*$Z78+N113)/(0.48*$Z78))^2),0)/(($F79-2*$F80)*$O$2)*1000</f>
        <v>2.7119824211780839</v>
      </c>
      <c r="U111" s="17">
        <f ca="1">MAX(P111:T111)</f>
        <v>3.233529738090291</v>
      </c>
      <c r="V111" s="47">
        <v>9.4</v>
      </c>
      <c r="W111" s="8">
        <f>2*V111*$O$2/10</f>
        <v>735.65217391304361</v>
      </c>
      <c r="X111" s="4">
        <f>W111*(F79-2*F80)/200</f>
        <v>228.0521739130435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35.372500000000002</v>
      </c>
      <c r="F112" s="18">
        <f t="shared" ca="1" si="42"/>
        <v>54.187350000000002</v>
      </c>
      <c r="G112" s="18">
        <f t="shared" ca="1" si="42"/>
        <v>-10.7379125</v>
      </c>
      <c r="H112" s="4">
        <f t="shared" ca="1" si="42"/>
        <v>31.582490625000002</v>
      </c>
      <c r="I112" s="4">
        <f t="shared" ca="1" si="42"/>
        <v>11.866946875</v>
      </c>
      <c r="J112" s="4">
        <f>INDEX($O$327:$O$338,MATCH(A113,$L$327:$L$338,-1),1)</f>
        <v>73.819199999999995</v>
      </c>
      <c r="K112" s="17">
        <f ca="1">MAX(ABS(F112),J112)</f>
        <v>73.819199999999995</v>
      </c>
      <c r="L112" s="17">
        <f ca="1">MAX(ABS(G112),J112)</f>
        <v>73.819199999999995</v>
      </c>
      <c r="M112" s="17">
        <f ca="1">MAX(ABS(H112),IF(J112="---",0,0.3*J112))</f>
        <v>31.582490625000002</v>
      </c>
      <c r="N112" s="17">
        <f ca="1">MAX(ABS(I112),IF(J112="---",0,0.3*J112))</f>
        <v>22.145759999999999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3.8772744739634595</v>
      </c>
      <c r="R112" s="19">
        <f ca="1">MAX(L112-$Z80*(1-((0.48*$Z78+L113)/(0.48*$Z78))^2),0)/(($F78-2*$F80)*$O$2)*1000</f>
        <v>5.1195723468004388</v>
      </c>
      <c r="S112" s="19">
        <f ca="1">MAX(M112-$Z80*(1-((0.48*$Z78+M113)/(0.48*$Z78))^2),0)/(($F78-2*$F80)*$O$2)*1000</f>
        <v>0</v>
      </c>
      <c r="T112" s="19">
        <f ca="1">MAX(N112-$Z80*(1-((0.48*$Z78+N113)/(0.48*$Z78))^2),0)/(($F78-2*$F80)*$O$2)*1000</f>
        <v>0</v>
      </c>
      <c r="U112" s="17">
        <f ca="1">MAX(P112:T112)</f>
        <v>5.1195723468004388</v>
      </c>
      <c r="V112" s="47">
        <v>10.3</v>
      </c>
      <c r="W112" s="8">
        <f>2*V112*$O$2/10</f>
        <v>806.08695652173924</v>
      </c>
      <c r="X112" s="4">
        <f>W112*(F78-2*F80)/200</f>
        <v>88.669565217391323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-379.161</v>
      </c>
      <c r="F113" s="8">
        <f ca="1">O101</f>
        <v>-301.41719999999998</v>
      </c>
      <c r="G113" s="8">
        <f ca="1">P101</f>
        <v>-214.40479999999999</v>
      </c>
      <c r="H113" s="8">
        <f ca="1">Q101</f>
        <v>-233.29849999999999</v>
      </c>
      <c r="I113" s="8">
        <f ca="1">R101</f>
        <v>-282.52350000000001</v>
      </c>
      <c r="K113" s="17">
        <f ca="1">F113</f>
        <v>-301.41719999999998</v>
      </c>
      <c r="L113" s="17">
        <f ca="1">G113</f>
        <v>-214.40479999999999</v>
      </c>
      <c r="M113" s="17">
        <f ca="1">H113</f>
        <v>-233.29849999999999</v>
      </c>
      <c r="N113" s="17">
        <f ca="1">I113</f>
        <v>-282.52350000000001</v>
      </c>
    </row>
    <row r="114" spans="1:27" x14ac:dyDescent="0.2">
      <c r="D114" s="7" t="s">
        <v>76</v>
      </c>
      <c r="E114" s="4">
        <f ca="1">($Z79+$X111)*(1-ABS((0.48*$Z78+E113)/(0.48*$Z78+$W111))^(1+1/(1+$W111/$Z78)))</f>
        <v>348.30176361699142</v>
      </c>
      <c r="K114" s="4">
        <f ca="1">($Z79+$X111)*(1-ABS((0.48*$Z78+K113)/(0.48*$Z78+$W111))^(1+1/(1+$W111/$Z78)))</f>
        <v>330.47465206184307</v>
      </c>
      <c r="L114" s="4">
        <f ca="1">($Z79+$X111)*(1-ABS((0.48*$Z78+L113)/(0.48*$Z78+$W111))^(1+1/(1+$W111/$Z78)))</f>
        <v>309.31956394172471</v>
      </c>
      <c r="M114" s="4">
        <f ca="1">($Z79+$X111)*(1-ABS((0.48*$Z78+M113)/(0.48*$Z78+$W111))^(1+1/(1+$W111/$Z78)))</f>
        <v>314.02019906271204</v>
      </c>
      <c r="N114" s="4">
        <f ca="1">($Z79+$X111)*(1-ABS((0.48*$Z78+N113)/(0.48*$Z78+$W111))^(1+1/(1+$W111/$Z78)))</f>
        <v>325.98843753178471</v>
      </c>
    </row>
    <row r="115" spans="1:27" x14ac:dyDescent="0.2">
      <c r="D115" s="7" t="s">
        <v>77</v>
      </c>
      <c r="E115" s="4">
        <f ca="1">($Z80+$X112)*(1-ABS((0.48*$Z78+E113)/(0.48*$Z78+$W112))^(1+1/(1+$W112/$Z78)))</f>
        <v>145.07374460690329</v>
      </c>
      <c r="K115" s="4">
        <f ca="1">($Z80+$X112)*(1-ABS((0.48*$Z78+K113)/(0.48*$Z78+$W112))^(1+1/(1+$W112/$Z78)))</f>
        <v>138.16455006341835</v>
      </c>
      <c r="L115" s="4">
        <f ca="1">($Z80+$X112)*(1-ABS((0.48*$Z78+L113)/(0.48*$Z78+$W112))^(1+1/(1+$W112/$Z78)))</f>
        <v>129.97447865614978</v>
      </c>
      <c r="M115" s="4">
        <f ca="1">($Z80+$X112)*(1-ABS((0.48*$Z78+M113)/(0.48*$Z78+$W112))^(1+1/(1+$W112/$Z78)))</f>
        <v>131.79352650917846</v>
      </c>
      <c r="N115" s="4">
        <f ca="1">($Z80+$X112)*(1-ABS((0.48*$Z78+N113)/(0.48*$Z78+$W112))^(1+1/(1+$W112/$Z78)))</f>
        <v>136.42696798517332</v>
      </c>
    </row>
    <row r="116" spans="1:27" x14ac:dyDescent="0.2">
      <c r="A116" t="str">
        <f ca="1">IF(MAX(E116:N116)&gt;1,"non verificato","verificato")</f>
        <v>verificato</v>
      </c>
      <c r="D116" s="1" t="s">
        <v>78</v>
      </c>
      <c r="E116" s="3">
        <f ca="1">ABS(E111/E114)^1.5+ABS(E112/E115)^1.5</f>
        <v>0.120658385355134</v>
      </c>
      <c r="K116" s="3">
        <f ca="1">ABS(K111/K114)^1.5+ABS(K112/K115)^1.5</f>
        <v>0.46314051769939635</v>
      </c>
      <c r="L116" s="3">
        <f ca="1">ABS(L111/L114)^1.5+ABS(L112/L115)^1.5</f>
        <v>0.50516207228439747</v>
      </c>
      <c r="M116" s="3">
        <f ca="1">ABS(M111/M114)^1.5+ABS(M112/M115)^1.5</f>
        <v>0.45884704245134333</v>
      </c>
      <c r="N116" s="3">
        <f ca="1">ABS(N111/N114)^1.5+ABS(N112/N115)^1.5</f>
        <v>0.39293713846319117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2.1971562499999999</v>
      </c>
      <c r="F119" s="4">
        <f t="shared" ref="F119:I120" ca="1" si="43">O104</f>
        <v>40.966184374999997</v>
      </c>
      <c r="G119" s="4">
        <f t="shared" ca="1" si="43"/>
        <v>-38.390309375000001</v>
      </c>
      <c r="H119" s="18">
        <f t="shared" ca="1" si="43"/>
        <v>-106.713896875</v>
      </c>
      <c r="I119" s="18">
        <f t="shared" ca="1" si="43"/>
        <v>109.289771875</v>
      </c>
      <c r="J119" s="4">
        <f>INDEX($N$327:$N$338,MATCH(A113,$L$327:$L$338,-1)+1,1)</f>
        <v>213.49900000000005</v>
      </c>
      <c r="K119" s="17">
        <f ca="1">MAX(ABS(F119),IF(J119="---",0,0.3*J119))</f>
        <v>64.049700000000016</v>
      </c>
      <c r="L119" s="17">
        <f ca="1">MAX(ABS(G119),IF(J119="---",0,0.3*J119))</f>
        <v>64.049700000000016</v>
      </c>
      <c r="M119" s="17">
        <f ca="1">MAX(ABS(H119),J119)</f>
        <v>213.49900000000005</v>
      </c>
      <c r="N119" s="17">
        <f ca="1">MAX(ABS(I119),J119)</f>
        <v>213.49900000000005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0.67511564978471694</v>
      </c>
      <c r="U119" s="17">
        <f ca="1">MAX(P119:T119)</f>
        <v>0.67511564978471694</v>
      </c>
      <c r="V119" s="47">
        <v>9.4</v>
      </c>
      <c r="W119" s="8">
        <f>2*V119*$O$2/10</f>
        <v>735.65217391304361</v>
      </c>
      <c r="X119" s="4">
        <f>W119*(F79-2*F80)/200</f>
        <v>228.0521739130435</v>
      </c>
    </row>
    <row r="120" spans="1:27" x14ac:dyDescent="0.2">
      <c r="D120" s="1" t="s">
        <v>55</v>
      </c>
      <c r="E120" s="17">
        <f ca="1">E105</f>
        <v>-34.788499999999999</v>
      </c>
      <c r="F120" s="18">
        <f t="shared" ca="1" si="43"/>
        <v>-50.814949999999996</v>
      </c>
      <c r="G120" s="18">
        <f t="shared" ca="1" si="43"/>
        <v>7.9915124999999989</v>
      </c>
      <c r="H120" s="4">
        <f t="shared" ca="1" si="43"/>
        <v>-30.344390624999996</v>
      </c>
      <c r="I120" s="4">
        <f t="shared" ca="1" si="43"/>
        <v>-12.479046875</v>
      </c>
      <c r="J120" s="4">
        <f>INDEX($O$327:$O$338,MATCH(A113,$L$327:$L$338,-1)+1,1)</f>
        <v>112.82700000000001</v>
      </c>
      <c r="K120" s="17">
        <f ca="1">MAX(ABS(F120),J120)</f>
        <v>112.82700000000001</v>
      </c>
      <c r="L120" s="17">
        <f ca="1">MAX(ABS(G120),J120)</f>
        <v>112.82700000000001</v>
      </c>
      <c r="M120" s="17">
        <f ca="1">MAX(ABS(H120),IF(J120="---",0,0.3*J120))</f>
        <v>33.848100000000002</v>
      </c>
      <c r="N120" s="17">
        <f ca="1">MAX(ABS(I120),IF(J120="---",0,0.3*J120))</f>
        <v>33.848100000000002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0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</v>
      </c>
      <c r="U120" s="17">
        <f ca="1">MAX(P120:T120)</f>
        <v>0</v>
      </c>
      <c r="V120" s="47">
        <v>10.3</v>
      </c>
      <c r="W120" s="8">
        <f>2*V120*$O$2/10</f>
        <v>806.08695652173924</v>
      </c>
      <c r="X120" s="4">
        <f>W120*(F78-2*F80)/200</f>
        <v>88.669565217391323</v>
      </c>
    </row>
    <row r="121" spans="1:27" x14ac:dyDescent="0.2">
      <c r="D121" s="1" t="s">
        <v>12</v>
      </c>
      <c r="E121" s="20">
        <f ca="1">E108</f>
        <v>-396.90600000000001</v>
      </c>
      <c r="F121" s="8">
        <f ca="1">O108</f>
        <v>-315.06719999999996</v>
      </c>
      <c r="G121" s="8">
        <f ca="1">P108</f>
        <v>-228.05479999999997</v>
      </c>
      <c r="H121" s="8">
        <f ca="1">Q108</f>
        <v>-246.94849999999997</v>
      </c>
      <c r="I121" s="8">
        <f ca="1">R108</f>
        <v>-296.17349999999999</v>
      </c>
      <c r="K121" s="17">
        <f ca="1">F121</f>
        <v>-315.06719999999996</v>
      </c>
      <c r="L121" s="17">
        <f ca="1">G121</f>
        <v>-228.05479999999997</v>
      </c>
      <c r="M121" s="17">
        <f ca="1">H121</f>
        <v>-246.94849999999997</v>
      </c>
      <c r="N121" s="17">
        <f ca="1">I121</f>
        <v>-296.17349999999999</v>
      </c>
    </row>
    <row r="122" spans="1:27" x14ac:dyDescent="0.2">
      <c r="D122" s="7" t="s">
        <v>76</v>
      </c>
      <c r="E122" s="4">
        <f ca="1">($Z79+$X119)*(1-ABS((0.48*$Z78+E121)/(0.48*$Z78+$W119))^(1+1/(1+$W119/$Z78)))</f>
        <v>352.22708971628253</v>
      </c>
      <c r="K122" s="4">
        <f ca="1">($Z79+$X119)*(1-ABS((0.48*$Z78+K121)/(0.48*$Z78+$W119))^(1+1/(1+$W119/$Z78)))</f>
        <v>333.67850554602512</v>
      </c>
      <c r="L122" s="4">
        <f ca="1">($Z79+$X119)*(1-ABS((0.48*$Z78+L121)/(0.48*$Z78+$W119))^(1+1/(1+$W119/$Z78)))</f>
        <v>312.72152887197228</v>
      </c>
      <c r="M122" s="4">
        <f ca="1">($Z79+$X119)*(1-ABS((0.48*$Z78+M121)/(0.48*$Z78+$W119))^(1+1/(1+$W119/$Z78)))</f>
        <v>317.37939414985709</v>
      </c>
      <c r="N122" s="4">
        <f ca="1">($Z79+$X119)*(1-ABS((0.48*$Z78+N121)/(0.48*$Z78+$W119))^(1+1/(1+$W119/$Z78)))</f>
        <v>329.23556044913823</v>
      </c>
    </row>
    <row r="123" spans="1:27" x14ac:dyDescent="0.2">
      <c r="D123" s="7" t="s">
        <v>77</v>
      </c>
      <c r="E123" s="4">
        <f ca="1">($Z80+$X120)*(1-ABS((0.48*$Z78+E121)/(0.48*$Z78+$W120))^(1+1/(1+$W120/$Z78)))</f>
        <v>146.59609314258446</v>
      </c>
      <c r="K123" s="4">
        <f ca="1">($Z80+$X120)*(1-ABS((0.48*$Z78+K121)/(0.48*$Z78+$W120))^(1+1/(1+$W120/$Z78)))</f>
        <v>139.4057208214935</v>
      </c>
      <c r="L123" s="4">
        <f ca="1">($Z80+$X120)*(1-ABS((0.48*$Z78+L121)/(0.48*$Z78+$W120))^(1+1/(1+$W120/$Z78)))</f>
        <v>131.29092549698152</v>
      </c>
      <c r="M123" s="4">
        <f ca="1">($Z80+$X120)*(1-ABS((0.48*$Z78+M121)/(0.48*$Z78+$W120))^(1+1/(1+$W120/$Z78)))</f>
        <v>133.09372924183126</v>
      </c>
      <c r="N123" s="4">
        <f ca="1">($Z80+$X120)*(1-ABS((0.48*$Z78+N121)/(0.48*$Z78+$W120))^(1+1/(1+$W120/$Z78)))</f>
        <v>137.68458698081764</v>
      </c>
    </row>
    <row r="124" spans="1:27" x14ac:dyDescent="0.2">
      <c r="A124" t="str">
        <f ca="1">IF(MAX(E124:N124)&gt;1,"non verificato","verificato")</f>
        <v>verificato</v>
      </c>
      <c r="D124" s="7" t="s">
        <v>78</v>
      </c>
      <c r="E124" s="3">
        <f ca="1">ABS(E119/E122)^1.5+ABS(E120/E123)^1.5</f>
        <v>0.11609589919104868</v>
      </c>
      <c r="K124" s="3">
        <f ca="1">ABS(K119/K122)^1.5+ABS(K120/K123)^1.5</f>
        <v>0.81221034294566841</v>
      </c>
      <c r="L124" s="3">
        <f ca="1">ABS(L119/L122)^1.5+ABS(L120/L123)^1.5</f>
        <v>0.88934118359518344</v>
      </c>
      <c r="M124" s="3">
        <f ca="1">ABS(M119/M122)^1.5+ABS(M120/M123)^1.5</f>
        <v>0.67998109680435648</v>
      </c>
      <c r="N124" s="3">
        <f ca="1">ABS(N119/N122)^1.5+ABS(N120/N123)^1.5</f>
        <v>0.64408765540782209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12</v>
      </c>
      <c r="D127" t="s">
        <v>22</v>
      </c>
      <c r="E127" s="1" t="s">
        <v>23</v>
      </c>
      <c r="F127" s="44">
        <v>30</v>
      </c>
      <c r="G127" t="s">
        <v>24</v>
      </c>
      <c r="H127" t="s">
        <v>25</v>
      </c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70</v>
      </c>
      <c r="G128" t="s">
        <v>24</v>
      </c>
      <c r="H128" t="s">
        <v>33</v>
      </c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249.9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t="s">
        <v>39</v>
      </c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107.1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4">INDEX(O$4:O$27,$W127,1)</f>
        <v>-3.6829999999999998</v>
      </c>
      <c r="F132" s="4">
        <f t="shared" ca="1" si="44"/>
        <v>-2.246</v>
      </c>
      <c r="G132" s="4">
        <f t="shared" ca="1" si="44"/>
        <v>-3.5030000000000001</v>
      </c>
      <c r="H132" s="4">
        <f t="shared" ca="1" si="44"/>
        <v>186.68</v>
      </c>
      <c r="I132" s="4">
        <f t="shared" ca="1" si="44"/>
        <v>13.065</v>
      </c>
      <c r="J132" s="4">
        <f t="shared" ca="1" si="44"/>
        <v>29.864000000000001</v>
      </c>
    </row>
    <row r="133" spans="1:27" x14ac:dyDescent="0.2">
      <c r="D133" s="1" t="s">
        <v>55</v>
      </c>
      <c r="E133" s="4">
        <f t="shared" ref="E133:J133" ca="1" si="45">INDEX(E$4:E$27,$W127,1)</f>
        <v>40.716999999999999</v>
      </c>
      <c r="F133" s="4">
        <f t="shared" ca="1" si="45"/>
        <v>25.134</v>
      </c>
      <c r="G133" s="4">
        <f t="shared" ca="1" si="45"/>
        <v>51.881999999999998</v>
      </c>
      <c r="H133" s="4">
        <f t="shared" ca="1" si="45"/>
        <v>6.0000000000000001E-3</v>
      </c>
      <c r="I133" s="4">
        <f t="shared" ca="1" si="45"/>
        <v>8.5000000000000006E-2</v>
      </c>
      <c r="J133" s="4">
        <f t="shared" ca="1" si="45"/>
        <v>0.19400000000000001</v>
      </c>
    </row>
    <row r="134" spans="1:27" x14ac:dyDescent="0.2">
      <c r="D134" s="1" t="s">
        <v>56</v>
      </c>
      <c r="E134" s="4">
        <f t="shared" ref="E134:J134" ca="1" si="46">INDEX(O$4:O$27,$W127+2,1)</f>
        <v>-2.6019999999999999</v>
      </c>
      <c r="F134" s="4">
        <f t="shared" ca="1" si="46"/>
        <v>-1.5940000000000001</v>
      </c>
      <c r="G134" s="4">
        <f t="shared" ca="1" si="46"/>
        <v>-2.2629999999999999</v>
      </c>
      <c r="H134" s="4">
        <f t="shared" ca="1" si="46"/>
        <v>120.672</v>
      </c>
      <c r="I134" s="4">
        <f t="shared" ca="1" si="46"/>
        <v>8.42</v>
      </c>
      <c r="J134" s="4">
        <f t="shared" ca="1" si="46"/>
        <v>19.247</v>
      </c>
    </row>
    <row r="135" spans="1:27" x14ac:dyDescent="0.2">
      <c r="D135" s="1" t="s">
        <v>57</v>
      </c>
      <c r="E135" s="4">
        <f t="shared" ref="E135:J135" ca="1" si="47">INDEX(E$4:E$27,$W127+2,1)</f>
        <v>24.852</v>
      </c>
      <c r="F135" s="4">
        <f t="shared" ca="1" si="47"/>
        <v>15.346</v>
      </c>
      <c r="G135" s="4">
        <f t="shared" ca="1" si="47"/>
        <v>33.313000000000002</v>
      </c>
      <c r="H135" s="4">
        <f t="shared" ca="1" si="47"/>
        <v>4.0000000000000001E-3</v>
      </c>
      <c r="I135" s="4">
        <f t="shared" ca="1" si="47"/>
        <v>5.5E-2</v>
      </c>
      <c r="J135" s="4">
        <f t="shared" ca="1" si="47"/>
        <v>0.125</v>
      </c>
      <c r="M135" t="s">
        <v>58</v>
      </c>
    </row>
    <row r="136" spans="1:27" x14ac:dyDescent="0.2">
      <c r="D136" s="1" t="s">
        <v>12</v>
      </c>
      <c r="E136" s="4">
        <f t="shared" ref="E136:J136" ca="1" si="48">INDEX(Y$4:Y$27,$W127+3,1)</f>
        <v>-578.524</v>
      </c>
      <c r="F136" s="4">
        <f t="shared" ca="1" si="48"/>
        <v>-386.56799999999998</v>
      </c>
      <c r="G136" s="4">
        <f t="shared" ca="1" si="48"/>
        <v>-81.569000000000003</v>
      </c>
      <c r="H136" s="4">
        <f t="shared" ca="1" si="48"/>
        <v>25.352999999999998</v>
      </c>
      <c r="I136" s="4">
        <f t="shared" ca="1" si="48"/>
        <v>1.5569999999999999</v>
      </c>
      <c r="J136" s="4">
        <f t="shared" ca="1" si="48"/>
        <v>3.5589999999999997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49">INDEX(O$4:O$27,$W127+1,1)</f>
        <v>4.6449999999999996</v>
      </c>
      <c r="F139" s="4">
        <f t="shared" ca="1" si="49"/>
        <v>2.8540000000000001</v>
      </c>
      <c r="G139" s="4">
        <f t="shared" ca="1" si="49"/>
        <v>3.74</v>
      </c>
      <c r="H139" s="4">
        <f t="shared" ca="1" si="49"/>
        <v>-199.471</v>
      </c>
      <c r="I139" s="4">
        <f t="shared" ca="1" si="49"/>
        <v>-13.88</v>
      </c>
      <c r="J139" s="4">
        <f t="shared" ca="1" si="49"/>
        <v>-31.725000000000001</v>
      </c>
    </row>
    <row r="140" spans="1:27" x14ac:dyDescent="0.2">
      <c r="D140" s="1" t="s">
        <v>55</v>
      </c>
      <c r="E140" s="4">
        <f t="shared" ref="E140:J140" ca="1" si="50">INDEX(E$4:E$27,$W127+1,1)</f>
        <v>-38.808999999999997</v>
      </c>
      <c r="F140" s="4">
        <f t="shared" ca="1" si="50"/>
        <v>-23.975000000000001</v>
      </c>
      <c r="G140" s="4">
        <f t="shared" ca="1" si="50"/>
        <v>-54.719000000000001</v>
      </c>
      <c r="H140" s="4">
        <f t="shared" ca="1" si="50"/>
        <v>-6.0000000000000001E-3</v>
      </c>
      <c r="I140" s="4">
        <f t="shared" ca="1" si="50"/>
        <v>-9.0999999999999998E-2</v>
      </c>
      <c r="J140" s="4">
        <f t="shared" ca="1" si="50"/>
        <v>-0.20699999999999999</v>
      </c>
    </row>
    <row r="141" spans="1:27" x14ac:dyDescent="0.2">
      <c r="D141" s="1" t="s">
        <v>56</v>
      </c>
      <c r="E141" s="4">
        <f ca="1">E134</f>
        <v>-2.6019999999999999</v>
      </c>
      <c r="F141" s="4">
        <f t="shared" ref="F141:J143" ca="1" si="51">F134</f>
        <v>-1.5940000000000001</v>
      </c>
      <c r="G141" s="4">
        <f t="shared" ca="1" si="51"/>
        <v>-2.2629999999999999</v>
      </c>
      <c r="H141" s="4">
        <f t="shared" ca="1" si="51"/>
        <v>120.672</v>
      </c>
      <c r="I141" s="4">
        <f t="shared" ca="1" si="51"/>
        <v>8.42</v>
      </c>
      <c r="J141" s="4">
        <f t="shared" ca="1" si="51"/>
        <v>19.247</v>
      </c>
    </row>
    <row r="142" spans="1:27" x14ac:dyDescent="0.2">
      <c r="D142" s="1" t="s">
        <v>57</v>
      </c>
      <c r="E142" s="4">
        <f ca="1">E135</f>
        <v>24.852</v>
      </c>
      <c r="F142" s="4">
        <f t="shared" ca="1" si="51"/>
        <v>15.346</v>
      </c>
      <c r="G142" s="4">
        <f t="shared" ca="1" si="51"/>
        <v>33.313000000000002</v>
      </c>
      <c r="H142" s="4">
        <f t="shared" ca="1" si="51"/>
        <v>4.0000000000000001E-3</v>
      </c>
      <c r="I142" s="4">
        <f t="shared" ca="1" si="51"/>
        <v>5.5E-2</v>
      </c>
      <c r="J142" s="4">
        <f t="shared" ca="1" si="51"/>
        <v>0.125</v>
      </c>
    </row>
    <row r="143" spans="1:27" x14ac:dyDescent="0.2">
      <c r="D143" s="1" t="s">
        <v>12</v>
      </c>
      <c r="E143" s="4">
        <f ca="1">E136</f>
        <v>-578.524</v>
      </c>
      <c r="F143" s="4">
        <f t="shared" ca="1" si="51"/>
        <v>-386.56799999999998</v>
      </c>
      <c r="G143" s="4">
        <f t="shared" ca="1" si="51"/>
        <v>-81.569000000000003</v>
      </c>
      <c r="H143" s="4">
        <f t="shared" ca="1" si="51"/>
        <v>25.352999999999998</v>
      </c>
      <c r="I143" s="4">
        <f t="shared" ca="1" si="51"/>
        <v>1.5569999999999999</v>
      </c>
      <c r="J143" s="4">
        <f t="shared" ca="1" si="51"/>
        <v>3.5589999999999997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2">E132-(E132-E139)/$M129*$M127</f>
        <v>-2.90225</v>
      </c>
      <c r="F146" s="14">
        <f t="shared" ca="1" si="52"/>
        <v>-1.7678750000000001</v>
      </c>
      <c r="G146" s="14">
        <f t="shared" ca="1" si="52"/>
        <v>-2.8239687500000001</v>
      </c>
      <c r="H146" s="14">
        <f t="shared" ca="1" si="52"/>
        <v>150.47834375000002</v>
      </c>
      <c r="I146" s="14">
        <f t="shared" ca="1" si="52"/>
        <v>10.53890625</v>
      </c>
      <c r="J146" s="14">
        <f t="shared" ca="1" si="52"/>
        <v>24.090031250000003</v>
      </c>
      <c r="K146" s="14">
        <f ca="1">(ABS(G146)+ABS(I146))*SIGN(G146)</f>
        <v>-13.362875000000001</v>
      </c>
      <c r="L146" s="14">
        <f ca="1">(ABS(H146)+ABS(J146))*SIGN(H146)</f>
        <v>174.56837500000003</v>
      </c>
      <c r="M146" s="14">
        <f ca="1">(ABS(K146)+0.3*ABS(L146))*SIGN(K146)</f>
        <v>-65.733387500000006</v>
      </c>
      <c r="N146" s="14">
        <f ca="1">(ABS(L146)+0.3*ABS(K146))*SIGN(L146)</f>
        <v>178.57723750000002</v>
      </c>
      <c r="O146" s="14">
        <f ca="1">F146+M146</f>
        <v>-67.50126250000001</v>
      </c>
      <c r="P146" s="14">
        <f ca="1">F146-M146</f>
        <v>63.965512500000003</v>
      </c>
      <c r="Q146" s="14">
        <f ca="1">F146+N146</f>
        <v>176.80936250000002</v>
      </c>
      <c r="R146" s="14">
        <f ca="1">F146-N146</f>
        <v>-180.34511250000003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3">E133-(E133-E140)/$M129*$M127</f>
        <v>33.2614375</v>
      </c>
      <c r="F147" s="14">
        <f t="shared" ca="1" si="53"/>
        <v>20.53003125</v>
      </c>
      <c r="G147" s="14">
        <f t="shared" ca="1" si="53"/>
        <v>41.888156249999994</v>
      </c>
      <c r="H147" s="14">
        <f t="shared" ca="1" si="53"/>
        <v>4.875E-3</v>
      </c>
      <c r="I147" s="14">
        <f t="shared" ca="1" si="53"/>
        <v>6.8500000000000005E-2</v>
      </c>
      <c r="J147" s="14">
        <f t="shared" ca="1" si="53"/>
        <v>0.15640625</v>
      </c>
      <c r="K147" s="14">
        <f t="shared" ref="K147:L150" ca="1" si="54">(ABS(G147)+ABS(I147))*SIGN(G147)</f>
        <v>41.956656249999995</v>
      </c>
      <c r="L147" s="14">
        <f t="shared" ca="1" si="54"/>
        <v>0.16128124999999999</v>
      </c>
      <c r="M147" s="14">
        <f ca="1">(ABS(K147)+0.3*ABS(L147))*SIGN(K147)</f>
        <v>42.005040624999992</v>
      </c>
      <c r="N147" s="14">
        <f ca="1">(ABS(L147)+0.3*ABS(K147))*SIGN(L147)</f>
        <v>12.748278124999999</v>
      </c>
      <c r="O147" s="14">
        <f ca="1">F147+M147</f>
        <v>62.535071874999993</v>
      </c>
      <c r="P147" s="14">
        <f ca="1">F147-M147</f>
        <v>-21.475009374999992</v>
      </c>
      <c r="Q147" s="14">
        <f ca="1">F147+N147</f>
        <v>33.278309374999999</v>
      </c>
      <c r="R147" s="14">
        <f ca="1">F147-N147</f>
        <v>7.7817531250000016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50" ca="1" si="55">E134</f>
        <v>-2.6019999999999999</v>
      </c>
      <c r="F148" s="14">
        <f t="shared" ca="1" si="55"/>
        <v>-1.5940000000000001</v>
      </c>
      <c r="G148" s="14">
        <f t="shared" ca="1" si="55"/>
        <v>-2.2629999999999999</v>
      </c>
      <c r="H148" s="14">
        <f t="shared" ca="1" si="55"/>
        <v>120.672</v>
      </c>
      <c r="I148" s="14">
        <f t="shared" ca="1" si="55"/>
        <v>8.42</v>
      </c>
      <c r="J148" s="14">
        <f t="shared" ca="1" si="55"/>
        <v>19.247</v>
      </c>
      <c r="K148" s="14">
        <f t="shared" ca="1" si="54"/>
        <v>-10.683</v>
      </c>
      <c r="L148" s="14">
        <f t="shared" ca="1" si="54"/>
        <v>139.91899999999998</v>
      </c>
      <c r="M148" s="14">
        <f ca="1">(ABS(K148)+0.3*ABS(L148))*SIGN(K148)</f>
        <v>-52.658699999999996</v>
      </c>
      <c r="N148" s="14">
        <f ca="1">(ABS(L148)+0.3*ABS(K148))*SIGN(L148)</f>
        <v>143.12389999999999</v>
      </c>
      <c r="O148" s="14">
        <f ca="1">F148+M148</f>
        <v>-54.252699999999997</v>
      </c>
      <c r="P148" s="14">
        <f ca="1">F148-M148</f>
        <v>51.064699999999995</v>
      </c>
      <c r="Q148" s="14">
        <f ca="1">F148+N148</f>
        <v>141.5299</v>
      </c>
      <c r="R148" s="14">
        <f ca="1">F148-N148</f>
        <v>-144.71789999999999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ca="1" si="55"/>
        <v>24.852</v>
      </c>
      <c r="F149" s="14">
        <f t="shared" ca="1" si="55"/>
        <v>15.346</v>
      </c>
      <c r="G149" s="14">
        <f t="shared" ca="1" si="55"/>
        <v>33.313000000000002</v>
      </c>
      <c r="H149" s="14">
        <f t="shared" ca="1" si="55"/>
        <v>4.0000000000000001E-3</v>
      </c>
      <c r="I149" s="14">
        <f t="shared" ca="1" si="55"/>
        <v>5.5E-2</v>
      </c>
      <c r="J149" s="14">
        <f t="shared" ca="1" si="55"/>
        <v>0.125</v>
      </c>
      <c r="K149" s="14">
        <f t="shared" ca="1" si="54"/>
        <v>33.368000000000002</v>
      </c>
      <c r="L149" s="14">
        <f t="shared" ca="1" si="54"/>
        <v>0.129</v>
      </c>
      <c r="M149" s="14">
        <f ca="1">(ABS(K149)+0.3*ABS(L149))*SIGN(K149)</f>
        <v>33.406700000000001</v>
      </c>
      <c r="N149" s="14">
        <f ca="1">(ABS(L149)+0.3*ABS(K149))*SIGN(L149)</f>
        <v>10.1394</v>
      </c>
      <c r="O149" s="14">
        <f ca="1">F149+M149</f>
        <v>48.752700000000004</v>
      </c>
      <c r="P149" s="14">
        <f ca="1">F149-M149</f>
        <v>-18.060700000000001</v>
      </c>
      <c r="Q149" s="14">
        <f ca="1">F149+N149</f>
        <v>25.485399999999998</v>
      </c>
      <c r="R149" s="14">
        <f ca="1">F149-N149</f>
        <v>5.2065999999999999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-614.01400000000001</v>
      </c>
      <c r="F150" s="14">
        <f ca="1">F136+L136</f>
        <v>-413.86799999999999</v>
      </c>
      <c r="G150" s="14">
        <f t="shared" ca="1" si="55"/>
        <v>-81.569000000000003</v>
      </c>
      <c r="H150" s="14">
        <f t="shared" ca="1" si="55"/>
        <v>25.352999999999998</v>
      </c>
      <c r="I150" s="14">
        <f t="shared" ca="1" si="55"/>
        <v>1.5569999999999999</v>
      </c>
      <c r="J150" s="14">
        <f t="shared" ca="1" si="55"/>
        <v>3.5589999999999997</v>
      </c>
      <c r="K150" s="14">
        <f t="shared" ca="1" si="54"/>
        <v>-83.126000000000005</v>
      </c>
      <c r="L150" s="14">
        <f t="shared" ca="1" si="54"/>
        <v>28.911999999999999</v>
      </c>
      <c r="M150" s="14">
        <f ca="1">(ABS(K150)+0.3*ABS(L150))*SIGN(K150)</f>
        <v>-91.799599999999998</v>
      </c>
      <c r="N150" s="14">
        <f ca="1">(ABS(L150)+0.3*ABS(K150))*SIGN(L150)</f>
        <v>53.849800000000002</v>
      </c>
      <c r="O150" s="14">
        <f ca="1">F150+M150</f>
        <v>-505.66759999999999</v>
      </c>
      <c r="P150" s="14">
        <f ca="1">F150-M150</f>
        <v>-322.0684</v>
      </c>
      <c r="Q150" s="14">
        <f ca="1">F150+N150</f>
        <v>-360.01819999999998</v>
      </c>
      <c r="R150" s="14">
        <f ca="1">F150-N150</f>
        <v>-467.71780000000001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6">E139+(E132-E139)/$M129*$M128</f>
        <v>3.8642499999999997</v>
      </c>
      <c r="F153" s="14">
        <f t="shared" ca="1" si="56"/>
        <v>2.3758750000000002</v>
      </c>
      <c r="G153" s="14">
        <f t="shared" ca="1" si="56"/>
        <v>3.0609687500000002</v>
      </c>
      <c r="H153" s="14">
        <f t="shared" ca="1" si="56"/>
        <v>-163.26934375000002</v>
      </c>
      <c r="I153" s="14">
        <f t="shared" ca="1" si="56"/>
        <v>-11.353906250000001</v>
      </c>
      <c r="J153" s="14">
        <f t="shared" ca="1" si="56"/>
        <v>-25.95103125</v>
      </c>
      <c r="K153" s="14">
        <f ca="1">(ABS(G153)+ABS(I153))*SIGN(G153)</f>
        <v>14.414875000000002</v>
      </c>
      <c r="L153" s="14">
        <f ca="1">(ABS(H153)+ABS(J153))*SIGN(H153)</f>
        <v>-189.22037500000002</v>
      </c>
      <c r="M153" s="14">
        <f ca="1">(ABS(K153)+0.3*ABS(L153))*SIGN(K153)</f>
        <v>71.180987500000015</v>
      </c>
      <c r="N153" s="14">
        <f ca="1">(ABS(L153)+0.3*ABS(K153))*SIGN(L153)</f>
        <v>-193.54483750000003</v>
      </c>
      <c r="O153" s="14">
        <f ca="1">F153+M153</f>
        <v>73.556862500000008</v>
      </c>
      <c r="P153" s="14">
        <f ca="1">F153-M153</f>
        <v>-68.805112500000021</v>
      </c>
      <c r="Q153" s="14">
        <f ca="1">F153+N153</f>
        <v>-191.16896250000002</v>
      </c>
      <c r="R153" s="14">
        <f ca="1">F153-N153</f>
        <v>195.92071250000004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57">E140+(E133-E140)/$M129*$M128</f>
        <v>-31.353437499999998</v>
      </c>
      <c r="F154" s="14">
        <f t="shared" ca="1" si="57"/>
        <v>-19.371031250000001</v>
      </c>
      <c r="G154" s="14">
        <f t="shared" ca="1" si="57"/>
        <v>-44.725156249999998</v>
      </c>
      <c r="H154" s="14">
        <f t="shared" ca="1" si="57"/>
        <v>-4.875E-3</v>
      </c>
      <c r="I154" s="14">
        <f t="shared" ca="1" si="57"/>
        <v>-7.4499999999999997E-2</v>
      </c>
      <c r="J154" s="14">
        <f t="shared" ca="1" si="57"/>
        <v>-0.16940624999999998</v>
      </c>
      <c r="K154" s="14">
        <f t="shared" ref="K154:L157" ca="1" si="58">(ABS(G154)+ABS(I154))*SIGN(G154)</f>
        <v>-44.799656249999998</v>
      </c>
      <c r="L154" s="14">
        <f t="shared" ca="1" si="58"/>
        <v>-0.17428124999999997</v>
      </c>
      <c r="M154" s="14">
        <f ca="1">(ABS(K154)+0.3*ABS(L154))*SIGN(K154)</f>
        <v>-44.851940624999997</v>
      </c>
      <c r="N154" s="14">
        <f ca="1">(ABS(L154)+0.3*ABS(K154))*SIGN(L154)</f>
        <v>-13.614178124999999</v>
      </c>
      <c r="O154" s="14">
        <f ca="1">F154+M154</f>
        <v>-64.222971874999999</v>
      </c>
      <c r="P154" s="14">
        <f ca="1">F154-M154</f>
        <v>25.480909374999996</v>
      </c>
      <c r="Q154" s="14">
        <f ca="1">F154+N154</f>
        <v>-32.985209374999997</v>
      </c>
      <c r="R154" s="14">
        <f ca="1">F154-N154</f>
        <v>-5.7568531250000028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ca="1">E148</f>
        <v>-2.6019999999999999</v>
      </c>
      <c r="F155" s="14">
        <f t="shared" ref="F155:J156" ca="1" si="59">F148</f>
        <v>-1.5940000000000001</v>
      </c>
      <c r="G155" s="14">
        <f t="shared" ca="1" si="59"/>
        <v>-2.2629999999999999</v>
      </c>
      <c r="H155" s="14">
        <f t="shared" ca="1" si="59"/>
        <v>120.672</v>
      </c>
      <c r="I155" s="14">
        <f t="shared" ca="1" si="59"/>
        <v>8.42</v>
      </c>
      <c r="J155" s="14">
        <f t="shared" ca="1" si="59"/>
        <v>19.247</v>
      </c>
      <c r="K155" s="14">
        <f t="shared" ca="1" si="58"/>
        <v>-10.683</v>
      </c>
      <c r="L155" s="14">
        <f t="shared" ca="1" si="58"/>
        <v>139.91899999999998</v>
      </c>
      <c r="M155" s="14">
        <f ca="1">(ABS(K155)+0.3*ABS(L155))*SIGN(K155)</f>
        <v>-52.658699999999996</v>
      </c>
      <c r="N155" s="14">
        <f ca="1">(ABS(L155)+0.3*ABS(K155))*SIGN(L155)</f>
        <v>143.12389999999999</v>
      </c>
      <c r="O155" s="14">
        <f ca="1">F155+M155</f>
        <v>-54.252699999999997</v>
      </c>
      <c r="P155" s="14">
        <f ca="1">F155-M155</f>
        <v>51.064699999999995</v>
      </c>
      <c r="Q155" s="14">
        <f ca="1">F155+N155</f>
        <v>141.5299</v>
      </c>
      <c r="R155" s="14">
        <f ca="1">F155-N155</f>
        <v>-144.71789999999999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ca="1">E149</f>
        <v>24.852</v>
      </c>
      <c r="F156" s="14">
        <f t="shared" ca="1" si="59"/>
        <v>15.346</v>
      </c>
      <c r="G156" s="14">
        <f t="shared" ca="1" si="59"/>
        <v>33.313000000000002</v>
      </c>
      <c r="H156" s="14">
        <f t="shared" ca="1" si="59"/>
        <v>4.0000000000000001E-3</v>
      </c>
      <c r="I156" s="14">
        <f t="shared" ca="1" si="59"/>
        <v>5.5E-2</v>
      </c>
      <c r="J156" s="14">
        <f t="shared" ca="1" si="59"/>
        <v>0.125</v>
      </c>
      <c r="K156" s="14">
        <f t="shared" ca="1" si="58"/>
        <v>33.368000000000002</v>
      </c>
      <c r="L156" s="14">
        <f t="shared" ca="1" si="58"/>
        <v>0.129</v>
      </c>
      <c r="M156" s="14">
        <f ca="1">(ABS(K156)+0.3*ABS(L156))*SIGN(K156)</f>
        <v>33.406700000000001</v>
      </c>
      <c r="N156" s="14">
        <f ca="1">(ABS(L156)+0.3*ABS(K156))*SIGN(L156)</f>
        <v>10.1394</v>
      </c>
      <c r="O156" s="14">
        <f ca="1">F156+M156</f>
        <v>48.752700000000004</v>
      </c>
      <c r="P156" s="14">
        <f ca="1">F156-M156</f>
        <v>-18.060700000000001</v>
      </c>
      <c r="Q156" s="14">
        <f ca="1">F156+N156</f>
        <v>25.485399999999998</v>
      </c>
      <c r="R156" s="14">
        <f ca="1">F156-N156</f>
        <v>5.2065999999999999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-631.75900000000001</v>
      </c>
      <c r="F157" s="14">
        <f ca="1">F143+L143</f>
        <v>-427.51799999999997</v>
      </c>
      <c r="G157" s="14">
        <f ca="1">G143</f>
        <v>-81.569000000000003</v>
      </c>
      <c r="H157" s="14">
        <f ca="1">H143</f>
        <v>25.352999999999998</v>
      </c>
      <c r="I157" s="14">
        <f ca="1">I143</f>
        <v>1.5569999999999999</v>
      </c>
      <c r="J157" s="14">
        <f ca="1">J143</f>
        <v>3.5589999999999997</v>
      </c>
      <c r="K157" s="14">
        <f t="shared" ca="1" si="58"/>
        <v>-83.126000000000005</v>
      </c>
      <c r="L157" s="14">
        <f t="shared" ca="1" si="58"/>
        <v>28.911999999999999</v>
      </c>
      <c r="M157" s="14">
        <f ca="1">(ABS(K157)+0.3*ABS(L157))*SIGN(K157)</f>
        <v>-91.799599999999998</v>
      </c>
      <c r="N157" s="14">
        <f ca="1">(ABS(L157)+0.3*ABS(K157))*SIGN(L157)</f>
        <v>53.849800000000002</v>
      </c>
      <c r="O157" s="14">
        <f ca="1">F157+M157</f>
        <v>-519.31759999999997</v>
      </c>
      <c r="P157" s="14">
        <f ca="1">F157-M157</f>
        <v>-335.71839999999997</v>
      </c>
      <c r="Q157" s="14">
        <f ca="1">F157+N157</f>
        <v>-373.66819999999996</v>
      </c>
      <c r="R157" s="14">
        <f ca="1">F157-N157</f>
        <v>-481.36779999999999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12</v>
      </c>
      <c r="D160" s="1" t="s">
        <v>54</v>
      </c>
      <c r="E160" s="17">
        <f ca="1">E146</f>
        <v>-2.90225</v>
      </c>
      <c r="F160" s="4">
        <f t="shared" ref="F160:I161" ca="1" si="60">O146</f>
        <v>-67.50126250000001</v>
      </c>
      <c r="G160" s="4">
        <f t="shared" ca="1" si="60"/>
        <v>63.965512500000003</v>
      </c>
      <c r="H160" s="18">
        <f t="shared" ca="1" si="60"/>
        <v>176.80936250000002</v>
      </c>
      <c r="I160" s="18">
        <f t="shared" ca="1" si="60"/>
        <v>-180.34511250000003</v>
      </c>
      <c r="J160" s="4">
        <f>INDEX($N$327:$N$338,MATCH(A162,$L$327:$L$338,-1),1)</f>
        <v>174.68100000000001</v>
      </c>
      <c r="K160" s="17">
        <f ca="1">MAX(ABS(F160),IF(J160="---",0,0.3*J160))</f>
        <v>67.50126250000001</v>
      </c>
      <c r="L160" s="17">
        <f ca="1">MAX(ABS(G160),IF(J160="---",0,0.3*J160))</f>
        <v>63.965512500000003</v>
      </c>
      <c r="M160" s="17">
        <f ca="1">MAX(ABS(H160),J160)</f>
        <v>176.80936250000002</v>
      </c>
      <c r="N160" s="17">
        <f ca="1">MAX(ABS(I160),J160)</f>
        <v>180.34511250000003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</v>
      </c>
      <c r="R160" s="19">
        <f ca="1">MAX(L160-$Z128*(1-((0.48*$Z127+L162)/(0.48*$Z127))^2),0)/(($F128-2*$F129)*$O$2)*1000</f>
        <v>0</v>
      </c>
      <c r="S160" s="19">
        <f ca="1">MAX(M160-$Z128*(1-((0.48*$Z127+M162)/(0.48*$Z127))^2),0)/(($F128-2*$F129)*$O$2)*1000</f>
        <v>2.7487453071233321</v>
      </c>
      <c r="T160" s="19">
        <f ca="1">MAX(N160-$Z128*(1-((0.48*$Z127+N162)/(0.48*$Z127))^2),0)/(($F128-2*$F129)*$O$2)*1000</f>
        <v>1.791061058763644</v>
      </c>
      <c r="U160" s="17">
        <f ca="1">MAX(P160:T160)</f>
        <v>2.7487453071233321</v>
      </c>
      <c r="V160" s="47">
        <v>12.56</v>
      </c>
      <c r="W160" s="8">
        <f>2*V160*$O$2/10</f>
        <v>982.95652173913061</v>
      </c>
      <c r="X160" s="4">
        <f>W160*(F128-2*F129)/200</f>
        <v>304.71652173913049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33.2614375</v>
      </c>
      <c r="F161" s="18">
        <f t="shared" ca="1" si="60"/>
        <v>62.535071874999993</v>
      </c>
      <c r="G161" s="18">
        <f t="shared" ca="1" si="60"/>
        <v>-21.475009374999992</v>
      </c>
      <c r="H161" s="4">
        <f t="shared" ca="1" si="60"/>
        <v>33.278309374999999</v>
      </c>
      <c r="I161" s="4">
        <f t="shared" ca="1" si="60"/>
        <v>7.7817531250000016</v>
      </c>
      <c r="J161" s="4">
        <f>INDEX($O$327:$O$338,MATCH(A162,$L$327:$L$338,-1),1)</f>
        <v>92.313000000000002</v>
      </c>
      <c r="K161" s="17">
        <f ca="1">MAX(ABS(F161),J161)</f>
        <v>92.313000000000002</v>
      </c>
      <c r="L161" s="17">
        <f ca="1">MAX(ABS(G161),J161)</f>
        <v>92.313000000000002</v>
      </c>
      <c r="M161" s="17">
        <f ca="1">MAX(ABS(H161),IF(J161="---",0,0.3*J161))</f>
        <v>33.278309374999999</v>
      </c>
      <c r="N161" s="17">
        <f ca="1">MAX(ABS(I161),IF(J161="---",0,0.3*J161))</f>
        <v>27.693899999999999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3.472357304681394</v>
      </c>
      <c r="R161" s="19">
        <f ca="1">MAX(L161-$Z129*(1-((0.48*$Z127+L162)/(0.48*$Z127))^2),0)/(($F127-2*$F129)*$O$2)*1000</f>
        <v>5.7442664961608925</v>
      </c>
      <c r="S161" s="19">
        <f ca="1">MAX(M161-$Z129*(1-((0.48*$Z127+M162)/(0.48*$Z127))^2),0)/(($F127-2*$F129)*$O$2)*1000</f>
        <v>0</v>
      </c>
      <c r="T161" s="19">
        <f ca="1">MAX(N161-$Z129*(1-((0.48*$Z127+N162)/(0.48*$Z127))^2),0)/(($F127-2*$F129)*$O$2)*1000</f>
        <v>0</v>
      </c>
      <c r="U161" s="17">
        <f ca="1">MAX(P161:T161)</f>
        <v>5.7442664961608925</v>
      </c>
      <c r="V161" s="47">
        <v>10.3</v>
      </c>
      <c r="W161" s="8">
        <f>2*V161*$O$2/10</f>
        <v>806.08695652173924</v>
      </c>
      <c r="X161" s="4">
        <f>W161*(F127-2*F129)/200</f>
        <v>88.669565217391323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-614.01400000000001</v>
      </c>
      <c r="F162" s="8">
        <f ca="1">O150</f>
        <v>-505.66759999999999</v>
      </c>
      <c r="G162" s="8">
        <f ca="1">P150</f>
        <v>-322.0684</v>
      </c>
      <c r="H162" s="8">
        <f ca="1">Q150</f>
        <v>-360.01819999999998</v>
      </c>
      <c r="I162" s="8">
        <f ca="1">R150</f>
        <v>-467.71780000000001</v>
      </c>
      <c r="K162" s="17">
        <f ca="1">F162</f>
        <v>-505.66759999999999</v>
      </c>
      <c r="L162" s="17">
        <f ca="1">G162</f>
        <v>-322.0684</v>
      </c>
      <c r="M162" s="17">
        <f ca="1">H162</f>
        <v>-360.01819999999998</v>
      </c>
      <c r="N162" s="17">
        <f ca="1">I162</f>
        <v>-467.71780000000001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471.82941656830582</v>
      </c>
      <c r="K163" s="4">
        <f ca="1">($Z128+$X160)*(1-ABS((0.48*$Z127+K162)/(0.48*$Z127+$W160))^(1+1/(1+$W160/$Z127)))</f>
        <v>451.57181275004831</v>
      </c>
      <c r="L163" s="4">
        <f ca="1">($Z128+$X160)*(1-ABS((0.48*$Z127+L162)/(0.48*$Z127+$W160))^(1+1/(1+$W160/$Z127)))</f>
        <v>412.99566146400446</v>
      </c>
      <c r="M163" s="4">
        <f ca="1">($Z128+$X160)*(1-ABS((0.48*$Z127+M162)/(0.48*$Z127+$W160))^(1+1/(1+$W160/$Z127)))</f>
        <v>421.39804243678981</v>
      </c>
      <c r="N163" s="4">
        <f ca="1">($Z128+$X160)*(1-ABS((0.48*$Z127+N162)/(0.48*$Z127+$W160))^(1+1/(1+$W160/$Z127)))</f>
        <v>444.03066832059324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163.53967868266591</v>
      </c>
      <c r="K164" s="4">
        <f ca="1">($Z129+$X161)*(1-ABS((0.48*$Z127+K162)/(0.48*$Z127+$W161))^(1+1/(1+$W161/$Z127)))</f>
        <v>155.47653364160183</v>
      </c>
      <c r="L164" s="4">
        <f ca="1">($Z129+$X161)*(1-ABS((0.48*$Z127+L162)/(0.48*$Z127+$W161))^(1+1/(1+$W161/$Z127)))</f>
        <v>140.03770484395292</v>
      </c>
      <c r="M164" s="4">
        <f ca="1">($Z129+$X161)*(1-ABS((0.48*$Z127+M162)/(0.48*$Z127+$W161))^(1+1/(1+$W161/$Z127)))</f>
        <v>143.40860540414573</v>
      </c>
      <c r="N164" s="4">
        <f ca="1">($Z129+$X161)*(1-ABS((0.48*$Z127+N162)/(0.48*$Z127+$W161))^(1+1/(1+$W161/$Z127)))</f>
        <v>152.46641144196306</v>
      </c>
    </row>
    <row r="165" spans="1:27" x14ac:dyDescent="0.2">
      <c r="A165" t="str">
        <f ca="1">IF(MAX(E165:N165)&gt;1,"non verificato","verificato")</f>
        <v>verificato</v>
      </c>
      <c r="D165" s="1" t="s">
        <v>78</v>
      </c>
      <c r="E165" s="3">
        <f ca="1">ABS(E160/E163)^1.5+ABS(E161/E164)^1.5</f>
        <v>9.2205115433828436E-2</v>
      </c>
      <c r="K165" s="3">
        <f ca="1">ABS(K160/K163)^1.5+ABS(K161/K164)^1.5</f>
        <v>0.51529955640800773</v>
      </c>
      <c r="L165" s="3">
        <f ca="1">ABS(L160/L163)^1.5+ABS(L161/L164)^1.5</f>
        <v>0.59616697908027616</v>
      </c>
      <c r="M165" s="3">
        <f ca="1">ABS(M160/M163)^1.5+ABS(M161/M164)^1.5</f>
        <v>0.38356486537856466</v>
      </c>
      <c r="N165" s="3">
        <f ca="1">ABS(N160/N163)^1.5+ABS(N161/N164)^1.5</f>
        <v>0.33625659217821757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3.8642499999999997</v>
      </c>
      <c r="F168" s="4">
        <f t="shared" ref="F168:I169" ca="1" si="61">O153</f>
        <v>73.556862500000008</v>
      </c>
      <c r="G168" s="4">
        <f t="shared" ca="1" si="61"/>
        <v>-68.805112500000021</v>
      </c>
      <c r="H168" s="18">
        <f t="shared" ca="1" si="61"/>
        <v>-191.16896250000002</v>
      </c>
      <c r="I168" s="18">
        <f t="shared" ca="1" si="61"/>
        <v>195.92071250000004</v>
      </c>
      <c r="J168" s="4">
        <f>INDEX($N$327:$N$338,MATCH(A162,$L$327:$L$338,-1)+1,1)</f>
        <v>343.10640000000001</v>
      </c>
      <c r="K168" s="17">
        <f ca="1">MAX(ABS(F168),IF(J168="---",0,0.3*J168))</f>
        <v>102.93192000000001</v>
      </c>
      <c r="L168" s="17">
        <f ca="1">MAX(ABS(G168),IF(J168="---",0,0.3*J168))</f>
        <v>102.93192000000001</v>
      </c>
      <c r="M168" s="17">
        <f ca="1">MAX(ABS(H168),J168)</f>
        <v>343.10640000000001</v>
      </c>
      <c r="N168" s="17">
        <f ca="1">MAX(ABS(I168),J168)</f>
        <v>343.10640000000001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2.3015837659373743</v>
      </c>
      <c r="U168" s="17">
        <f ca="1">MAX(P168:T168)</f>
        <v>2.3015837659373743</v>
      </c>
      <c r="V168" s="47">
        <v>12.56</v>
      </c>
      <c r="W168" s="8">
        <f>2*V168*$O$2/10</f>
        <v>982.95652173913061</v>
      </c>
      <c r="X168" s="4">
        <f>W168*(F128-2*F129)/200</f>
        <v>304.71652173913049</v>
      </c>
    </row>
    <row r="169" spans="1:27" x14ac:dyDescent="0.2">
      <c r="D169" s="1" t="s">
        <v>55</v>
      </c>
      <c r="E169" s="17">
        <f ca="1">E154</f>
        <v>-31.353437499999998</v>
      </c>
      <c r="F169" s="18">
        <f t="shared" ca="1" si="61"/>
        <v>-64.222971874999999</v>
      </c>
      <c r="G169" s="18">
        <f t="shared" ca="1" si="61"/>
        <v>25.480909374999996</v>
      </c>
      <c r="H169" s="4">
        <f t="shared" ca="1" si="61"/>
        <v>-32.985209374999997</v>
      </c>
      <c r="I169" s="4">
        <f t="shared" ca="1" si="61"/>
        <v>-5.7568531250000028</v>
      </c>
      <c r="J169" s="4">
        <f>INDEX($O$327:$O$338,MATCH(A162,$L$327:$L$338,-1)+1,1)</f>
        <v>135.33520000000001</v>
      </c>
      <c r="K169" s="17">
        <f ca="1">MAX(ABS(F169),J169)</f>
        <v>135.33520000000001</v>
      </c>
      <c r="L169" s="17">
        <f ca="1">MAX(ABS(G169),J169)</f>
        <v>135.33520000000001</v>
      </c>
      <c r="M169" s="17">
        <f ca="1">MAX(ABS(H169),IF(J169="---",0,0.3*J169))</f>
        <v>40.600560000000002</v>
      </c>
      <c r="N169" s="17">
        <f ca="1">MAX(ABS(I169),IF(J169="---",0,0.3*J169))</f>
        <v>40.600560000000002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0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0</v>
      </c>
      <c r="V169" s="47">
        <v>10.3</v>
      </c>
      <c r="W169" s="8">
        <f>2*V169*$O$2/10</f>
        <v>806.08695652173924</v>
      </c>
      <c r="X169" s="4">
        <f>W169*(F127-2*F129)/200</f>
        <v>88.669565217391323</v>
      </c>
    </row>
    <row r="170" spans="1:27" x14ac:dyDescent="0.2">
      <c r="D170" s="1" t="s">
        <v>12</v>
      </c>
      <c r="E170" s="20">
        <f ca="1">E157</f>
        <v>-631.75900000000001</v>
      </c>
      <c r="F170" s="8">
        <f ca="1">O157</f>
        <v>-519.31759999999997</v>
      </c>
      <c r="G170" s="8">
        <f ca="1">P157</f>
        <v>-335.71839999999997</v>
      </c>
      <c r="H170" s="8">
        <f ca="1">Q157</f>
        <v>-373.66819999999996</v>
      </c>
      <c r="I170" s="8">
        <f ca="1">R157</f>
        <v>-481.36779999999999</v>
      </c>
      <c r="K170" s="17">
        <f ca="1">F170</f>
        <v>-519.31759999999997</v>
      </c>
      <c r="L170" s="17">
        <f ca="1">G170</f>
        <v>-335.71839999999997</v>
      </c>
      <c r="M170" s="17">
        <f ca="1">H170</f>
        <v>-373.66819999999996</v>
      </c>
      <c r="N170" s="17">
        <f ca="1">I170</f>
        <v>-481.36779999999999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474.96479419976924</v>
      </c>
      <c r="K171" s="4">
        <f ca="1">($Z128+$X168)*(1-ABS((0.48*$Z127+K170)/(0.48*$Z127+$W168))^(1+1/(1+$W168/$Z127)))</f>
        <v>454.22821024343875</v>
      </c>
      <c r="L171" s="4">
        <f ca="1">($Z128+$X168)*(1-ABS((0.48*$Z127+L170)/(0.48*$Z127+$W168))^(1+1/(1+$W168/$Z127)))</f>
        <v>416.0432601144006</v>
      </c>
      <c r="M171" s="4">
        <f ca="1">($Z128+$X168)*(1-ABS((0.48*$Z127+M170)/(0.48*$Z127+$W168))^(1+1/(1+$W168/$Z127)))</f>
        <v>424.36620277000497</v>
      </c>
      <c r="N171" s="4">
        <f ca="1">($Z128+$X168)*(1-ABS((0.48*$Z127+N170)/(0.48*$Z127+$W168))^(1+1/(1+$W168/$Z127)))</f>
        <v>446.7694142293945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164.78433616115376</v>
      </c>
      <c r="K172" s="4">
        <f ca="1">($Z129+$X169)*(1-ABS((0.48*$Z127+K170)/(0.48*$Z127+$W169))^(1+1/(1+$W169/$Z127)))</f>
        <v>156.53582414711281</v>
      </c>
      <c r="L172" s="4">
        <f ca="1">($Z129+$X169)*(1-ABS((0.48*$Z127+L170)/(0.48*$Z127+$W169))^(1+1/(1+$W169/$Z127)))</f>
        <v>141.26082949419839</v>
      </c>
      <c r="M172" s="4">
        <f ca="1">($Z129+$X169)*(1-ABS((0.48*$Z127+M170)/(0.48*$Z127+$W169))^(1+1/(1+$W169/$Z127)))</f>
        <v>144.59837742595073</v>
      </c>
      <c r="N172" s="4">
        <f ca="1">($Z129+$X169)*(1-ABS((0.48*$Z127+N170)/(0.48*$Z127+$W169))^(1+1/(1+$W169/$Z127)))</f>
        <v>153.5601007291161</v>
      </c>
    </row>
    <row r="173" spans="1:27" x14ac:dyDescent="0.2">
      <c r="A173" t="str">
        <f ca="1">IF(MAX(E173:N173)&gt;1,"non verificato","verificato")</f>
        <v>non verificato</v>
      </c>
      <c r="D173" s="7" t="s">
        <v>78</v>
      </c>
      <c r="E173" s="3">
        <f ca="1">ABS(E168/E171)^1.5+ABS(E169/E172)^1.5</f>
        <v>8.3729215053697098E-2</v>
      </c>
      <c r="K173" s="3">
        <f ca="1">ABS(K168/K171)^1.5+ABS(K169/K172)^1.5</f>
        <v>0.91176128247635679</v>
      </c>
      <c r="L173" s="3">
        <f ca="1">ABS(L168/L171)^1.5+ABS(L169/L172)^1.5</f>
        <v>1.0608024717057873</v>
      </c>
      <c r="M173" s="3">
        <f ca="1">ABS(M168/M171)^1.5+ABS(M169/M172)^1.5</f>
        <v>0.87577890180852191</v>
      </c>
      <c r="N173" s="3">
        <f ca="1">ABS(N168/N171)^1.5+ABS(N169/N172)^1.5</f>
        <v>0.80895505889349029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12</v>
      </c>
      <c r="D176" t="s">
        <v>22</v>
      </c>
      <c r="E176" s="1" t="s">
        <v>23</v>
      </c>
      <c r="F176" s="44">
        <v>30</v>
      </c>
      <c r="G176" t="s">
        <v>24</v>
      </c>
      <c r="H176" t="s">
        <v>25</v>
      </c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70</v>
      </c>
      <c r="G177" t="s">
        <v>24</v>
      </c>
      <c r="H177" t="s">
        <v>33</v>
      </c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249.9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t="s">
        <v>39</v>
      </c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107.1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2">INDEX(O$4:O$27,$W176,1)</f>
        <v>-4.53</v>
      </c>
      <c r="F181" s="4">
        <f t="shared" ca="1" si="62"/>
        <v>-2.7930000000000001</v>
      </c>
      <c r="G181" s="4">
        <f t="shared" ca="1" si="62"/>
        <v>-4.5960000000000001</v>
      </c>
      <c r="H181" s="4">
        <f t="shared" ca="1" si="62"/>
        <v>240.964</v>
      </c>
      <c r="I181" s="4">
        <f t="shared" ca="1" si="62"/>
        <v>16.989999999999998</v>
      </c>
      <c r="J181" s="4">
        <f t="shared" ca="1" si="62"/>
        <v>38.834000000000003</v>
      </c>
    </row>
    <row r="182" spans="1:27" x14ac:dyDescent="0.2">
      <c r="D182" s="1" t="s">
        <v>55</v>
      </c>
      <c r="E182" s="4">
        <f t="shared" ref="E182:J182" ca="1" si="63">INDEX(E$4:E$27,$W176,1)</f>
        <v>36.055999999999997</v>
      </c>
      <c r="F182" s="4">
        <f t="shared" ca="1" si="63"/>
        <v>22.292999999999999</v>
      </c>
      <c r="G182" s="4">
        <f t="shared" ca="1" si="63"/>
        <v>64.897000000000006</v>
      </c>
      <c r="H182" s="4">
        <f t="shared" ca="1" si="63"/>
        <v>8.0000000000000002E-3</v>
      </c>
      <c r="I182" s="4">
        <f t="shared" ca="1" si="63"/>
        <v>0.10100000000000001</v>
      </c>
      <c r="J182" s="4">
        <f t="shared" ca="1" si="63"/>
        <v>0.23200000000000001</v>
      </c>
    </row>
    <row r="183" spans="1:27" x14ac:dyDescent="0.2">
      <c r="D183" s="1" t="s">
        <v>56</v>
      </c>
      <c r="E183" s="4">
        <f t="shared" ref="E183:J183" ca="1" si="64">INDEX(O$4:O$27,$W176+2,1)</f>
        <v>-2.9359999999999999</v>
      </c>
      <c r="F183" s="4">
        <f t="shared" ca="1" si="64"/>
        <v>-1.8089999999999999</v>
      </c>
      <c r="G183" s="4">
        <f t="shared" ca="1" si="64"/>
        <v>-2.7719999999999998</v>
      </c>
      <c r="H183" s="4">
        <f t="shared" ca="1" si="64"/>
        <v>147.107</v>
      </c>
      <c r="I183" s="4">
        <f t="shared" ca="1" si="64"/>
        <v>10.343</v>
      </c>
      <c r="J183" s="4">
        <f t="shared" ca="1" si="64"/>
        <v>23.640999999999998</v>
      </c>
    </row>
    <row r="184" spans="1:27" x14ac:dyDescent="0.2">
      <c r="D184" s="1" t="s">
        <v>57</v>
      </c>
      <c r="E184" s="4">
        <f t="shared" ref="E184:J184" ca="1" si="65">INDEX(E$4:E$27,$W176+2,1)</f>
        <v>22.117999999999999</v>
      </c>
      <c r="F184" s="4">
        <f t="shared" ca="1" si="65"/>
        <v>13.673999999999999</v>
      </c>
      <c r="G184" s="4">
        <f t="shared" ca="1" si="65"/>
        <v>40.329000000000001</v>
      </c>
      <c r="H184" s="4">
        <f t="shared" ca="1" si="65"/>
        <v>5.0000000000000001E-3</v>
      </c>
      <c r="I184" s="4">
        <f t="shared" ca="1" si="65"/>
        <v>6.3E-2</v>
      </c>
      <c r="J184" s="4">
        <f t="shared" ca="1" si="65"/>
        <v>0.14499999999999999</v>
      </c>
      <c r="M184" t="s">
        <v>58</v>
      </c>
    </row>
    <row r="185" spans="1:27" x14ac:dyDescent="0.2">
      <c r="D185" s="1" t="s">
        <v>12</v>
      </c>
      <c r="E185" s="4">
        <f t="shared" ref="E185:J185" ca="1" si="66">INDEX(Y$4:Y$27,$W176+3,1)</f>
        <v>-801.42100000000005</v>
      </c>
      <c r="F185" s="4">
        <f t="shared" ca="1" si="66"/>
        <v>-533.54199999999992</v>
      </c>
      <c r="G185" s="4">
        <f t="shared" ca="1" si="66"/>
        <v>-142.07499999999999</v>
      </c>
      <c r="H185" s="4">
        <f t="shared" ca="1" si="66"/>
        <v>55.746000000000002</v>
      </c>
      <c r="I185" s="4">
        <f t="shared" ca="1" si="66"/>
        <v>3.593</v>
      </c>
      <c r="J185" s="4">
        <f t="shared" ca="1" si="66"/>
        <v>8.2110000000000003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67">INDEX(O$4:O$27,$W176+1,1)</f>
        <v>4.8650000000000002</v>
      </c>
      <c r="F188" s="4">
        <f t="shared" ca="1" si="67"/>
        <v>2.996</v>
      </c>
      <c r="G188" s="4">
        <f t="shared" ca="1" si="67"/>
        <v>4.2759999999999998</v>
      </c>
      <c r="H188" s="4">
        <f t="shared" ca="1" si="67"/>
        <v>-229.77699999999999</v>
      </c>
      <c r="I188" s="4">
        <f t="shared" ca="1" si="67"/>
        <v>-16.106999999999999</v>
      </c>
      <c r="J188" s="4">
        <f t="shared" ca="1" si="67"/>
        <v>-36.817</v>
      </c>
    </row>
    <row r="189" spans="1:27" x14ac:dyDescent="0.2">
      <c r="D189" s="1" t="s">
        <v>55</v>
      </c>
      <c r="E189" s="4">
        <f t="shared" ref="E189:J189" ca="1" si="68">INDEX(E$4:E$27,$W176+1,1)</f>
        <v>-34.722000000000001</v>
      </c>
      <c r="F189" s="4">
        <f t="shared" ca="1" si="68"/>
        <v>-21.463000000000001</v>
      </c>
      <c r="G189" s="4">
        <f t="shared" ca="1" si="68"/>
        <v>-64.155000000000001</v>
      </c>
      <c r="H189" s="4">
        <f t="shared" ca="1" si="68"/>
        <v>-8.0000000000000002E-3</v>
      </c>
      <c r="I189" s="4">
        <f t="shared" ca="1" si="68"/>
        <v>-0.10100000000000001</v>
      </c>
      <c r="J189" s="4">
        <f t="shared" ca="1" si="68"/>
        <v>-0.23100000000000001</v>
      </c>
    </row>
    <row r="190" spans="1:27" x14ac:dyDescent="0.2">
      <c r="D190" s="1" t="s">
        <v>56</v>
      </c>
      <c r="E190" s="4">
        <f ca="1">E183</f>
        <v>-2.9359999999999999</v>
      </c>
      <c r="F190" s="4">
        <f t="shared" ref="F190:J192" ca="1" si="69">F183</f>
        <v>-1.8089999999999999</v>
      </c>
      <c r="G190" s="4">
        <f t="shared" ca="1" si="69"/>
        <v>-2.7719999999999998</v>
      </c>
      <c r="H190" s="4">
        <f t="shared" ca="1" si="69"/>
        <v>147.107</v>
      </c>
      <c r="I190" s="4">
        <f t="shared" ca="1" si="69"/>
        <v>10.343</v>
      </c>
      <c r="J190" s="4">
        <f t="shared" ca="1" si="69"/>
        <v>23.640999999999998</v>
      </c>
    </row>
    <row r="191" spans="1:27" x14ac:dyDescent="0.2">
      <c r="D191" s="1" t="s">
        <v>57</v>
      </c>
      <c r="E191" s="4">
        <f ca="1">E184</f>
        <v>22.117999999999999</v>
      </c>
      <c r="F191" s="4">
        <f t="shared" ca="1" si="69"/>
        <v>13.673999999999999</v>
      </c>
      <c r="G191" s="4">
        <f t="shared" ca="1" si="69"/>
        <v>40.329000000000001</v>
      </c>
      <c r="H191" s="4">
        <f t="shared" ca="1" si="69"/>
        <v>5.0000000000000001E-3</v>
      </c>
      <c r="I191" s="4">
        <f t="shared" ca="1" si="69"/>
        <v>6.3E-2</v>
      </c>
      <c r="J191" s="4">
        <f t="shared" ca="1" si="69"/>
        <v>0.14499999999999999</v>
      </c>
    </row>
    <row r="192" spans="1:27" x14ac:dyDescent="0.2">
      <c r="D192" s="1" t="s">
        <v>12</v>
      </c>
      <c r="E192" s="4">
        <f ca="1">E185</f>
        <v>-801.42100000000005</v>
      </c>
      <c r="F192" s="4">
        <f t="shared" ca="1" si="69"/>
        <v>-533.54199999999992</v>
      </c>
      <c r="G192" s="4">
        <f t="shared" ca="1" si="69"/>
        <v>-142.07499999999999</v>
      </c>
      <c r="H192" s="4">
        <f t="shared" ca="1" si="69"/>
        <v>55.746000000000002</v>
      </c>
      <c r="I192" s="4">
        <f t="shared" ca="1" si="69"/>
        <v>3.593</v>
      </c>
      <c r="J192" s="4">
        <f t="shared" ca="1" si="69"/>
        <v>8.2110000000000003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0">E181-(E181-E188)/$M178*$M176</f>
        <v>-3.6492187500000002</v>
      </c>
      <c r="F195" s="14">
        <f t="shared" ca="1" si="70"/>
        <v>-2.2502812500000005</v>
      </c>
      <c r="G195" s="14">
        <f t="shared" ca="1" si="70"/>
        <v>-3.7642500000000001</v>
      </c>
      <c r="H195" s="14">
        <f t="shared" ca="1" si="70"/>
        <v>196.83203125</v>
      </c>
      <c r="I195" s="14">
        <f t="shared" ca="1" si="70"/>
        <v>13.887156249999999</v>
      </c>
      <c r="J195" s="14">
        <f t="shared" ca="1" si="70"/>
        <v>31.741718750000004</v>
      </c>
      <c r="K195" s="14">
        <f ca="1">(ABS(G195)+ABS(I195))*SIGN(G195)</f>
        <v>-17.651406249999997</v>
      </c>
      <c r="L195" s="14">
        <f ca="1">(ABS(H195)+ABS(J195))*SIGN(H195)</f>
        <v>228.57375000000002</v>
      </c>
      <c r="M195" s="14">
        <f ca="1">(ABS(K195)+0.3*ABS(L195))*SIGN(K195)</f>
        <v>-86.223531249999994</v>
      </c>
      <c r="N195" s="14">
        <f ca="1">(ABS(L195)+0.3*ABS(K195))*SIGN(L195)</f>
        <v>233.86917187500001</v>
      </c>
      <c r="O195" s="14">
        <f ca="1">F195+M195</f>
        <v>-88.473812499999994</v>
      </c>
      <c r="P195" s="14">
        <f ca="1">F195-M195</f>
        <v>83.973249999999993</v>
      </c>
      <c r="Q195" s="14">
        <f ca="1">F195+N195</f>
        <v>231.61889062500001</v>
      </c>
      <c r="R195" s="14">
        <f ca="1">F195-N195</f>
        <v>-236.11945312500001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1">E182-(E182-E189)/$M178*$M176</f>
        <v>29.420562499999999</v>
      </c>
      <c r="F196" s="14">
        <f t="shared" ca="1" si="71"/>
        <v>18.190874999999998</v>
      </c>
      <c r="G196" s="14">
        <f t="shared" ca="1" si="71"/>
        <v>52.798375000000007</v>
      </c>
      <c r="H196" s="14">
        <f t="shared" ca="1" si="71"/>
        <v>6.5000000000000006E-3</v>
      </c>
      <c r="I196" s="14">
        <f t="shared" ca="1" si="71"/>
        <v>8.206250000000001E-2</v>
      </c>
      <c r="J196" s="14">
        <f t="shared" ca="1" si="71"/>
        <v>0.18859375</v>
      </c>
      <c r="K196" s="14">
        <f t="shared" ref="K196:L199" ca="1" si="72">(ABS(G196)+ABS(I196))*SIGN(G196)</f>
        <v>52.880437500000006</v>
      </c>
      <c r="L196" s="14">
        <f t="shared" ca="1" si="72"/>
        <v>0.19509375000000001</v>
      </c>
      <c r="M196" s="14">
        <f ca="1">(ABS(K196)+0.3*ABS(L196))*SIGN(K196)</f>
        <v>52.938965625000009</v>
      </c>
      <c r="N196" s="14">
        <f ca="1">(ABS(L196)+0.3*ABS(K196))*SIGN(L196)</f>
        <v>16.059225000000001</v>
      </c>
      <c r="O196" s="14">
        <f ca="1">F196+M196</f>
        <v>71.129840625000014</v>
      </c>
      <c r="P196" s="14">
        <f ca="1">F196-M196</f>
        <v>-34.74809062500001</v>
      </c>
      <c r="Q196" s="14">
        <f ca="1">F196+N196</f>
        <v>34.250100000000003</v>
      </c>
      <c r="R196" s="14">
        <f ca="1">F196-N196</f>
        <v>2.1316499999999969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9" ca="1" si="73">E183</f>
        <v>-2.9359999999999999</v>
      </c>
      <c r="F197" s="14">
        <f t="shared" ca="1" si="73"/>
        <v>-1.8089999999999999</v>
      </c>
      <c r="G197" s="14">
        <f t="shared" ca="1" si="73"/>
        <v>-2.7719999999999998</v>
      </c>
      <c r="H197" s="14">
        <f t="shared" ca="1" si="73"/>
        <v>147.107</v>
      </c>
      <c r="I197" s="14">
        <f t="shared" ca="1" si="73"/>
        <v>10.343</v>
      </c>
      <c r="J197" s="14">
        <f t="shared" ca="1" si="73"/>
        <v>23.640999999999998</v>
      </c>
      <c r="K197" s="14">
        <f t="shared" ca="1" si="72"/>
        <v>-13.115</v>
      </c>
      <c r="L197" s="14">
        <f t="shared" ca="1" si="72"/>
        <v>170.74799999999999</v>
      </c>
      <c r="M197" s="14">
        <f ca="1">(ABS(K197)+0.3*ABS(L197))*SIGN(K197)</f>
        <v>-64.339399999999998</v>
      </c>
      <c r="N197" s="14">
        <f ca="1">(ABS(L197)+0.3*ABS(K197))*SIGN(L197)</f>
        <v>174.6825</v>
      </c>
      <c r="O197" s="14">
        <f ca="1">F197+M197</f>
        <v>-66.148399999999995</v>
      </c>
      <c r="P197" s="14">
        <f ca="1">F197-M197</f>
        <v>62.5304</v>
      </c>
      <c r="Q197" s="14">
        <f ca="1">F197+N197</f>
        <v>172.87350000000001</v>
      </c>
      <c r="R197" s="14">
        <f ca="1">F197-N197</f>
        <v>-176.4915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ca="1" si="73"/>
        <v>22.117999999999999</v>
      </c>
      <c r="F198" s="14">
        <f t="shared" ca="1" si="73"/>
        <v>13.673999999999999</v>
      </c>
      <c r="G198" s="14">
        <f t="shared" ca="1" si="73"/>
        <v>40.329000000000001</v>
      </c>
      <c r="H198" s="14">
        <f t="shared" ca="1" si="73"/>
        <v>5.0000000000000001E-3</v>
      </c>
      <c r="I198" s="14">
        <f t="shared" ca="1" si="73"/>
        <v>6.3E-2</v>
      </c>
      <c r="J198" s="14">
        <f t="shared" ca="1" si="73"/>
        <v>0.14499999999999999</v>
      </c>
      <c r="K198" s="14">
        <f t="shared" ca="1" si="72"/>
        <v>40.392000000000003</v>
      </c>
      <c r="L198" s="14">
        <f t="shared" ca="1" si="72"/>
        <v>0.15</v>
      </c>
      <c r="M198" s="14">
        <f ca="1">(ABS(K198)+0.3*ABS(L198))*SIGN(K198)</f>
        <v>40.437000000000005</v>
      </c>
      <c r="N198" s="14">
        <f ca="1">(ABS(L198)+0.3*ABS(K198))*SIGN(L198)</f>
        <v>12.267600000000002</v>
      </c>
      <c r="O198" s="14">
        <f ca="1">F198+M198</f>
        <v>54.111000000000004</v>
      </c>
      <c r="P198" s="14">
        <f ca="1">F198-M198</f>
        <v>-26.763000000000005</v>
      </c>
      <c r="Q198" s="14">
        <f ca="1">F198+N198</f>
        <v>25.941600000000001</v>
      </c>
      <c r="R198" s="14">
        <f ca="1">F198-N198</f>
        <v>1.4063999999999979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-854.65600000000006</v>
      </c>
      <c r="F199" s="14">
        <f ca="1">F185+L185</f>
        <v>-574.49199999999996</v>
      </c>
      <c r="G199" s="14">
        <f t="shared" ca="1" si="73"/>
        <v>-142.07499999999999</v>
      </c>
      <c r="H199" s="14">
        <f t="shared" ca="1" si="73"/>
        <v>55.746000000000002</v>
      </c>
      <c r="I199" s="14">
        <f t="shared" ca="1" si="73"/>
        <v>3.593</v>
      </c>
      <c r="J199" s="14">
        <f t="shared" ca="1" si="73"/>
        <v>8.2110000000000003</v>
      </c>
      <c r="K199" s="14">
        <f t="shared" ca="1" si="72"/>
        <v>-145.66799999999998</v>
      </c>
      <c r="L199" s="14">
        <f t="shared" ca="1" si="72"/>
        <v>63.957000000000001</v>
      </c>
      <c r="M199" s="14">
        <f ca="1">(ABS(K199)+0.3*ABS(L199))*SIGN(K199)</f>
        <v>-164.85509999999999</v>
      </c>
      <c r="N199" s="14">
        <f ca="1">(ABS(L199)+0.3*ABS(K199))*SIGN(L199)</f>
        <v>107.6574</v>
      </c>
      <c r="O199" s="14">
        <f ca="1">F199+M199</f>
        <v>-739.34709999999995</v>
      </c>
      <c r="P199" s="14">
        <f ca="1">F199-M199</f>
        <v>-409.63689999999997</v>
      </c>
      <c r="Q199" s="14">
        <f ca="1">F199+N199</f>
        <v>-466.83459999999997</v>
      </c>
      <c r="R199" s="14">
        <f ca="1">F199-N199</f>
        <v>-682.14940000000001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4">E188+(E181-E188)/$M178*$M177</f>
        <v>3.9842187500000001</v>
      </c>
      <c r="F202" s="14">
        <f t="shared" ca="1" si="74"/>
        <v>2.4532812499999999</v>
      </c>
      <c r="G202" s="14">
        <f t="shared" ca="1" si="74"/>
        <v>3.4442499999999998</v>
      </c>
      <c r="H202" s="14">
        <f t="shared" ca="1" si="74"/>
        <v>-185.64503124999999</v>
      </c>
      <c r="I202" s="14">
        <f t="shared" ca="1" si="74"/>
        <v>-13.004156249999999</v>
      </c>
      <c r="J202" s="14">
        <f t="shared" ca="1" si="74"/>
        <v>-29.724718750000001</v>
      </c>
      <c r="K202" s="14">
        <f ca="1">(ABS(G202)+ABS(I202))*SIGN(G202)</f>
        <v>16.448406249999998</v>
      </c>
      <c r="L202" s="14">
        <f ca="1">(ABS(H202)+ABS(J202))*SIGN(H202)</f>
        <v>-215.36974999999998</v>
      </c>
      <c r="M202" s="14">
        <f ca="1">(ABS(K202)+0.3*ABS(L202))*SIGN(K202)</f>
        <v>81.059331249999985</v>
      </c>
      <c r="N202" s="14">
        <f ca="1">(ABS(L202)+0.3*ABS(K202))*SIGN(L202)</f>
        <v>-220.30427187499998</v>
      </c>
      <c r="O202" s="14">
        <f ca="1">F202+M202</f>
        <v>83.512612499999989</v>
      </c>
      <c r="P202" s="14">
        <f ca="1">F202-M202</f>
        <v>-78.606049999999982</v>
      </c>
      <c r="Q202" s="14">
        <f ca="1">F202+N202</f>
        <v>-217.85099062499998</v>
      </c>
      <c r="R202" s="14">
        <f ca="1">F202-N202</f>
        <v>222.75755312499999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75">E189+(E182-E189)/$M178*$M177</f>
        <v>-28.086562500000003</v>
      </c>
      <c r="F203" s="14">
        <f t="shared" ca="1" si="75"/>
        <v>-17.360875</v>
      </c>
      <c r="G203" s="14">
        <f t="shared" ca="1" si="75"/>
        <v>-52.056375000000003</v>
      </c>
      <c r="H203" s="14">
        <f t="shared" ca="1" si="75"/>
        <v>-6.5000000000000006E-3</v>
      </c>
      <c r="I203" s="14">
        <f t="shared" ca="1" si="75"/>
        <v>-8.206250000000001E-2</v>
      </c>
      <c r="J203" s="14">
        <f t="shared" ca="1" si="75"/>
        <v>-0.18759375</v>
      </c>
      <c r="K203" s="14">
        <f t="shared" ref="K203:L206" ca="1" si="76">(ABS(G203)+ABS(I203))*SIGN(G203)</f>
        <v>-52.138437500000002</v>
      </c>
      <c r="L203" s="14">
        <f t="shared" ca="1" si="76"/>
        <v>-0.19409375000000001</v>
      </c>
      <c r="M203" s="14">
        <f ca="1">(ABS(K203)+0.3*ABS(L203))*SIGN(K203)</f>
        <v>-52.196665625000001</v>
      </c>
      <c r="N203" s="14">
        <f ca="1">(ABS(L203)+0.3*ABS(K203))*SIGN(L203)</f>
        <v>-15.835625</v>
      </c>
      <c r="O203" s="14">
        <f ca="1">F203+M203</f>
        <v>-69.557540625000001</v>
      </c>
      <c r="P203" s="14">
        <f ca="1">F203-M203</f>
        <v>34.835790625000001</v>
      </c>
      <c r="Q203" s="14">
        <f ca="1">F203+N203</f>
        <v>-33.1965</v>
      </c>
      <c r="R203" s="14">
        <f ca="1">F203-N203</f>
        <v>-1.5252499999999998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ca="1">E197</f>
        <v>-2.9359999999999999</v>
      </c>
      <c r="F204" s="14">
        <f t="shared" ref="F204:J205" ca="1" si="77">F197</f>
        <v>-1.8089999999999999</v>
      </c>
      <c r="G204" s="14">
        <f t="shared" ca="1" si="77"/>
        <v>-2.7719999999999998</v>
      </c>
      <c r="H204" s="14">
        <f t="shared" ca="1" si="77"/>
        <v>147.107</v>
      </c>
      <c r="I204" s="14">
        <f t="shared" ca="1" si="77"/>
        <v>10.343</v>
      </c>
      <c r="J204" s="14">
        <f t="shared" ca="1" si="77"/>
        <v>23.640999999999998</v>
      </c>
      <c r="K204" s="14">
        <f t="shared" ca="1" si="76"/>
        <v>-13.115</v>
      </c>
      <c r="L204" s="14">
        <f t="shared" ca="1" si="76"/>
        <v>170.74799999999999</v>
      </c>
      <c r="M204" s="14">
        <f ca="1">(ABS(K204)+0.3*ABS(L204))*SIGN(K204)</f>
        <v>-64.339399999999998</v>
      </c>
      <c r="N204" s="14">
        <f ca="1">(ABS(L204)+0.3*ABS(K204))*SIGN(L204)</f>
        <v>174.6825</v>
      </c>
      <c r="O204" s="14">
        <f ca="1">F204+M204</f>
        <v>-66.148399999999995</v>
      </c>
      <c r="P204" s="14">
        <f ca="1">F204-M204</f>
        <v>62.5304</v>
      </c>
      <c r="Q204" s="14">
        <f ca="1">F204+N204</f>
        <v>172.87350000000001</v>
      </c>
      <c r="R204" s="14">
        <f ca="1">F204-N204</f>
        <v>-176.4915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ca="1">E198</f>
        <v>22.117999999999999</v>
      </c>
      <c r="F205" s="14">
        <f t="shared" ca="1" si="77"/>
        <v>13.673999999999999</v>
      </c>
      <c r="G205" s="14">
        <f t="shared" ca="1" si="77"/>
        <v>40.329000000000001</v>
      </c>
      <c r="H205" s="14">
        <f t="shared" ca="1" si="77"/>
        <v>5.0000000000000001E-3</v>
      </c>
      <c r="I205" s="14">
        <f t="shared" ca="1" si="77"/>
        <v>6.3E-2</v>
      </c>
      <c r="J205" s="14">
        <f t="shared" ca="1" si="77"/>
        <v>0.14499999999999999</v>
      </c>
      <c r="K205" s="14">
        <f t="shared" ca="1" si="76"/>
        <v>40.392000000000003</v>
      </c>
      <c r="L205" s="14">
        <f t="shared" ca="1" si="76"/>
        <v>0.15</v>
      </c>
      <c r="M205" s="14">
        <f ca="1">(ABS(K205)+0.3*ABS(L205))*SIGN(K205)</f>
        <v>40.437000000000005</v>
      </c>
      <c r="N205" s="14">
        <f ca="1">(ABS(L205)+0.3*ABS(K205))*SIGN(L205)</f>
        <v>12.267600000000002</v>
      </c>
      <c r="O205" s="14">
        <f ca="1">F205+M205</f>
        <v>54.111000000000004</v>
      </c>
      <c r="P205" s="14">
        <f ca="1">F205-M205</f>
        <v>-26.763000000000005</v>
      </c>
      <c r="Q205" s="14">
        <f ca="1">F205+N205</f>
        <v>25.941600000000001</v>
      </c>
      <c r="R205" s="14">
        <f ca="1">F205-N205</f>
        <v>1.4063999999999979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-872.40100000000007</v>
      </c>
      <c r="F206" s="14">
        <f ca="1">F192+L192</f>
        <v>-588.14199999999994</v>
      </c>
      <c r="G206" s="14">
        <f ca="1">G192</f>
        <v>-142.07499999999999</v>
      </c>
      <c r="H206" s="14">
        <f ca="1">H192</f>
        <v>55.746000000000002</v>
      </c>
      <c r="I206" s="14">
        <f ca="1">I192</f>
        <v>3.593</v>
      </c>
      <c r="J206" s="14">
        <f ca="1">J192</f>
        <v>8.2110000000000003</v>
      </c>
      <c r="K206" s="14">
        <f t="shared" ca="1" si="76"/>
        <v>-145.66799999999998</v>
      </c>
      <c r="L206" s="14">
        <f t="shared" ca="1" si="76"/>
        <v>63.957000000000001</v>
      </c>
      <c r="M206" s="14">
        <f ca="1">(ABS(K206)+0.3*ABS(L206))*SIGN(K206)</f>
        <v>-164.85509999999999</v>
      </c>
      <c r="N206" s="14">
        <f ca="1">(ABS(L206)+0.3*ABS(K206))*SIGN(L206)</f>
        <v>107.6574</v>
      </c>
      <c r="O206" s="14">
        <f ca="1">F206+M206</f>
        <v>-752.99709999999993</v>
      </c>
      <c r="P206" s="14">
        <f ca="1">F206-M206</f>
        <v>-423.28689999999995</v>
      </c>
      <c r="Q206" s="14">
        <f ca="1">F206+N206</f>
        <v>-480.48459999999994</v>
      </c>
      <c r="R206" s="14">
        <f ca="1">F206-N206</f>
        <v>-695.79939999999988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12</v>
      </c>
      <c r="D209" s="1" t="s">
        <v>54</v>
      </c>
      <c r="E209" s="17">
        <f ca="1">E195</f>
        <v>-3.6492187500000002</v>
      </c>
      <c r="F209" s="4">
        <f t="shared" ref="F209:I210" ca="1" si="78">O195</f>
        <v>-88.473812499999994</v>
      </c>
      <c r="G209" s="4">
        <f t="shared" ca="1" si="78"/>
        <v>83.973249999999993</v>
      </c>
      <c r="H209" s="18">
        <f t="shared" ca="1" si="78"/>
        <v>231.61889062500001</v>
      </c>
      <c r="I209" s="18">
        <f t="shared" ca="1" si="78"/>
        <v>-236.11945312500001</v>
      </c>
      <c r="J209" s="4">
        <f>INDEX($N$327:$N$338,MATCH(A211,$L$327:$L$338,-1),1)</f>
        <v>269.58359999999993</v>
      </c>
      <c r="K209" s="17">
        <f ca="1">MAX(ABS(F209),IF(J209="---",0,0.3*J209))</f>
        <v>88.473812499999994</v>
      </c>
      <c r="L209" s="17">
        <f ca="1">MAX(ABS(G209),IF(J209="---",0,0.3*J209))</f>
        <v>83.973249999999993</v>
      </c>
      <c r="M209" s="17">
        <f ca="1">MAX(ABS(H209),J209)</f>
        <v>269.58359999999993</v>
      </c>
      <c r="N209" s="17">
        <f ca="1">MAX(ABS(I209),J209)</f>
        <v>269.58359999999993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</v>
      </c>
      <c r="R209" s="19">
        <f ca="1">MAX(L209-$Z177*(1-((0.48*$Z176+L211)/(0.48*$Z176))^2),0)/(($F177-2*$F178)*$O$2)*1000</f>
        <v>0</v>
      </c>
      <c r="S209" s="19">
        <f ca="1">MAX(M209-$Z177*(1-((0.48*$Z176+M211)/(0.48*$Z176))^2),0)/(($F177-2*$F178)*$O$2)*1000</f>
        <v>5.4779221461484173</v>
      </c>
      <c r="T209" s="19">
        <f ca="1">MAX(N209-$Z177*(1-((0.48*$Z176+N211)/(0.48*$Z176))^2),0)/(($F177-2*$F178)*$O$2)*1000</f>
        <v>3.6213366520328787</v>
      </c>
      <c r="U209" s="17">
        <f ca="1">MAX(P209:T209)</f>
        <v>5.4779221461484173</v>
      </c>
      <c r="V209" s="47">
        <v>15.7</v>
      </c>
      <c r="W209" s="8">
        <f>2*V209*$O$2/10</f>
        <v>1228.6956521739132</v>
      </c>
      <c r="X209" s="4">
        <f>W209*(F177-2*F178)/200</f>
        <v>380.89565217391311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29.420562499999999</v>
      </c>
      <c r="F210" s="18">
        <f t="shared" ca="1" si="78"/>
        <v>71.129840625000014</v>
      </c>
      <c r="G210" s="18">
        <f t="shared" ca="1" si="78"/>
        <v>-34.74809062500001</v>
      </c>
      <c r="H210" s="4">
        <f t="shared" ca="1" si="78"/>
        <v>34.250100000000003</v>
      </c>
      <c r="I210" s="4">
        <f t="shared" ca="1" si="78"/>
        <v>2.1316499999999969</v>
      </c>
      <c r="J210" s="4">
        <f>INDEX($O$327:$O$338,MATCH(A211,$L$327:$L$338,-1),1)</f>
        <v>106.33479999999999</v>
      </c>
      <c r="K210" s="17">
        <f ca="1">MAX(ABS(F210),J210)</f>
        <v>106.33479999999999</v>
      </c>
      <c r="L210" s="17">
        <f ca="1">MAX(ABS(G210),J210)</f>
        <v>106.33479999999999</v>
      </c>
      <c r="M210" s="17">
        <f ca="1">MAX(ABS(H210),IF(J210="---",0,0.3*J210))</f>
        <v>34.250100000000003</v>
      </c>
      <c r="N210" s="17">
        <f ca="1">MAX(ABS(I210),IF(J210="---",0,0.3*J210))</f>
        <v>31.900439999999996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2.8044330913131934</v>
      </c>
      <c r="R210" s="19">
        <f ca="1">MAX(L210-$Z178*(1-((0.48*$Z176+L211)/(0.48*$Z176))^2),0)/(($F176-2*$F178)*$O$2)*1000</f>
        <v>6.2381594026284466</v>
      </c>
      <c r="S210" s="19">
        <f ca="1">MAX(M210-$Z178*(1-((0.48*$Z176+M211)/(0.48*$Z176))^2),0)/(($F176-2*$F178)*$O$2)*1000</f>
        <v>0</v>
      </c>
      <c r="T210" s="19">
        <f ca="1">MAX(N210-$Z178*(1-((0.48*$Z176+N211)/(0.48*$Z176))^2),0)/(($F176-2*$F178)*$O$2)*1000</f>
        <v>0</v>
      </c>
      <c r="U210" s="17">
        <f ca="1">MAX(P210:T210)</f>
        <v>6.2381594026284466</v>
      </c>
      <c r="V210" s="47">
        <v>10.3</v>
      </c>
      <c r="W210" s="8">
        <f>2*V210*$O$2/10</f>
        <v>806.08695652173924</v>
      </c>
      <c r="X210" s="4">
        <f>W210*(F176-2*F178)/200</f>
        <v>88.669565217391323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-854.65600000000006</v>
      </c>
      <c r="F211" s="8">
        <f ca="1">O199</f>
        <v>-739.34709999999995</v>
      </c>
      <c r="G211" s="8">
        <f ca="1">P199</f>
        <v>-409.63689999999997</v>
      </c>
      <c r="H211" s="8">
        <f ca="1">Q199</f>
        <v>-466.83459999999997</v>
      </c>
      <c r="I211" s="8">
        <f ca="1">R199</f>
        <v>-682.14940000000001</v>
      </c>
      <c r="K211" s="17">
        <f ca="1">F211</f>
        <v>-739.34709999999995</v>
      </c>
      <c r="L211" s="17">
        <f ca="1">G211</f>
        <v>-409.63689999999997</v>
      </c>
      <c r="M211" s="17">
        <f ca="1">H211</f>
        <v>-466.83459999999997</v>
      </c>
      <c r="N211" s="17">
        <f ca="1">I211</f>
        <v>-682.14940000000001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584.80401308358705</v>
      </c>
      <c r="K212" s="4">
        <f ca="1">($Z177+$X209)*(1-ABS((0.48*$Z176+K211)/(0.48*$Z176+$W209))^(1+1/(1+$W209/$Z176)))</f>
        <v>567.90483730887854</v>
      </c>
      <c r="L212" s="4">
        <f ca="1">($Z177+$X209)*(1-ABS((0.48*$Z176+L211)/(0.48*$Z176+$W209))^(1+1/(1+$W209/$Z176)))</f>
        <v>508.12769389818055</v>
      </c>
      <c r="M212" s="4">
        <f ca="1">($Z177+$X209)*(1-ABS((0.48*$Z176+M211)/(0.48*$Z176+$W209))^(1+1/(1+$W209/$Z176)))</f>
        <v>519.6583444429026</v>
      </c>
      <c r="N212" s="4">
        <f ca="1">($Z177+$X209)*(1-ABS((0.48*$Z176+N211)/(0.48*$Z176+$W209))^(1+1/(1+$W209/$Z176)))</f>
        <v>558.72442909214999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178.53885403968476</v>
      </c>
      <c r="K213" s="4">
        <f ca="1">($Z178+$X210)*(1-ABS((0.48*$Z176+K211)/(0.48*$Z176+$W210))^(1+1/(1+$W210/$Z176)))</f>
        <v>171.86357522213908</v>
      </c>
      <c r="L213" s="4">
        <f ca="1">($Z178+$X210)*(1-ABS((0.48*$Z176+L211)/(0.48*$Z176+$W210))^(1+1/(1+$W210/$Z176)))</f>
        <v>147.67567045959211</v>
      </c>
      <c r="M213" s="4">
        <f ca="1">($Z178+$X210)*(1-ABS((0.48*$Z176+M211)/(0.48*$Z176+$W210))^(1+1/(1+$W210/$Z176)))</f>
        <v>152.3952220350383</v>
      </c>
      <c r="N213" s="4">
        <f ca="1">($Z178+$X210)*(1-ABS((0.48*$Z176+N211)/(0.48*$Z176+$W210))^(1+1/(1+$W210/$Z176)))</f>
        <v>168.20048095401194</v>
      </c>
    </row>
    <row r="214" spans="1:27" x14ac:dyDescent="0.2">
      <c r="A214" t="str">
        <f ca="1">IF(MAX(E214:N214)&gt;1,"non verificato","verificato")</f>
        <v>verificato</v>
      </c>
      <c r="D214" s="1" t="s">
        <v>78</v>
      </c>
      <c r="E214" s="3">
        <f ca="1">ABS(E209/E212)^1.5+ABS(E210/E213)^1.5</f>
        <v>6.7385416037031021E-2</v>
      </c>
      <c r="K214" s="3">
        <f ca="1">ABS(K209/K212)^1.5+ABS(K210/K213)^1.5</f>
        <v>0.54816372983814454</v>
      </c>
      <c r="L214" s="3">
        <f ca="1">ABS(L209/L212)^1.5+ABS(L210/L213)^1.5</f>
        <v>0.67819382426498342</v>
      </c>
      <c r="M214" s="3">
        <f ca="1">ABS(M209/M212)^1.5+ABS(M210/M213)^1.5</f>
        <v>0.48019424135336047</v>
      </c>
      <c r="N214" s="3">
        <f ca="1">ABS(N209/N212)^1.5+ABS(N210/N213)^1.5</f>
        <v>0.41774854036481857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3.9842187500000001</v>
      </c>
      <c r="F217" s="4">
        <f t="shared" ref="F217:I218" ca="1" si="79">O202</f>
        <v>83.512612499999989</v>
      </c>
      <c r="G217" s="4">
        <f t="shared" ca="1" si="79"/>
        <v>-78.606049999999982</v>
      </c>
      <c r="H217" s="18">
        <f t="shared" ca="1" si="79"/>
        <v>-217.85099062499998</v>
      </c>
      <c r="I217" s="18">
        <f t="shared" ca="1" si="79"/>
        <v>222.75755312499999</v>
      </c>
      <c r="J217" s="4">
        <f>INDEX($N$327:$N$338,MATCH(A211,$L$327:$L$338,-1)+1,1)</f>
        <v>424.55399999999992</v>
      </c>
      <c r="K217" s="17">
        <f ca="1">MAX(ABS(F217),IF(J217="---",0,0.3*J217))</f>
        <v>127.36619999999996</v>
      </c>
      <c r="L217" s="17">
        <f ca="1">MAX(ABS(G217),IF(J217="---",0,0.3*J217))</f>
        <v>127.36619999999996</v>
      </c>
      <c r="M217" s="17">
        <f ca="1">MAX(ABS(H217),J217)</f>
        <v>424.55399999999992</v>
      </c>
      <c r="N217" s="17">
        <f ca="1">MAX(ABS(I217),J217)</f>
        <v>424.55399999999992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1.5893187107378153</v>
      </c>
      <c r="U217" s="17">
        <f ca="1">MAX(P217:T217)</f>
        <v>1.5893187107378153</v>
      </c>
      <c r="V217" s="47">
        <v>15.7</v>
      </c>
      <c r="W217" s="8">
        <f>2*V217*$O$2/10</f>
        <v>1228.6956521739132</v>
      </c>
      <c r="X217" s="4">
        <f>W217*(F177-2*F178)/200</f>
        <v>380.89565217391311</v>
      </c>
    </row>
    <row r="218" spans="1:27" x14ac:dyDescent="0.2">
      <c r="D218" s="1" t="s">
        <v>55</v>
      </c>
      <c r="E218" s="17">
        <f ca="1">E203</f>
        <v>-28.086562500000003</v>
      </c>
      <c r="F218" s="18">
        <f t="shared" ca="1" si="79"/>
        <v>-69.557540625000001</v>
      </c>
      <c r="G218" s="18">
        <f t="shared" ca="1" si="79"/>
        <v>34.835790625000001</v>
      </c>
      <c r="H218" s="4">
        <f t="shared" ca="1" si="79"/>
        <v>-33.1965</v>
      </c>
      <c r="I218" s="4">
        <f t="shared" ca="1" si="79"/>
        <v>-1.5252499999999998</v>
      </c>
      <c r="J218" s="4">
        <f>INDEX($O$327:$O$338,MATCH(A211,$L$327:$L$338,-1)+1,1)</f>
        <v>145.00200000000001</v>
      </c>
      <c r="K218" s="17">
        <f ca="1">MAX(ABS(F218),J218)</f>
        <v>145.00200000000001</v>
      </c>
      <c r="L218" s="17">
        <f ca="1">MAX(ABS(G218),J218)</f>
        <v>145.00200000000001</v>
      </c>
      <c r="M218" s="17">
        <f ca="1">MAX(ABS(H218),IF(J218="---",0,0.3*J218))</f>
        <v>43.500599999999999</v>
      </c>
      <c r="N218" s="17">
        <f ca="1">MAX(ABS(I218),IF(J218="---",0,0.3*J218))</f>
        <v>43.500599999999999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</v>
      </c>
      <c r="V218" s="47">
        <v>10.3</v>
      </c>
      <c r="W218" s="8">
        <f>2*V218*$O$2/10</f>
        <v>806.08695652173924</v>
      </c>
      <c r="X218" s="4">
        <f>W218*(F176-2*F178)/200</f>
        <v>88.669565217391323</v>
      </c>
    </row>
    <row r="219" spans="1:27" x14ac:dyDescent="0.2">
      <c r="D219" s="1" t="s">
        <v>12</v>
      </c>
      <c r="E219" s="20">
        <f ca="1">E206</f>
        <v>-872.40100000000007</v>
      </c>
      <c r="F219" s="8">
        <f ca="1">O206</f>
        <v>-752.99709999999993</v>
      </c>
      <c r="G219" s="8">
        <f ca="1">P206</f>
        <v>-423.28689999999995</v>
      </c>
      <c r="H219" s="8">
        <f ca="1">Q206</f>
        <v>-480.48459999999994</v>
      </c>
      <c r="I219" s="8">
        <f ca="1">R206</f>
        <v>-695.79939999999988</v>
      </c>
      <c r="K219" s="17">
        <f ca="1">F219</f>
        <v>-752.99709999999993</v>
      </c>
      <c r="L219" s="17">
        <f ca="1">G219</f>
        <v>-423.28689999999995</v>
      </c>
      <c r="M219" s="17">
        <f ca="1">H219</f>
        <v>-480.48459999999994</v>
      </c>
      <c r="N219" s="17">
        <f ca="1">I219</f>
        <v>-695.79939999999988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587.20813613748123</v>
      </c>
      <c r="K220" s="4">
        <f ca="1">($Z177+$X217)*(1-ABS((0.48*$Z176+K219)/(0.48*$Z176+$W217))^(1+1/(1+$W217/$Z176)))</f>
        <v>570.01867183125751</v>
      </c>
      <c r="L220" s="4">
        <f ca="1">($Z177+$X217)*(1-ABS((0.48*$Z176+L219)/(0.48*$Z176+$W217))^(1+1/(1+$W217/$Z176)))</f>
        <v>510.9222184106498</v>
      </c>
      <c r="M220" s="4">
        <f ca="1">($Z177+$X217)*(1-ABS((0.48*$Z176+M219)/(0.48*$Z176+$W217))^(1+1/(1+$W217/$Z176)))</f>
        <v>522.34009060674077</v>
      </c>
      <c r="N220" s="4">
        <f ca="1">($Z177+$X217)*(1-ABS((0.48*$Z176+N219)/(0.48*$Z176+$W217))^(1+1/(1+$W217/$Z176)))</f>
        <v>560.96227543379189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179.48011540225613</v>
      </c>
      <c r="K221" s="4">
        <f ca="1">($Z178+$X218)*(1-ABS((0.48*$Z176+K219)/(0.48*$Z176+$W218))^(1+1/(1+$W218/$Z176)))</f>
        <v>172.70364026778702</v>
      </c>
      <c r="L221" s="4">
        <f ca="1">($Z178+$X218)*(1-ABS((0.48*$Z176+L219)/(0.48*$Z176+$W218))^(1+1/(1+$W218/$Z176)))</f>
        <v>148.82144758832388</v>
      </c>
      <c r="M221" s="4">
        <f ca="1">($Z178+$X218)*(1-ABS((0.48*$Z176+M219)/(0.48*$Z176+$W218))^(1+1/(1+$W218/$Z176)))</f>
        <v>153.48970836350458</v>
      </c>
      <c r="N221" s="4">
        <f ca="1">($Z178+$X218)*(1-ABS((0.48*$Z176+N219)/(0.48*$Z176+$W218))^(1+1/(1+$W218/$Z176)))</f>
        <v>169.09551477426214</v>
      </c>
    </row>
    <row r="222" spans="1:27" x14ac:dyDescent="0.2">
      <c r="A222" t="str">
        <f ca="1">IF(MAX(E222:N222)&gt;1,"non verificato","verificato")</f>
        <v>non verificato</v>
      </c>
      <c r="D222" s="7" t="s">
        <v>78</v>
      </c>
      <c r="E222" s="3">
        <f ca="1">ABS(E217/E220)^1.5+ABS(E218/E221)^1.5</f>
        <v>6.2463554874915818E-2</v>
      </c>
      <c r="K222" s="3">
        <f ca="1">ABS(K217/K220)^1.5+ABS(K218/K221)^1.5</f>
        <v>0.87494342639749212</v>
      </c>
      <c r="L222" s="3">
        <f ca="1">ABS(L217/L220)^1.5+ABS(L218/L221)^1.5</f>
        <v>1.0862166554698234</v>
      </c>
      <c r="M222" s="3">
        <f ca="1">ABS(M217/M220)^1.5+ABS(M218/M221)^1.5</f>
        <v>0.88365016879922476</v>
      </c>
      <c r="N222" s="3">
        <f ca="1">ABS(N217/N220)^1.5+ABS(N218/N221)^1.5</f>
        <v>0.78889403227871768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12</v>
      </c>
      <c r="D225" t="s">
        <v>22</v>
      </c>
      <c r="E225" s="1" t="s">
        <v>23</v>
      </c>
      <c r="F225" s="44">
        <v>30</v>
      </c>
      <c r="G225" t="s">
        <v>24</v>
      </c>
      <c r="H225" t="s">
        <v>25</v>
      </c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70</v>
      </c>
      <c r="G226" t="s">
        <v>24</v>
      </c>
      <c r="H226" t="s">
        <v>33</v>
      </c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249.9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t="s">
        <v>39</v>
      </c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107.1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t="shared" ref="E230:J230" ca="1" si="80">INDEX(O$4:O$27,$W225,1)</f>
        <v>-4.3360000000000003</v>
      </c>
      <c r="F230" s="4">
        <f t="shared" ca="1" si="80"/>
        <v>-2.786</v>
      </c>
      <c r="G230" s="4">
        <f t="shared" ca="1" si="80"/>
        <v>-5.4470000000000001</v>
      </c>
      <c r="H230" s="4">
        <f t="shared" ca="1" si="80"/>
        <v>263.10899999999998</v>
      </c>
      <c r="I230" s="4">
        <f t="shared" ca="1" si="80"/>
        <v>18.780999999999999</v>
      </c>
      <c r="J230" s="4">
        <f t="shared" ca="1" si="80"/>
        <v>42.927</v>
      </c>
    </row>
    <row r="231" spans="1:27" x14ac:dyDescent="0.2">
      <c r="D231" s="1" t="s">
        <v>55</v>
      </c>
      <c r="E231" s="4">
        <f t="shared" ref="E231:J231" ca="1" si="81">INDEX(E$4:E$27,$W225,1)</f>
        <v>33.384</v>
      </c>
      <c r="F231" s="4">
        <f t="shared" ca="1" si="81"/>
        <v>20.613</v>
      </c>
      <c r="G231" s="4">
        <f t="shared" ca="1" si="81"/>
        <v>74.91</v>
      </c>
      <c r="H231" s="4">
        <f t="shared" ca="1" si="81"/>
        <v>8.9999999999999993E-3</v>
      </c>
      <c r="I231" s="4">
        <f t="shared" ca="1" si="81"/>
        <v>0.109</v>
      </c>
      <c r="J231" s="4">
        <f t="shared" ca="1" si="81"/>
        <v>0.249</v>
      </c>
    </row>
    <row r="232" spans="1:27" x14ac:dyDescent="0.2">
      <c r="D232" s="1" t="s">
        <v>56</v>
      </c>
      <c r="E232" s="4">
        <f t="shared" ref="E232:J232" ca="1" si="82">INDEX(O$4:O$27,$W225+2,1)</f>
        <v>-3.0910000000000002</v>
      </c>
      <c r="F232" s="4">
        <f t="shared" ca="1" si="82"/>
        <v>-1.9850000000000001</v>
      </c>
      <c r="G232" s="4">
        <f t="shared" ca="1" si="82"/>
        <v>-3.4449999999999998</v>
      </c>
      <c r="H232" s="4">
        <f t="shared" ca="1" si="82"/>
        <v>166.78899999999999</v>
      </c>
      <c r="I232" s="4">
        <f t="shared" ca="1" si="82"/>
        <v>11.785</v>
      </c>
      <c r="J232" s="4">
        <f t="shared" ca="1" si="82"/>
        <v>26.937000000000001</v>
      </c>
    </row>
    <row r="233" spans="1:27" x14ac:dyDescent="0.2">
      <c r="D233" s="1" t="s">
        <v>57</v>
      </c>
      <c r="E233" s="4">
        <f t="shared" ref="E233:J233" ca="1" si="83">INDEX(E$4:E$27,$W225+2,1)</f>
        <v>20.677</v>
      </c>
      <c r="F233" s="4">
        <f t="shared" ca="1" si="83"/>
        <v>12.766999999999999</v>
      </c>
      <c r="G233" s="4">
        <f t="shared" ca="1" si="83"/>
        <v>47.404000000000003</v>
      </c>
      <c r="H233" s="4">
        <f t="shared" ca="1" si="83"/>
        <v>6.0000000000000001E-3</v>
      </c>
      <c r="I233" s="4">
        <f t="shared" ca="1" si="83"/>
        <v>6.9000000000000006E-2</v>
      </c>
      <c r="J233" s="4">
        <f t="shared" ca="1" si="83"/>
        <v>0.158</v>
      </c>
      <c r="M233" t="s">
        <v>58</v>
      </c>
    </row>
    <row r="234" spans="1:27" x14ac:dyDescent="0.2">
      <c r="D234" s="1" t="s">
        <v>12</v>
      </c>
      <c r="E234" s="4">
        <f t="shared" ref="E234:J234" ca="1" si="84">INDEX(Y$4:Y$27,$W225+3,1)</f>
        <v>-1023.372</v>
      </c>
      <c r="F234" s="4">
        <f t="shared" ca="1" si="84"/>
        <v>-680.22199999999998</v>
      </c>
      <c r="G234" s="4">
        <f t="shared" ca="1" si="84"/>
        <v>-212.209</v>
      </c>
      <c r="H234" s="4">
        <f t="shared" ca="1" si="84"/>
        <v>91.415999999999997</v>
      </c>
      <c r="I234" s="4">
        <f t="shared" ca="1" si="84"/>
        <v>6</v>
      </c>
      <c r="J234" s="4">
        <f t="shared" ca="1" si="84"/>
        <v>13.714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5">INDEX(O$4:O$27,$W225+1,1)</f>
        <v>5.556</v>
      </c>
      <c r="F237" s="4">
        <f t="shared" ca="1" si="85"/>
        <v>3.5670000000000002</v>
      </c>
      <c r="G237" s="4">
        <f t="shared" ca="1" si="85"/>
        <v>5.5759999999999996</v>
      </c>
      <c r="H237" s="4">
        <f t="shared" ca="1" si="85"/>
        <v>-270.61599999999999</v>
      </c>
      <c r="I237" s="4">
        <f t="shared" ca="1" si="85"/>
        <v>-18.931000000000001</v>
      </c>
      <c r="J237" s="4">
        <f t="shared" ca="1" si="85"/>
        <v>-43.27</v>
      </c>
    </row>
    <row r="238" spans="1:27" x14ac:dyDescent="0.2">
      <c r="D238" s="1" t="s">
        <v>55</v>
      </c>
      <c r="E238" s="4">
        <f t="shared" ref="E238:J238" ca="1" si="86">INDEX(E$4:E$27,$W225+1,1)</f>
        <v>-32.783000000000001</v>
      </c>
      <c r="F238" s="4">
        <f t="shared" ca="1" si="86"/>
        <v>-20.239999999999998</v>
      </c>
      <c r="G238" s="4">
        <f t="shared" ca="1" si="86"/>
        <v>-76.781999999999996</v>
      </c>
      <c r="H238" s="4">
        <f t="shared" ca="1" si="86"/>
        <v>-8.9999999999999993E-3</v>
      </c>
      <c r="I238" s="4">
        <f t="shared" ca="1" si="86"/>
        <v>-0.113</v>
      </c>
      <c r="J238" s="4">
        <f t="shared" ca="1" si="86"/>
        <v>-0.25700000000000001</v>
      </c>
    </row>
    <row r="239" spans="1:27" x14ac:dyDescent="0.2">
      <c r="D239" s="1" t="s">
        <v>56</v>
      </c>
      <c r="E239" s="4">
        <f ca="1">E232</f>
        <v>-3.0910000000000002</v>
      </c>
      <c r="F239" s="4">
        <f t="shared" ref="F239:J241" ca="1" si="87">F232</f>
        <v>-1.9850000000000001</v>
      </c>
      <c r="G239" s="4">
        <f t="shared" ca="1" si="87"/>
        <v>-3.4449999999999998</v>
      </c>
      <c r="H239" s="4">
        <f t="shared" ca="1" si="87"/>
        <v>166.78899999999999</v>
      </c>
      <c r="I239" s="4">
        <f t="shared" ca="1" si="87"/>
        <v>11.785</v>
      </c>
      <c r="J239" s="4">
        <f t="shared" ca="1" si="87"/>
        <v>26.937000000000001</v>
      </c>
    </row>
    <row r="240" spans="1:27" x14ac:dyDescent="0.2">
      <c r="D240" s="1" t="s">
        <v>57</v>
      </c>
      <c r="E240" s="4">
        <f ca="1">E233</f>
        <v>20.677</v>
      </c>
      <c r="F240" s="4">
        <f t="shared" ca="1" si="87"/>
        <v>12.766999999999999</v>
      </c>
      <c r="G240" s="4">
        <f t="shared" ca="1" si="87"/>
        <v>47.404000000000003</v>
      </c>
      <c r="H240" s="4">
        <f t="shared" ca="1" si="87"/>
        <v>6.0000000000000001E-3</v>
      </c>
      <c r="I240" s="4">
        <f t="shared" ca="1" si="87"/>
        <v>6.9000000000000006E-2</v>
      </c>
      <c r="J240" s="4">
        <f t="shared" ca="1" si="87"/>
        <v>0.158</v>
      </c>
    </row>
    <row r="241" spans="1:27" x14ac:dyDescent="0.2">
      <c r="D241" s="1" t="s">
        <v>12</v>
      </c>
      <c r="E241" s="4">
        <f ca="1">E234</f>
        <v>-1023.372</v>
      </c>
      <c r="F241" s="4">
        <f t="shared" ca="1" si="87"/>
        <v>-680.22199999999998</v>
      </c>
      <c r="G241" s="4">
        <f t="shared" ca="1" si="87"/>
        <v>-212.209</v>
      </c>
      <c r="H241" s="4">
        <f t="shared" ca="1" si="87"/>
        <v>91.415999999999997</v>
      </c>
      <c r="I241" s="4">
        <f t="shared" ca="1" si="87"/>
        <v>6</v>
      </c>
      <c r="J241" s="4">
        <f t="shared" ca="1" si="87"/>
        <v>13.714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88">E230-(E230-E237)/$M227*$M225</f>
        <v>-3.4086250000000002</v>
      </c>
      <c r="F244" s="14">
        <f t="shared" ca="1" si="88"/>
        <v>-2.1904062500000001</v>
      </c>
      <c r="G244" s="14">
        <f t="shared" ca="1" si="88"/>
        <v>-4.4135937500000004</v>
      </c>
      <c r="H244" s="14">
        <f t="shared" ca="1" si="88"/>
        <v>213.07228125</v>
      </c>
      <c r="I244" s="14">
        <f t="shared" ca="1" si="88"/>
        <v>15.245499999999998</v>
      </c>
      <c r="J244" s="14">
        <f t="shared" ca="1" si="88"/>
        <v>34.846031249999996</v>
      </c>
      <c r="K244" s="14">
        <f ca="1">(ABS(G244)+ABS(I244))*SIGN(G244)</f>
        <v>-19.659093749999997</v>
      </c>
      <c r="L244" s="14">
        <f ca="1">(ABS(H244)+ABS(J244))*SIGN(H244)</f>
        <v>247.91831250000001</v>
      </c>
      <c r="M244" s="14">
        <f ca="1">(ABS(K244)+0.3*ABS(L244))*SIGN(K244)</f>
        <v>-94.034587500000001</v>
      </c>
      <c r="N244" s="14">
        <f ca="1">(ABS(L244)+0.3*ABS(K244))*SIGN(L244)</f>
        <v>253.816040625</v>
      </c>
      <c r="O244" s="14">
        <f ca="1">F244+M244</f>
        <v>-96.224993749999996</v>
      </c>
      <c r="P244" s="14">
        <f ca="1">F244-M244</f>
        <v>91.844181250000005</v>
      </c>
      <c r="Q244" s="14">
        <f ca="1">F244+N244</f>
        <v>251.625634375</v>
      </c>
      <c r="R244" s="14">
        <f ca="1">F244-N244</f>
        <v>-256.00644687499999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89">E231-(E231-E238)/$M227*$M225</f>
        <v>27.180843750000001</v>
      </c>
      <c r="F245" s="14">
        <f t="shared" ca="1" si="89"/>
        <v>16.783031250000001</v>
      </c>
      <c r="G245" s="14">
        <f t="shared" ca="1" si="89"/>
        <v>60.688874999999996</v>
      </c>
      <c r="H245" s="14">
        <f t="shared" ca="1" si="89"/>
        <v>7.3124999999999996E-3</v>
      </c>
      <c r="I245" s="14">
        <f t="shared" ca="1" si="89"/>
        <v>8.8187500000000002E-2</v>
      </c>
      <c r="J245" s="14">
        <f t="shared" ca="1" si="89"/>
        <v>0.20156250000000001</v>
      </c>
      <c r="K245" s="14">
        <f t="shared" ref="K245:L248" ca="1" si="90">(ABS(G245)+ABS(I245))*SIGN(G245)</f>
        <v>60.777062499999992</v>
      </c>
      <c r="L245" s="14">
        <f t="shared" ca="1" si="90"/>
        <v>0.20887500000000001</v>
      </c>
      <c r="M245" s="14">
        <f ca="1">(ABS(K245)+0.3*ABS(L245))*SIGN(K245)</f>
        <v>60.839724999999994</v>
      </c>
      <c r="N245" s="14">
        <f ca="1">(ABS(L245)+0.3*ABS(K245))*SIGN(L245)</f>
        <v>18.441993749999995</v>
      </c>
      <c r="O245" s="14">
        <f ca="1">F245+M245</f>
        <v>77.622756249999995</v>
      </c>
      <c r="P245" s="14">
        <f ca="1">F245-M245</f>
        <v>-44.056693749999994</v>
      </c>
      <c r="Q245" s="14">
        <f ca="1">F245+N245</f>
        <v>35.225024999999995</v>
      </c>
      <c r="R245" s="14">
        <f ca="1">F245-N245</f>
        <v>-1.6589624999999941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1">E232</f>
        <v>-3.0910000000000002</v>
      </c>
      <c r="F246" s="14">
        <f t="shared" ca="1" si="91"/>
        <v>-1.9850000000000001</v>
      </c>
      <c r="G246" s="14">
        <f t="shared" ca="1" si="91"/>
        <v>-3.4449999999999998</v>
      </c>
      <c r="H246" s="14">
        <f t="shared" ca="1" si="91"/>
        <v>166.78899999999999</v>
      </c>
      <c r="I246" s="14">
        <f t="shared" ca="1" si="91"/>
        <v>11.785</v>
      </c>
      <c r="J246" s="14">
        <f t="shared" ca="1" si="91"/>
        <v>26.937000000000001</v>
      </c>
      <c r="K246" s="14">
        <f t="shared" ca="1" si="90"/>
        <v>-15.23</v>
      </c>
      <c r="L246" s="14">
        <f t="shared" ca="1" si="90"/>
        <v>193.726</v>
      </c>
      <c r="M246" s="14">
        <f ca="1">(ABS(K246)+0.3*ABS(L246))*SIGN(K246)</f>
        <v>-73.347799999999992</v>
      </c>
      <c r="N246" s="14">
        <f ca="1">(ABS(L246)+0.3*ABS(K246))*SIGN(L246)</f>
        <v>198.29499999999999</v>
      </c>
      <c r="O246" s="14">
        <f ca="1">F246+M246</f>
        <v>-75.332799999999992</v>
      </c>
      <c r="P246" s="14">
        <f ca="1">F246-M246</f>
        <v>71.362799999999993</v>
      </c>
      <c r="Q246" s="14">
        <f ca="1">F246+N246</f>
        <v>196.30999999999997</v>
      </c>
      <c r="R246" s="14">
        <f ca="1">F246-N246</f>
        <v>-200.28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1"/>
        <v>20.677</v>
      </c>
      <c r="F247" s="14">
        <f t="shared" ca="1" si="91"/>
        <v>12.766999999999999</v>
      </c>
      <c r="G247" s="14">
        <f t="shared" ca="1" si="91"/>
        <v>47.404000000000003</v>
      </c>
      <c r="H247" s="14">
        <f t="shared" ca="1" si="91"/>
        <v>6.0000000000000001E-3</v>
      </c>
      <c r="I247" s="14">
        <f t="shared" ca="1" si="91"/>
        <v>6.9000000000000006E-2</v>
      </c>
      <c r="J247" s="14">
        <f t="shared" ca="1" si="91"/>
        <v>0.158</v>
      </c>
      <c r="K247" s="14">
        <f t="shared" ca="1" si="90"/>
        <v>47.473000000000006</v>
      </c>
      <c r="L247" s="14">
        <f t="shared" ca="1" si="90"/>
        <v>0.16400000000000001</v>
      </c>
      <c r="M247" s="14">
        <f ca="1">(ABS(K247)+0.3*ABS(L247))*SIGN(K247)</f>
        <v>47.522200000000005</v>
      </c>
      <c r="N247" s="14">
        <f ca="1">(ABS(L247)+0.3*ABS(K247))*SIGN(L247)</f>
        <v>14.405900000000001</v>
      </c>
      <c r="O247" s="14">
        <f ca="1">F247+M247</f>
        <v>60.289200000000008</v>
      </c>
      <c r="P247" s="14">
        <f ca="1">F247-M247</f>
        <v>-34.755200000000002</v>
      </c>
      <c r="Q247" s="14">
        <f ca="1">F247+N247</f>
        <v>27.172899999999998</v>
      </c>
      <c r="R247" s="14">
        <f ca="1">F247-N247</f>
        <v>-1.6389000000000014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-1094.3519999999999</v>
      </c>
      <c r="F248" s="14">
        <f ca="1">F234+L234</f>
        <v>-734.822</v>
      </c>
      <c r="G248" s="14">
        <f t="shared" ca="1" si="91"/>
        <v>-212.209</v>
      </c>
      <c r="H248" s="14">
        <f t="shared" ca="1" si="91"/>
        <v>91.415999999999997</v>
      </c>
      <c r="I248" s="14">
        <f t="shared" ca="1" si="91"/>
        <v>6</v>
      </c>
      <c r="J248" s="14">
        <f t="shared" ca="1" si="91"/>
        <v>13.714</v>
      </c>
      <c r="K248" s="14">
        <f t="shared" ca="1" si="90"/>
        <v>-218.209</v>
      </c>
      <c r="L248" s="14">
        <f t="shared" ca="1" si="90"/>
        <v>105.13</v>
      </c>
      <c r="M248" s="14">
        <f ca="1">(ABS(K248)+0.3*ABS(L248))*SIGN(K248)</f>
        <v>-249.74799999999999</v>
      </c>
      <c r="N248" s="14">
        <f ca="1">(ABS(L248)+0.3*ABS(K248))*SIGN(L248)</f>
        <v>170.59269999999998</v>
      </c>
      <c r="O248" s="14">
        <f ca="1">F248+M248</f>
        <v>-984.56999999999994</v>
      </c>
      <c r="P248" s="14">
        <f ca="1">F248-M248</f>
        <v>-485.07400000000001</v>
      </c>
      <c r="Q248" s="14">
        <f ca="1">F248+N248</f>
        <v>-564.22929999999997</v>
      </c>
      <c r="R248" s="14">
        <f ca="1">F248-N248</f>
        <v>-905.41470000000004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2">E237+(E230-E237)/$M227*$M226</f>
        <v>4.6286250000000004</v>
      </c>
      <c r="F251" s="14">
        <f t="shared" ca="1" si="92"/>
        <v>2.9714062500000002</v>
      </c>
      <c r="G251" s="14">
        <f t="shared" ca="1" si="92"/>
        <v>4.54259375</v>
      </c>
      <c r="H251" s="14">
        <f t="shared" ca="1" si="92"/>
        <v>-220.57928125000001</v>
      </c>
      <c r="I251" s="14">
        <f t="shared" ca="1" si="92"/>
        <v>-15.3955</v>
      </c>
      <c r="J251" s="14">
        <f t="shared" ca="1" si="92"/>
        <v>-35.189031249999999</v>
      </c>
      <c r="K251" s="14">
        <f ca="1">(ABS(G251)+ABS(I251))*SIGN(G251)</f>
        <v>19.93809375</v>
      </c>
      <c r="L251" s="14">
        <f ca="1">(ABS(H251)+ABS(J251))*SIGN(H251)</f>
        <v>-255.76831250000001</v>
      </c>
      <c r="M251" s="14">
        <f ca="1">(ABS(K251)+0.3*ABS(L251))*SIGN(K251)</f>
        <v>96.668587500000001</v>
      </c>
      <c r="N251" s="14">
        <f ca="1">(ABS(L251)+0.3*ABS(K251))*SIGN(L251)</f>
        <v>-261.74974062500002</v>
      </c>
      <c r="O251" s="14">
        <f ca="1">F251+M251</f>
        <v>99.639993750000002</v>
      </c>
      <c r="P251" s="14">
        <f ca="1">F251-M251</f>
        <v>-93.69718125</v>
      </c>
      <c r="Q251" s="14">
        <f ca="1">F251+N251</f>
        <v>-258.77833437500004</v>
      </c>
      <c r="R251" s="14">
        <f ca="1">F251-N251</f>
        <v>264.72114687499999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3">E238+(E231-E238)/$M227*$M226</f>
        <v>-26.579843750000002</v>
      </c>
      <c r="F252" s="14">
        <f t="shared" ca="1" si="93"/>
        <v>-16.410031249999999</v>
      </c>
      <c r="G252" s="14">
        <f t="shared" ca="1" si="93"/>
        <v>-62.560874999999996</v>
      </c>
      <c r="H252" s="14">
        <f t="shared" ca="1" si="93"/>
        <v>-7.3124999999999996E-3</v>
      </c>
      <c r="I252" s="14">
        <f t="shared" ca="1" si="93"/>
        <v>-9.2187500000000006E-2</v>
      </c>
      <c r="J252" s="14">
        <f t="shared" ca="1" si="93"/>
        <v>-0.20956250000000001</v>
      </c>
      <c r="K252" s="14">
        <f t="shared" ref="K252:L255" ca="1" si="94">(ABS(G252)+ABS(I252))*SIGN(G252)</f>
        <v>-62.653062499999997</v>
      </c>
      <c r="L252" s="14">
        <f t="shared" ca="1" si="94"/>
        <v>-0.21687500000000001</v>
      </c>
      <c r="M252" s="14">
        <f ca="1">(ABS(K252)+0.3*ABS(L252))*SIGN(K252)</f>
        <v>-62.718125000000001</v>
      </c>
      <c r="N252" s="14">
        <f ca="1">(ABS(L252)+0.3*ABS(K252))*SIGN(L252)</f>
        <v>-19.01279375</v>
      </c>
      <c r="O252" s="14">
        <f ca="1">F252+M252</f>
        <v>-79.128156250000004</v>
      </c>
      <c r="P252" s="14">
        <f ca="1">F252-M252</f>
        <v>46.308093749999998</v>
      </c>
      <c r="Q252" s="14">
        <f ca="1">F252+N252</f>
        <v>-35.422825000000003</v>
      </c>
      <c r="R252" s="14">
        <f ca="1">F252-N252</f>
        <v>2.6027625000000008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-3.0910000000000002</v>
      </c>
      <c r="F253" s="14">
        <f t="shared" ref="F253:J254" ca="1" si="95">F246</f>
        <v>-1.9850000000000001</v>
      </c>
      <c r="G253" s="14">
        <f t="shared" ca="1" si="95"/>
        <v>-3.4449999999999998</v>
      </c>
      <c r="H253" s="14">
        <f t="shared" ca="1" si="95"/>
        <v>166.78899999999999</v>
      </c>
      <c r="I253" s="14">
        <f t="shared" ca="1" si="95"/>
        <v>11.785</v>
      </c>
      <c r="J253" s="14">
        <f t="shared" ca="1" si="95"/>
        <v>26.937000000000001</v>
      </c>
      <c r="K253" s="14">
        <f t="shared" ca="1" si="94"/>
        <v>-15.23</v>
      </c>
      <c r="L253" s="14">
        <f t="shared" ca="1" si="94"/>
        <v>193.726</v>
      </c>
      <c r="M253" s="14">
        <f ca="1">(ABS(K253)+0.3*ABS(L253))*SIGN(K253)</f>
        <v>-73.347799999999992</v>
      </c>
      <c r="N253" s="14">
        <f ca="1">(ABS(L253)+0.3*ABS(K253))*SIGN(L253)</f>
        <v>198.29499999999999</v>
      </c>
      <c r="O253" s="14">
        <f ca="1">F253+M253</f>
        <v>-75.332799999999992</v>
      </c>
      <c r="P253" s="14">
        <f ca="1">F253-M253</f>
        <v>71.362799999999993</v>
      </c>
      <c r="Q253" s="14">
        <f ca="1">F253+N253</f>
        <v>196.30999999999997</v>
      </c>
      <c r="R253" s="14">
        <f ca="1">F253-N253</f>
        <v>-200.28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20.677</v>
      </c>
      <c r="F254" s="14">
        <f t="shared" ca="1" si="95"/>
        <v>12.766999999999999</v>
      </c>
      <c r="G254" s="14">
        <f t="shared" ca="1" si="95"/>
        <v>47.404000000000003</v>
      </c>
      <c r="H254" s="14">
        <f t="shared" ca="1" si="95"/>
        <v>6.0000000000000001E-3</v>
      </c>
      <c r="I254" s="14">
        <f t="shared" ca="1" si="95"/>
        <v>6.9000000000000006E-2</v>
      </c>
      <c r="J254" s="14">
        <f t="shared" ca="1" si="95"/>
        <v>0.158</v>
      </c>
      <c r="K254" s="14">
        <f t="shared" ca="1" si="94"/>
        <v>47.473000000000006</v>
      </c>
      <c r="L254" s="14">
        <f t="shared" ca="1" si="94"/>
        <v>0.16400000000000001</v>
      </c>
      <c r="M254" s="14">
        <f ca="1">(ABS(K254)+0.3*ABS(L254))*SIGN(K254)</f>
        <v>47.522200000000005</v>
      </c>
      <c r="N254" s="14">
        <f ca="1">(ABS(L254)+0.3*ABS(K254))*SIGN(L254)</f>
        <v>14.405900000000001</v>
      </c>
      <c r="O254" s="14">
        <f ca="1">F254+M254</f>
        <v>60.289200000000008</v>
      </c>
      <c r="P254" s="14">
        <f ca="1">F254-M254</f>
        <v>-34.755200000000002</v>
      </c>
      <c r="Q254" s="14">
        <f ca="1">F254+N254</f>
        <v>27.172899999999998</v>
      </c>
      <c r="R254" s="14">
        <f ca="1">F254-N254</f>
        <v>-1.6389000000000014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-1112.097</v>
      </c>
      <c r="F255" s="14">
        <f ca="1">F241+L241</f>
        <v>-748.47199999999998</v>
      </c>
      <c r="G255" s="14">
        <f ca="1">G241</f>
        <v>-212.209</v>
      </c>
      <c r="H255" s="14">
        <f ca="1">H241</f>
        <v>91.415999999999997</v>
      </c>
      <c r="I255" s="14">
        <f ca="1">I241</f>
        <v>6</v>
      </c>
      <c r="J255" s="14">
        <f ca="1">J241</f>
        <v>13.714</v>
      </c>
      <c r="K255" s="14">
        <f t="shared" ca="1" si="94"/>
        <v>-218.209</v>
      </c>
      <c r="L255" s="14">
        <f t="shared" ca="1" si="94"/>
        <v>105.13</v>
      </c>
      <c r="M255" s="14">
        <f ca="1">(ABS(K255)+0.3*ABS(L255))*SIGN(K255)</f>
        <v>-249.74799999999999</v>
      </c>
      <c r="N255" s="14">
        <f ca="1">(ABS(L255)+0.3*ABS(K255))*SIGN(L255)</f>
        <v>170.59269999999998</v>
      </c>
      <c r="O255" s="14">
        <f ca="1">F255+M255</f>
        <v>-998.22</v>
      </c>
      <c r="P255" s="14">
        <f ca="1">F255-M255</f>
        <v>-498.72399999999999</v>
      </c>
      <c r="Q255" s="14">
        <f ca="1">F255+N255</f>
        <v>-577.87930000000006</v>
      </c>
      <c r="R255" s="14">
        <f ca="1">F255-N255</f>
        <v>-919.0646999999999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12</v>
      </c>
      <c r="D258" s="1" t="s">
        <v>54</v>
      </c>
      <c r="E258" s="17">
        <f ca="1">E244</f>
        <v>-3.4086250000000002</v>
      </c>
      <c r="F258" s="4">
        <f t="shared" ref="F258:I259" ca="1" si="96">O244</f>
        <v>-96.224993749999996</v>
      </c>
      <c r="G258" s="4">
        <f t="shared" ca="1" si="96"/>
        <v>91.844181250000005</v>
      </c>
      <c r="H258" s="18">
        <f t="shared" ca="1" si="96"/>
        <v>251.625634375</v>
      </c>
      <c r="I258" s="18">
        <f t="shared" ca="1" si="96"/>
        <v>-256.00644687499999</v>
      </c>
      <c r="J258" s="4">
        <f>INDEX($N$327:$N$338,MATCH(A260,$L$327:$L$338,-1),1)</f>
        <v>283.036</v>
      </c>
      <c r="K258" s="17">
        <f ca="1">MAX(ABS(F258),IF(J258="---",0,0.3*J258))</f>
        <v>96.224993749999996</v>
      </c>
      <c r="L258" s="17">
        <f ca="1">MAX(ABS(G258),IF(J258="---",0,0.3*J258))</f>
        <v>91.844181250000005</v>
      </c>
      <c r="M258" s="17">
        <f ca="1">MAX(ABS(H258),J258)</f>
        <v>283.036</v>
      </c>
      <c r="N258" s="17">
        <f ca="1">MAX(ABS(I258),J258)</f>
        <v>283.036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</v>
      </c>
      <c r="R258" s="19">
        <f ca="1">MAX(L258-$Z226*(1-((0.48*$Z225+L260)/(0.48*$Z225))^2),0)/(($F226-2*$F227)*$O$2)*1000</f>
        <v>0</v>
      </c>
      <c r="S258" s="19">
        <f ca="1">MAX(M258-$Z226*(1-((0.48*$Z225+M260)/(0.48*$Z225))^2),0)/(($F226-2*$F227)*$O$2)*1000</f>
        <v>5.1345975626592848</v>
      </c>
      <c r="T258" s="19">
        <f ca="1">MAX(N258-$Z226*(1-((0.48*$Z225+N260)/(0.48*$Z225))^2),0)/(($F226-2*$F227)*$O$2)*1000</f>
        <v>2.7453085650015083</v>
      </c>
      <c r="U258" s="17">
        <f ca="1">MAX(P258:T258)</f>
        <v>5.1345975626592848</v>
      </c>
      <c r="V258" s="47">
        <v>15.7</v>
      </c>
      <c r="W258" s="8">
        <f>2*V258*$O$2/10</f>
        <v>1228.6956521739132</v>
      </c>
      <c r="X258" s="4">
        <f>W258*(F226-2*F227)/200</f>
        <v>380.89565217391311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27.180843750000001</v>
      </c>
      <c r="F259" s="18">
        <f t="shared" ca="1" si="96"/>
        <v>77.622756249999995</v>
      </c>
      <c r="G259" s="18">
        <f t="shared" ca="1" si="96"/>
        <v>-44.056693749999994</v>
      </c>
      <c r="H259" s="4">
        <f t="shared" ca="1" si="96"/>
        <v>35.225024999999995</v>
      </c>
      <c r="I259" s="4">
        <f t="shared" ca="1" si="96"/>
        <v>-1.6589624999999941</v>
      </c>
      <c r="J259" s="4">
        <f>INDEX($O$327:$O$338,MATCH(A260,$L$327:$L$338,-1),1)</f>
        <v>96.668000000000006</v>
      </c>
      <c r="K259" s="17">
        <f ca="1">MAX(ABS(F259),J259)</f>
        <v>96.668000000000006</v>
      </c>
      <c r="L259" s="17">
        <f ca="1">MAX(ABS(G259),J259)</f>
        <v>96.668000000000006</v>
      </c>
      <c r="M259" s="17">
        <f ca="1">MAX(ABS(H259),IF(J259="---",0,0.3*J259))</f>
        <v>35.225024999999995</v>
      </c>
      <c r="N259" s="17">
        <f ca="1">MAX(ABS(I259),IF(J259="---",0,0.3*J259))</f>
        <v>29.000399999999999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0</v>
      </c>
      <c r="R259" s="19">
        <f ca="1">MAX(L259-$Z227*(1-((0.48*$Z225+L260)/(0.48*$Z225))^2),0)/(($F225-2*$F227)*$O$2)*1000</f>
        <v>4.2125922337736617</v>
      </c>
      <c r="S259" s="19">
        <f ca="1">MAX(M259-$Z227*(1-((0.48*$Z225+M260)/(0.48*$Z225))^2),0)/(($F225-2*$F227)*$O$2)*1000</f>
        <v>0</v>
      </c>
      <c r="T259" s="19">
        <f ca="1">MAX(N259-$Z227*(1-((0.48*$Z225+N260)/(0.48*$Z225))^2),0)/(($F225-2*$F227)*$O$2)*1000</f>
        <v>0</v>
      </c>
      <c r="U259" s="17">
        <f ca="1">MAX(P259:T259)</f>
        <v>4.2125922337736617</v>
      </c>
      <c r="V259" s="47">
        <v>10.3</v>
      </c>
      <c r="W259" s="8">
        <f>2*V259*$O$2/10</f>
        <v>806.08695652173924</v>
      </c>
      <c r="X259" s="4">
        <f>W259*(F225-2*F227)/200</f>
        <v>88.669565217391323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-1094.3519999999999</v>
      </c>
      <c r="F260" s="8">
        <f ca="1">O248</f>
        <v>-984.56999999999994</v>
      </c>
      <c r="G260" s="8">
        <f ca="1">P248</f>
        <v>-485.07400000000001</v>
      </c>
      <c r="H260" s="8">
        <f ca="1">Q248</f>
        <v>-564.22929999999997</v>
      </c>
      <c r="I260" s="8">
        <f ca="1">R248</f>
        <v>-905.41470000000004</v>
      </c>
      <c r="K260" s="17">
        <f ca="1">F260</f>
        <v>-984.56999999999994</v>
      </c>
      <c r="L260" s="17">
        <f ca="1">G260</f>
        <v>-485.07400000000001</v>
      </c>
      <c r="M260" s="17">
        <f ca="1">H260</f>
        <v>-564.22929999999997</v>
      </c>
      <c r="N260" s="17">
        <f ca="1">I260</f>
        <v>-905.41470000000004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612.55037567184002</v>
      </c>
      <c r="K261" s="4">
        <f ca="1">($Z226+$X258)*(1-ABS((0.48*$Z225+K260)/(0.48*$Z225+$W258))^(1+1/(1+$W258/$Z225)))</f>
        <v>601.13947832156725</v>
      </c>
      <c r="L261" s="4">
        <f ca="1">($Z226+$X258)*(1-ABS((0.48*$Z225+L260)/(0.48*$Z225+$W258))^(1+1/(1+$W258/$Z225)))</f>
        <v>523.23564174864532</v>
      </c>
      <c r="M261" s="4">
        <f ca="1">($Z226+$X258)*(1-ABS((0.48*$Z225+M260)/(0.48*$Z225+$W258))^(1+1/(1+$W258/$Z225)))</f>
        <v>538.19315897957279</v>
      </c>
      <c r="N261" s="4">
        <f ca="1">($Z226+$X258)*(1-ABS((0.48*$Z225+N260)/(0.48*$Z225+$W258))^(1+1/(1+$W258/$Z225)))</f>
        <v>591.5375109951666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189.22054702603077</v>
      </c>
      <c r="K262" s="4">
        <f ca="1">($Z227+$X259)*(1-ABS((0.48*$Z225+K260)/(0.48*$Z225+$W259))^(1+1/(1+$W259/$Z225)))</f>
        <v>184.88245475596443</v>
      </c>
      <c r="L262" s="4">
        <f ca="1">($Z227+$X259)*(1-ABS((0.48*$Z225+L260)/(0.48*$Z225+$W259))^(1+1/(1+$W259/$Z225)))</f>
        <v>153.85492712750693</v>
      </c>
      <c r="M262" s="4">
        <f ca="1">($Z227+$X259)*(1-ABS((0.48*$Z225+M260)/(0.48*$Z225+$W259))^(1+1/(1+$W259/$Z225)))</f>
        <v>159.93307262608093</v>
      </c>
      <c r="N262" s="4">
        <f ca="1">($Z227+$X259)*(1-ABS((0.48*$Z225+N260)/(0.48*$Z225+$W259))^(1+1/(1+$W259/$Z225)))</f>
        <v>181.16900142609825</v>
      </c>
    </row>
    <row r="263" spans="1:27" x14ac:dyDescent="0.2">
      <c r="A263" t="str">
        <f ca="1">IF(MAX(E263:N263)&gt;1,"non verificato","verificato")</f>
        <v>verificato</v>
      </c>
      <c r="D263" s="1" t="s">
        <v>78</v>
      </c>
      <c r="E263" s="3">
        <f ca="1">ABS(E258/E261)^1.5+ABS(E259/E262)^1.5</f>
        <v>5.485809222857866E-2</v>
      </c>
      <c r="K263" s="3">
        <f ca="1">ABS(K258/K261)^1.5+ABS(K259/K262)^1.5</f>
        <v>0.44211985671153387</v>
      </c>
      <c r="L263" s="3">
        <f ca="1">ABS(L258/L261)^1.5+ABS(L259/L262)^1.5</f>
        <v>0.57157303198648124</v>
      </c>
      <c r="M263" s="3">
        <f ca="1">ABS(M258/M261)^1.5+ABS(M259/M262)^1.5</f>
        <v>0.48474172281943356</v>
      </c>
      <c r="N263" s="3">
        <f ca="1">ABS(N258/N261)^1.5+ABS(N259/N262)^1.5</f>
        <v>0.39501459519246768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4.6286250000000004</v>
      </c>
      <c r="F266" s="4">
        <f t="shared" ref="F266:I267" ca="1" si="97">O251</f>
        <v>99.639993750000002</v>
      </c>
      <c r="G266" s="4">
        <f t="shared" ca="1" si="97"/>
        <v>-93.69718125</v>
      </c>
      <c r="H266" s="18">
        <f t="shared" ca="1" si="97"/>
        <v>-258.77833437500004</v>
      </c>
      <c r="I266" s="18">
        <f t="shared" ca="1" si="97"/>
        <v>264.72114687499999</v>
      </c>
      <c r="J266" s="4">
        <f>INDEX($N$327:$N$338,MATCH(A260,$L$327:$L$338,-1)+1,1)</f>
        <v>459.93349999999998</v>
      </c>
      <c r="K266" s="17">
        <f ca="1">MAX(ABS(F266),IF(J266="---",0,0.3*J266))</f>
        <v>137.98004999999998</v>
      </c>
      <c r="L266" s="17">
        <f ca="1">MAX(ABS(G266),IF(J266="---",0,0.3*J266))</f>
        <v>137.98004999999998</v>
      </c>
      <c r="M266" s="17">
        <f ca="1">MAX(ABS(H266),J266)</f>
        <v>459.93349999999998</v>
      </c>
      <c r="N266" s="17">
        <f ca="1">MAX(ABS(I266),J266)</f>
        <v>459.93349999999998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1.9192716143044279</v>
      </c>
      <c r="U266" s="17">
        <f ca="1">MAX(P266:T266)</f>
        <v>1.9192716143044279</v>
      </c>
      <c r="V266" s="47">
        <v>15.7</v>
      </c>
      <c r="W266" s="8">
        <f>2*V266*$O$2/10</f>
        <v>1228.6956521739132</v>
      </c>
      <c r="X266" s="4">
        <f>W266*(F226-2*F227)/200</f>
        <v>380.89565217391311</v>
      </c>
    </row>
    <row r="267" spans="1:27" x14ac:dyDescent="0.2">
      <c r="D267" s="1" t="s">
        <v>55</v>
      </c>
      <c r="E267" s="17">
        <f ca="1">E252</f>
        <v>-26.579843750000002</v>
      </c>
      <c r="F267" s="18">
        <f t="shared" ca="1" si="97"/>
        <v>-79.128156250000004</v>
      </c>
      <c r="G267" s="18">
        <f t="shared" ca="1" si="97"/>
        <v>46.308093749999998</v>
      </c>
      <c r="H267" s="4">
        <f t="shared" ca="1" si="97"/>
        <v>-35.422825000000003</v>
      </c>
      <c r="I267" s="4">
        <f t="shared" ca="1" si="97"/>
        <v>2.6027625000000008</v>
      </c>
      <c r="J267" s="4">
        <f>INDEX($O$327:$O$338,MATCH(A260,$L$327:$L$338,-1)+1,1)</f>
        <v>157.08550000000002</v>
      </c>
      <c r="K267" s="17">
        <f ca="1">MAX(ABS(F267),J267)</f>
        <v>157.08550000000002</v>
      </c>
      <c r="L267" s="17">
        <f ca="1">MAX(ABS(G267),J267)</f>
        <v>157.08550000000002</v>
      </c>
      <c r="M267" s="17">
        <f ca="1">MAX(ABS(H267),IF(J267="---",0,0.3*J267))</f>
        <v>47.125650000000007</v>
      </c>
      <c r="N267" s="17">
        <f ca="1">MAX(ABS(I267),IF(J267="---",0,0.3*J267))</f>
        <v>47.125650000000007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0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0</v>
      </c>
      <c r="V267" s="47">
        <v>10.3</v>
      </c>
      <c r="W267" s="8">
        <f>2*V267*$O$2/10</f>
        <v>806.08695652173924</v>
      </c>
      <c r="X267" s="4">
        <f>W267*(F225-2*F227)/200</f>
        <v>88.669565217391323</v>
      </c>
    </row>
    <row r="268" spans="1:27" x14ac:dyDescent="0.2">
      <c r="D268" s="1" t="s">
        <v>12</v>
      </c>
      <c r="E268" s="20">
        <f ca="1">E255</f>
        <v>-1112.097</v>
      </c>
      <c r="F268" s="8">
        <f ca="1">O255</f>
        <v>-998.22</v>
      </c>
      <c r="G268" s="8">
        <f ca="1">P255</f>
        <v>-498.72399999999999</v>
      </c>
      <c r="H268" s="8">
        <f ca="1">Q255</f>
        <v>-577.87930000000006</v>
      </c>
      <c r="I268" s="8">
        <f ca="1">R255</f>
        <v>-919.0646999999999</v>
      </c>
      <c r="K268" s="17">
        <f ca="1">F268</f>
        <v>-998.22</v>
      </c>
      <c r="L268" s="17">
        <f ca="1">G268</f>
        <v>-498.72399999999999</v>
      </c>
      <c r="M268" s="17">
        <f ca="1">H268</f>
        <v>-577.87930000000006</v>
      </c>
      <c r="N268" s="17">
        <f ca="1">I268</f>
        <v>-919.0646999999999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614.17613811382353</v>
      </c>
      <c r="K269" s="4">
        <f ca="1">($Z226+$X266)*(1-ABS((0.48*$Z225+K268)/(0.48*$Z225+$W266))^(1+1/(1+$W266/$Z225)))</f>
        <v>602.68141279218764</v>
      </c>
      <c r="L269" s="4">
        <f ca="1">($Z226+$X266)*(1-ABS((0.48*$Z225+L268)/(0.48*$Z225+$W266))^(1+1/(1+$W266/$Z225)))</f>
        <v>525.88101281051934</v>
      </c>
      <c r="M269" s="4">
        <f ca="1">($Z226+$X266)*(1-ABS((0.48*$Z225+M268)/(0.48*$Z225+$W266))^(1+1/(1+$W266/$Z225)))</f>
        <v>540.67819111663891</v>
      </c>
      <c r="N269" s="4">
        <f ca="1">($Z226+$X266)*(1-ABS((0.48*$Z225+N268)/(0.48*$Z225+$W266))^(1+1/(1+$W266/$Z225)))</f>
        <v>593.27241852157647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189.82983604099744</v>
      </c>
      <c r="K270" s="4">
        <f ca="1">($Z227+$X267)*(1-ABS((0.48*$Z225+K268)/(0.48*$Z225+$W267))^(1+1/(1+$W267/$Z225)))</f>
        <v>185.47401034423879</v>
      </c>
      <c r="L270" s="4">
        <f ca="1">($Z227+$X267)*(1-ABS((0.48*$Z225+L268)/(0.48*$Z225+$W267))^(1+1/(1+$W267/$Z225)))</f>
        <v>154.9329211933657</v>
      </c>
      <c r="M270" s="4">
        <f ca="1">($Z227+$X267)*(1-ABS((0.48*$Z225+M268)/(0.48*$Z225+$W267))^(1+1/(1+$W267/$Z225)))</f>
        <v>160.93867614287785</v>
      </c>
      <c r="N270" s="4">
        <f ca="1">($Z227+$X267)*(1-ABS((0.48*$Z225+N268)/(0.48*$Z225+$W267))^(1+1/(1+$W267/$Z225)))</f>
        <v>181.84341981762771</v>
      </c>
    </row>
    <row r="271" spans="1:27" x14ac:dyDescent="0.2">
      <c r="A271" t="str">
        <f ca="1">IF(MAX(E271:N271)&gt;1,"non verificato","verificato")</f>
        <v>non verificato</v>
      </c>
      <c r="D271" s="7" t="s">
        <v>78</v>
      </c>
      <c r="E271" s="3">
        <f ca="1">ABS(E266/E269)^1.5+ABS(E267/E270)^1.5</f>
        <v>5.3048286971466081E-2</v>
      </c>
      <c r="K271" s="3">
        <f ca="1">ABS(K266/K269)^1.5+ABS(K267/K270)^1.5</f>
        <v>0.88897942145446451</v>
      </c>
      <c r="L271" s="3">
        <f ca="1">ABS(L266/L269)^1.5+ABS(L267/L270)^1.5</f>
        <v>1.1553107726563405</v>
      </c>
      <c r="M271" s="3">
        <f ca="1">ABS(M266/M269)^1.5+ABS(M267/M270)^1.5</f>
        <v>0.94302582613744179</v>
      </c>
      <c r="N271" s="3">
        <f ca="1">ABS(N266/N269)^1.5+ABS(N267/N270)^1.5</f>
        <v>0.8145210196329935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12</v>
      </c>
      <c r="D274" t="s">
        <v>22</v>
      </c>
      <c r="E274" s="1" t="s">
        <v>23</v>
      </c>
      <c r="F274" s="44">
        <v>30</v>
      </c>
      <c r="G274" t="s">
        <v>24</v>
      </c>
      <c r="H274" t="s">
        <v>25</v>
      </c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70</v>
      </c>
      <c r="G275" t="s">
        <v>24</v>
      </c>
      <c r="H275" t="s">
        <v>33</v>
      </c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249.9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t="s">
        <v>39</v>
      </c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107.1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98">INDEX(O$4:O$27,$W274,1)</f>
        <v>-0.20399999999999999</v>
      </c>
      <c r="F279" s="4">
        <f t="shared" ca="1" si="98"/>
        <v>-5.1999999999999998E-2</v>
      </c>
      <c r="G279" s="4">
        <f t="shared" ca="1" si="98"/>
        <v>-4.0549999999999997</v>
      </c>
      <c r="H279" s="4">
        <f t="shared" ca="1" si="98"/>
        <v>214.82300000000001</v>
      </c>
      <c r="I279" s="4">
        <f t="shared" ca="1" si="98"/>
        <v>16.812000000000001</v>
      </c>
      <c r="J279" s="4">
        <f t="shared" ca="1" si="98"/>
        <v>38.427999999999997</v>
      </c>
    </row>
    <row r="280" spans="1:27" x14ac:dyDescent="0.2">
      <c r="D280" s="1" t="s">
        <v>55</v>
      </c>
      <c r="E280" s="4">
        <f t="shared" ref="E280:J280" ca="1" si="99">INDEX(E$4:E$27,$W274,1)</f>
        <v>19.079000000000001</v>
      </c>
      <c r="F280" s="4">
        <f t="shared" ca="1" si="99"/>
        <v>11.776</v>
      </c>
      <c r="G280" s="4">
        <f t="shared" ca="1" si="99"/>
        <v>64.635000000000005</v>
      </c>
      <c r="H280" s="4">
        <f t="shared" ca="1" si="99"/>
        <v>4.0000000000000001E-3</v>
      </c>
      <c r="I280" s="4">
        <f t="shared" ca="1" si="99"/>
        <v>9.0999999999999998E-2</v>
      </c>
      <c r="J280" s="4">
        <f t="shared" ca="1" si="99"/>
        <v>0.20799999999999999</v>
      </c>
    </row>
    <row r="281" spans="1:27" x14ac:dyDescent="0.2">
      <c r="D281" s="1" t="s">
        <v>56</v>
      </c>
      <c r="E281" s="4">
        <f t="shared" ref="E281:J281" ca="1" si="100">INDEX(O$4:O$27,$W274+2,1)</f>
        <v>-1.357</v>
      </c>
      <c r="F281" s="4">
        <f t="shared" ca="1" si="100"/>
        <v>-0.89100000000000001</v>
      </c>
      <c r="G281" s="4">
        <f t="shared" ca="1" si="100"/>
        <v>-2.8420000000000001</v>
      </c>
      <c r="H281" s="4">
        <f t="shared" ca="1" si="100"/>
        <v>148.95099999999999</v>
      </c>
      <c r="I281" s="4">
        <f t="shared" ca="1" si="100"/>
        <v>11.499000000000001</v>
      </c>
      <c r="J281" s="4">
        <f t="shared" ca="1" si="100"/>
        <v>26.283999999999999</v>
      </c>
    </row>
    <row r="282" spans="1:27" x14ac:dyDescent="0.2">
      <c r="D282" s="1" t="s">
        <v>57</v>
      </c>
      <c r="E282" s="4">
        <f t="shared" ref="E282:J282" ca="1" si="101">INDEX(E$4:E$27,$W274+2,1)</f>
        <v>7.5990000000000002</v>
      </c>
      <c r="F282" s="4">
        <f t="shared" ca="1" si="101"/>
        <v>4.6900000000000004</v>
      </c>
      <c r="G282" s="4">
        <f t="shared" ca="1" si="101"/>
        <v>36.938000000000002</v>
      </c>
      <c r="H282" s="4">
        <f t="shared" ca="1" si="101"/>
        <v>2E-3</v>
      </c>
      <c r="I282" s="4">
        <f t="shared" ca="1" si="101"/>
        <v>5.1999999999999998E-2</v>
      </c>
      <c r="J282" s="4">
        <f t="shared" ca="1" si="101"/>
        <v>0.11899999999999999</v>
      </c>
      <c r="M282" t="s">
        <v>58</v>
      </c>
    </row>
    <row r="283" spans="1:27" x14ac:dyDescent="0.2">
      <c r="D283" s="1" t="s">
        <v>12</v>
      </c>
      <c r="E283" s="4">
        <f t="shared" ref="E283:J283" ca="1" si="102">INDEX(Y$4:Y$27,$W274+3,1)</f>
        <v>-1243.723</v>
      </c>
      <c r="F283" s="4">
        <f t="shared" ca="1" si="102"/>
        <v>-826.48599999999999</v>
      </c>
      <c r="G283" s="4">
        <f t="shared" ca="1" si="102"/>
        <v>-286.64400000000001</v>
      </c>
      <c r="H283" s="4">
        <f t="shared" ca="1" si="102"/>
        <v>135.6</v>
      </c>
      <c r="I283" s="4">
        <f t="shared" ca="1" si="102"/>
        <v>9.1750000000000007</v>
      </c>
      <c r="J283" s="4">
        <f t="shared" ca="1" si="102"/>
        <v>20.971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3">INDEX(O$4:O$27,$W274+1,1)</f>
        <v>4.8170000000000002</v>
      </c>
      <c r="F286" s="4">
        <f t="shared" ca="1" si="103"/>
        <v>3.2440000000000002</v>
      </c>
      <c r="G286" s="4">
        <f t="shared" ca="1" si="103"/>
        <v>6.46</v>
      </c>
      <c r="H286" s="4">
        <f t="shared" ca="1" si="103"/>
        <v>-336.29399999999998</v>
      </c>
      <c r="I286" s="4">
        <f t="shared" ca="1" si="103"/>
        <v>-25.734999999999999</v>
      </c>
      <c r="J286" s="4">
        <f t="shared" ca="1" si="103"/>
        <v>-58.823</v>
      </c>
    </row>
    <row r="287" spans="1:27" x14ac:dyDescent="0.2">
      <c r="D287" s="1" t="s">
        <v>55</v>
      </c>
      <c r="E287" s="4">
        <f t="shared" ref="E287:J287" ca="1" si="104">INDEX(E$4:E$27,$W274+1,1)</f>
        <v>-9.0359999999999996</v>
      </c>
      <c r="F287" s="4">
        <f t="shared" ca="1" si="104"/>
        <v>-5.577</v>
      </c>
      <c r="G287" s="4">
        <f t="shared" ca="1" si="104"/>
        <v>-72.034999999999997</v>
      </c>
      <c r="H287" s="4">
        <f t="shared" ca="1" si="104"/>
        <v>-5.0000000000000001E-3</v>
      </c>
      <c r="I287" s="4">
        <f t="shared" ca="1" si="104"/>
        <v>-0.10199999999999999</v>
      </c>
      <c r="J287" s="4">
        <f t="shared" ca="1" si="104"/>
        <v>-0.23300000000000001</v>
      </c>
    </row>
    <row r="288" spans="1:27" x14ac:dyDescent="0.2">
      <c r="D288" s="1" t="s">
        <v>56</v>
      </c>
      <c r="E288" s="4">
        <f ca="1">E281</f>
        <v>-1.357</v>
      </c>
      <c r="F288" s="4">
        <f t="shared" ref="F288:J290" ca="1" si="105">F281</f>
        <v>-0.89100000000000001</v>
      </c>
      <c r="G288" s="4">
        <f t="shared" ca="1" si="105"/>
        <v>-2.8420000000000001</v>
      </c>
      <c r="H288" s="4">
        <f t="shared" ca="1" si="105"/>
        <v>148.95099999999999</v>
      </c>
      <c r="I288" s="4">
        <f t="shared" ca="1" si="105"/>
        <v>11.499000000000001</v>
      </c>
      <c r="J288" s="4">
        <f t="shared" ca="1" si="105"/>
        <v>26.283999999999999</v>
      </c>
    </row>
    <row r="289" spans="1:27" x14ac:dyDescent="0.2">
      <c r="D289" s="1" t="s">
        <v>57</v>
      </c>
      <c r="E289" s="4">
        <f ca="1">E282</f>
        <v>7.5990000000000002</v>
      </c>
      <c r="F289" s="4">
        <f t="shared" ca="1" si="105"/>
        <v>4.6900000000000004</v>
      </c>
      <c r="G289" s="4">
        <f t="shared" ca="1" si="105"/>
        <v>36.938000000000002</v>
      </c>
      <c r="H289" s="4">
        <f t="shared" ca="1" si="105"/>
        <v>2E-3</v>
      </c>
      <c r="I289" s="4">
        <f t="shared" ca="1" si="105"/>
        <v>5.1999999999999998E-2</v>
      </c>
      <c r="J289" s="4">
        <f t="shared" ca="1" si="105"/>
        <v>0.11899999999999999</v>
      </c>
    </row>
    <row r="290" spans="1:27" x14ac:dyDescent="0.2">
      <c r="D290" s="1" t="s">
        <v>12</v>
      </c>
      <c r="E290" s="4">
        <f ca="1">E283</f>
        <v>-1243.723</v>
      </c>
      <c r="F290" s="4">
        <f t="shared" ca="1" si="105"/>
        <v>-826.48599999999999</v>
      </c>
      <c r="G290" s="4">
        <f t="shared" ca="1" si="105"/>
        <v>-286.64400000000001</v>
      </c>
      <c r="H290" s="4">
        <f t="shared" ca="1" si="105"/>
        <v>135.6</v>
      </c>
      <c r="I290" s="4">
        <f t="shared" ca="1" si="105"/>
        <v>9.1750000000000007</v>
      </c>
      <c r="J290" s="4">
        <f t="shared" ca="1" si="105"/>
        <v>20.971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06">E279-(E279-E286)/$M276*$M274</f>
        <v>0.20310810810810812</v>
      </c>
      <c r="F293" s="14">
        <f t="shared" ca="1" si="106"/>
        <v>0.21524324324324329</v>
      </c>
      <c r="G293" s="14">
        <f t="shared" ca="1" si="106"/>
        <v>-3.202432432432432</v>
      </c>
      <c r="H293" s="14">
        <f t="shared" ca="1" si="106"/>
        <v>170.13783783783785</v>
      </c>
      <c r="I293" s="14">
        <f t="shared" ca="1" si="106"/>
        <v>13.362243243243245</v>
      </c>
      <c r="J293" s="14">
        <f t="shared" ca="1" si="106"/>
        <v>30.542783783783779</v>
      </c>
      <c r="K293" s="14">
        <f ca="1">(ABS(G293)+ABS(I293))*SIGN(G293)</f>
        <v>-16.564675675675677</v>
      </c>
      <c r="L293" s="14">
        <f ca="1">(ABS(H293)+ABS(J293))*SIGN(H293)</f>
        <v>200.68062162162164</v>
      </c>
      <c r="M293" s="14">
        <f ca="1">(ABS(K293)+0.3*ABS(L293))*SIGN(K293)</f>
        <v>-76.768862162162165</v>
      </c>
      <c r="N293" s="14">
        <f ca="1">(ABS(L293)+0.3*ABS(K293))*SIGN(L293)</f>
        <v>205.65002432432433</v>
      </c>
      <c r="O293" s="14">
        <f ca="1">F293+M293</f>
        <v>-76.553618918918929</v>
      </c>
      <c r="P293" s="14">
        <f ca="1">F293-M293</f>
        <v>76.984105405405401</v>
      </c>
      <c r="Q293" s="14">
        <f ca="1">F293+N293</f>
        <v>205.86526756756757</v>
      </c>
      <c r="R293" s="14">
        <f ca="1">F293-N293</f>
        <v>-205.4347810810811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07">E280-(E280-E287)/$M276*$M274</f>
        <v>16.799405405405405</v>
      </c>
      <c r="F294" s="14">
        <f t="shared" ca="1" si="107"/>
        <v>10.369</v>
      </c>
      <c r="G294" s="14">
        <f t="shared" ca="1" si="107"/>
        <v>53.553648648648654</v>
      </c>
      <c r="H294" s="14">
        <f t="shared" ca="1" si="107"/>
        <v>3.2702702702702702E-3</v>
      </c>
      <c r="I294" s="14">
        <f t="shared" ca="1" si="107"/>
        <v>7.5351351351351348E-2</v>
      </c>
      <c r="J294" s="14">
        <f t="shared" ca="1" si="107"/>
        <v>0.17224324324324322</v>
      </c>
      <c r="K294" s="14">
        <f t="shared" ref="K294:L297" ca="1" si="108">(ABS(G294)+ABS(I294))*SIGN(G294)</f>
        <v>53.629000000000005</v>
      </c>
      <c r="L294" s="14">
        <f t="shared" ca="1" si="108"/>
        <v>0.17551351351351349</v>
      </c>
      <c r="M294" s="14">
        <f ca="1">(ABS(K294)+0.3*ABS(L294))*SIGN(K294)</f>
        <v>53.681654054054057</v>
      </c>
      <c r="N294" s="14">
        <f ca="1">(ABS(L294)+0.3*ABS(K294))*SIGN(L294)</f>
        <v>16.264213513513514</v>
      </c>
      <c r="O294" s="14">
        <f ca="1">F294+M294</f>
        <v>64.050654054054064</v>
      </c>
      <c r="P294" s="14">
        <f ca="1">F294-M294</f>
        <v>-43.312654054054057</v>
      </c>
      <c r="Q294" s="14">
        <f ca="1">F294+N294</f>
        <v>26.633213513513514</v>
      </c>
      <c r="R294" s="14">
        <f ca="1">F294-N294</f>
        <v>-5.8952135135135144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09">E281</f>
        <v>-1.357</v>
      </c>
      <c r="F295" s="14">
        <f t="shared" ca="1" si="109"/>
        <v>-0.89100000000000001</v>
      </c>
      <c r="G295" s="14">
        <f t="shared" ca="1" si="109"/>
        <v>-2.8420000000000001</v>
      </c>
      <c r="H295" s="14">
        <f t="shared" ca="1" si="109"/>
        <v>148.95099999999999</v>
      </c>
      <c r="I295" s="14">
        <f t="shared" ca="1" si="109"/>
        <v>11.499000000000001</v>
      </c>
      <c r="J295" s="14">
        <f t="shared" ca="1" si="109"/>
        <v>26.283999999999999</v>
      </c>
      <c r="K295" s="14">
        <f t="shared" ca="1" si="108"/>
        <v>-14.341000000000001</v>
      </c>
      <c r="L295" s="14">
        <f t="shared" ca="1" si="108"/>
        <v>175.23499999999999</v>
      </c>
      <c r="M295" s="14">
        <f ca="1">(ABS(K295)+0.3*ABS(L295))*SIGN(K295)</f>
        <v>-66.91149999999999</v>
      </c>
      <c r="N295" s="14">
        <f ca="1">(ABS(L295)+0.3*ABS(K295))*SIGN(L295)</f>
        <v>179.53729999999999</v>
      </c>
      <c r="O295" s="14">
        <f ca="1">F295+M295</f>
        <v>-67.802499999999995</v>
      </c>
      <c r="P295" s="14">
        <f ca="1">F295-M295</f>
        <v>66.020499999999984</v>
      </c>
      <c r="Q295" s="14">
        <f ca="1">F295+N295</f>
        <v>178.6463</v>
      </c>
      <c r="R295" s="14">
        <f ca="1">F295-N295</f>
        <v>-180.42829999999998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09"/>
        <v>7.5990000000000002</v>
      </c>
      <c r="F296" s="14">
        <f t="shared" ca="1" si="109"/>
        <v>4.6900000000000004</v>
      </c>
      <c r="G296" s="14">
        <f t="shared" ca="1" si="109"/>
        <v>36.938000000000002</v>
      </c>
      <c r="H296" s="14">
        <f t="shared" ca="1" si="109"/>
        <v>2E-3</v>
      </c>
      <c r="I296" s="14">
        <f t="shared" ca="1" si="109"/>
        <v>5.1999999999999998E-2</v>
      </c>
      <c r="J296" s="14">
        <f t="shared" ca="1" si="109"/>
        <v>0.11899999999999999</v>
      </c>
      <c r="K296" s="14">
        <f t="shared" ca="1" si="108"/>
        <v>36.99</v>
      </c>
      <c r="L296" s="14">
        <f t="shared" ca="1" si="108"/>
        <v>0.121</v>
      </c>
      <c r="M296" s="14">
        <f ca="1">(ABS(K296)+0.3*ABS(L296))*SIGN(K296)</f>
        <v>37.026299999999999</v>
      </c>
      <c r="N296" s="14">
        <f ca="1">(ABS(L296)+0.3*ABS(K296))*SIGN(L296)</f>
        <v>11.218</v>
      </c>
      <c r="O296" s="14">
        <f ca="1">F296+M296</f>
        <v>41.716299999999997</v>
      </c>
      <c r="P296" s="14">
        <f ca="1">F296-M296</f>
        <v>-32.336300000000001</v>
      </c>
      <c r="Q296" s="14">
        <f ca="1">F296+N296</f>
        <v>15.908000000000001</v>
      </c>
      <c r="R296" s="14">
        <f ca="1">F296-N296</f>
        <v>-6.5279999999999996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-1359.748</v>
      </c>
      <c r="F297" s="14">
        <f ca="1">F283+L283</f>
        <v>-915.73599999999999</v>
      </c>
      <c r="G297" s="14">
        <f t="shared" ca="1" si="109"/>
        <v>-286.64400000000001</v>
      </c>
      <c r="H297" s="14">
        <f t="shared" ca="1" si="109"/>
        <v>135.6</v>
      </c>
      <c r="I297" s="14">
        <f t="shared" ca="1" si="109"/>
        <v>9.1750000000000007</v>
      </c>
      <c r="J297" s="14">
        <f t="shared" ca="1" si="109"/>
        <v>20.971</v>
      </c>
      <c r="K297" s="14">
        <f t="shared" ca="1" si="108"/>
        <v>-295.81900000000002</v>
      </c>
      <c r="L297" s="14">
        <f t="shared" ca="1" si="108"/>
        <v>156.571</v>
      </c>
      <c r="M297" s="14">
        <f ca="1">(ABS(K297)+0.3*ABS(L297))*SIGN(K297)</f>
        <v>-342.7903</v>
      </c>
      <c r="N297" s="14">
        <f ca="1">(ABS(L297)+0.3*ABS(K297))*SIGN(L297)</f>
        <v>245.3167</v>
      </c>
      <c r="O297" s="14">
        <f ca="1">F297+M297</f>
        <v>-1258.5263</v>
      </c>
      <c r="P297" s="14">
        <f ca="1">F297-M297</f>
        <v>-572.94569999999999</v>
      </c>
      <c r="Q297" s="14">
        <f ca="1">F297+N297</f>
        <v>-670.41930000000002</v>
      </c>
      <c r="R297" s="14">
        <f ca="1">F297-N297</f>
        <v>-1161.0527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0">E286+(E279-E286)/$M276*$M275</f>
        <v>4.8170000000000002</v>
      </c>
      <c r="F300" s="14">
        <f t="shared" ca="1" si="110"/>
        <v>3.2440000000000002</v>
      </c>
      <c r="G300" s="14">
        <f t="shared" ca="1" si="110"/>
        <v>6.46</v>
      </c>
      <c r="H300" s="14">
        <f t="shared" ca="1" si="110"/>
        <v>-336.29399999999998</v>
      </c>
      <c r="I300" s="14">
        <f t="shared" ca="1" si="110"/>
        <v>-25.734999999999999</v>
      </c>
      <c r="J300" s="14">
        <f t="shared" ca="1" si="110"/>
        <v>-58.823</v>
      </c>
      <c r="K300" s="14">
        <f ca="1">(ABS(G300)+ABS(I300))*SIGN(G300)</f>
        <v>32.195</v>
      </c>
      <c r="L300" s="14">
        <f ca="1">(ABS(H300)+ABS(J300))*SIGN(H300)</f>
        <v>-395.11699999999996</v>
      </c>
      <c r="M300" s="14">
        <f ca="1">(ABS(K300)+0.3*ABS(L300))*SIGN(K300)</f>
        <v>150.73009999999999</v>
      </c>
      <c r="N300" s="14">
        <f ca="1">(ABS(L300)+0.3*ABS(K300))*SIGN(L300)</f>
        <v>-404.77549999999997</v>
      </c>
      <c r="O300" s="14">
        <f ca="1">F300+M300</f>
        <v>153.97409999999999</v>
      </c>
      <c r="P300" s="14">
        <f ca="1">F300-M300</f>
        <v>-147.48609999999999</v>
      </c>
      <c r="Q300" s="14">
        <f ca="1">F300+N300</f>
        <v>-401.53149999999994</v>
      </c>
      <c r="R300" s="14">
        <f ca="1">F300-N300</f>
        <v>408.01949999999999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1">E287+(E280-E287)/$M276*$M275</f>
        <v>-9.0359999999999996</v>
      </c>
      <c r="F301" s="14">
        <f t="shared" ca="1" si="111"/>
        <v>-5.577</v>
      </c>
      <c r="G301" s="14">
        <f t="shared" ca="1" si="111"/>
        <v>-72.034999999999997</v>
      </c>
      <c r="H301" s="14">
        <f t="shared" ca="1" si="111"/>
        <v>-5.0000000000000001E-3</v>
      </c>
      <c r="I301" s="14">
        <f t="shared" ca="1" si="111"/>
        <v>-0.10199999999999999</v>
      </c>
      <c r="J301" s="14">
        <f t="shared" ca="1" si="111"/>
        <v>-0.23300000000000001</v>
      </c>
      <c r="K301" s="14">
        <f t="shared" ref="K301:L304" ca="1" si="112">(ABS(G301)+ABS(I301))*SIGN(G301)</f>
        <v>-72.137</v>
      </c>
      <c r="L301" s="14">
        <f t="shared" ca="1" si="112"/>
        <v>-0.23800000000000002</v>
      </c>
      <c r="M301" s="14">
        <f ca="1">(ABS(K301)+0.3*ABS(L301))*SIGN(K301)</f>
        <v>-72.208399999999997</v>
      </c>
      <c r="N301" s="14">
        <f ca="1">(ABS(L301)+0.3*ABS(K301))*SIGN(L301)</f>
        <v>-21.879099999999998</v>
      </c>
      <c r="O301" s="14">
        <f ca="1">F301+M301</f>
        <v>-77.785399999999996</v>
      </c>
      <c r="P301" s="14">
        <f ca="1">F301-M301</f>
        <v>66.631399999999999</v>
      </c>
      <c r="Q301" s="14">
        <f ca="1">F301+N301</f>
        <v>-27.456099999999999</v>
      </c>
      <c r="R301" s="14">
        <f ca="1">F301-N301</f>
        <v>16.302099999999996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-1.357</v>
      </c>
      <c r="F302" s="14">
        <f t="shared" ref="F302:J303" ca="1" si="113">F295</f>
        <v>-0.89100000000000001</v>
      </c>
      <c r="G302" s="14">
        <f t="shared" ca="1" si="113"/>
        <v>-2.8420000000000001</v>
      </c>
      <c r="H302" s="14">
        <f t="shared" ca="1" si="113"/>
        <v>148.95099999999999</v>
      </c>
      <c r="I302" s="14">
        <f t="shared" ca="1" si="113"/>
        <v>11.499000000000001</v>
      </c>
      <c r="J302" s="14">
        <f t="shared" ca="1" si="113"/>
        <v>26.283999999999999</v>
      </c>
      <c r="K302" s="14">
        <f t="shared" ca="1" si="112"/>
        <v>-14.341000000000001</v>
      </c>
      <c r="L302" s="14">
        <f t="shared" ca="1" si="112"/>
        <v>175.23499999999999</v>
      </c>
      <c r="M302" s="14">
        <f ca="1">(ABS(K302)+0.3*ABS(L302))*SIGN(K302)</f>
        <v>-66.91149999999999</v>
      </c>
      <c r="N302" s="14">
        <f ca="1">(ABS(L302)+0.3*ABS(K302))*SIGN(L302)</f>
        <v>179.53729999999999</v>
      </c>
      <c r="O302" s="14">
        <f ca="1">F302+M302</f>
        <v>-67.802499999999995</v>
      </c>
      <c r="P302" s="14">
        <f ca="1">F302-M302</f>
        <v>66.020499999999984</v>
      </c>
      <c r="Q302" s="14">
        <f ca="1">F302+N302</f>
        <v>178.6463</v>
      </c>
      <c r="R302" s="14">
        <f ca="1">F302-N302</f>
        <v>-180.42829999999998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7.5990000000000002</v>
      </c>
      <c r="F303" s="14">
        <f t="shared" ca="1" si="113"/>
        <v>4.6900000000000004</v>
      </c>
      <c r="G303" s="14">
        <f t="shared" ca="1" si="113"/>
        <v>36.938000000000002</v>
      </c>
      <c r="H303" s="14">
        <f t="shared" ca="1" si="113"/>
        <v>2E-3</v>
      </c>
      <c r="I303" s="14">
        <f t="shared" ca="1" si="113"/>
        <v>5.1999999999999998E-2</v>
      </c>
      <c r="J303" s="14">
        <f t="shared" ca="1" si="113"/>
        <v>0.11899999999999999</v>
      </c>
      <c r="K303" s="14">
        <f t="shared" ca="1" si="112"/>
        <v>36.99</v>
      </c>
      <c r="L303" s="14">
        <f t="shared" ca="1" si="112"/>
        <v>0.121</v>
      </c>
      <c r="M303" s="14">
        <f ca="1">(ABS(K303)+0.3*ABS(L303))*SIGN(K303)</f>
        <v>37.026299999999999</v>
      </c>
      <c r="N303" s="14">
        <f ca="1">(ABS(L303)+0.3*ABS(K303))*SIGN(L303)</f>
        <v>11.218</v>
      </c>
      <c r="O303" s="14">
        <f ca="1">F303+M303</f>
        <v>41.716299999999997</v>
      </c>
      <c r="P303" s="14">
        <f ca="1">F303-M303</f>
        <v>-32.336300000000001</v>
      </c>
      <c r="Q303" s="14">
        <f ca="1">F303+N303</f>
        <v>15.908000000000001</v>
      </c>
      <c r="R303" s="14">
        <f ca="1">F303-N303</f>
        <v>-6.5279999999999996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-1382.953</v>
      </c>
      <c r="F304" s="14">
        <f ca="1">F290+L290</f>
        <v>-933.58600000000001</v>
      </c>
      <c r="G304" s="14">
        <f ca="1">G290</f>
        <v>-286.64400000000001</v>
      </c>
      <c r="H304" s="14">
        <f ca="1">H290</f>
        <v>135.6</v>
      </c>
      <c r="I304" s="14">
        <f ca="1">I290</f>
        <v>9.1750000000000007</v>
      </c>
      <c r="J304" s="14">
        <f ca="1">J290</f>
        <v>20.971</v>
      </c>
      <c r="K304" s="14">
        <f t="shared" ca="1" si="112"/>
        <v>-295.81900000000002</v>
      </c>
      <c r="L304" s="14">
        <f t="shared" ca="1" si="112"/>
        <v>156.571</v>
      </c>
      <c r="M304" s="14">
        <f ca="1">(ABS(K304)+0.3*ABS(L304))*SIGN(K304)</f>
        <v>-342.7903</v>
      </c>
      <c r="N304" s="14">
        <f ca="1">(ABS(L304)+0.3*ABS(K304))*SIGN(L304)</f>
        <v>245.3167</v>
      </c>
      <c r="O304" s="14">
        <f ca="1">F304+M304</f>
        <v>-1276.3762999999999</v>
      </c>
      <c r="P304" s="14">
        <f ca="1">F304-M304</f>
        <v>-590.79570000000001</v>
      </c>
      <c r="Q304" s="14">
        <f ca="1">F304+N304</f>
        <v>-688.26930000000004</v>
      </c>
      <c r="R304" s="14">
        <f ca="1">F304-N304</f>
        <v>-1178.9027000000001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12</v>
      </c>
      <c r="D307" s="1" t="s">
        <v>54</v>
      </c>
      <c r="E307" s="17">
        <f ca="1">E293</f>
        <v>0.20310810810810812</v>
      </c>
      <c r="F307" s="4">
        <f t="shared" ref="F307:I308" ca="1" si="114">O293</f>
        <v>-76.553618918918929</v>
      </c>
      <c r="G307" s="4">
        <f t="shared" ca="1" si="114"/>
        <v>76.984105405405401</v>
      </c>
      <c r="H307" s="18">
        <f t="shared" ca="1" si="114"/>
        <v>205.86526756756757</v>
      </c>
      <c r="I307" s="18">
        <f t="shared" ca="1" si="114"/>
        <v>-205.4347810810811</v>
      </c>
      <c r="J307" s="4">
        <f>INDEX($N$327:$N$338,MATCH(A309,$L$327:$L$338,-1),1)</f>
        <v>247.65649999999997</v>
      </c>
      <c r="K307" s="17">
        <f ca="1">MAX(ABS(F307),IF(J307="---",0,0.3*J307))</f>
        <v>76.553618918918929</v>
      </c>
      <c r="L307" s="17">
        <f ca="1">MAX(ABS(G307),IF(J307="---",0,0.3*J307))</f>
        <v>76.984105405405401</v>
      </c>
      <c r="M307" s="17">
        <f ca="1">MAX(ABS(H307),J307)</f>
        <v>247.65649999999997</v>
      </c>
      <c r="N307" s="17">
        <f ca="1">MAX(ABS(I307),J307)</f>
        <v>247.65649999999997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0</v>
      </c>
      <c r="S307" s="19">
        <f ca="1">MAX(M307-$Z275*(1-((0.48*$Z274+M309)/(0.48*$Z274))^2),0)/(($F275-2*$F276)*$O$2)*1000</f>
        <v>2.806613213175396</v>
      </c>
      <c r="T307" s="19">
        <f ca="1">MAX(N307-$Z275*(1-((0.48*$Z274+N309)/(0.48*$Z274))^2),0)/(($F275-2*$F276)*$O$2)*1000</f>
        <v>0.26748623464352245</v>
      </c>
      <c r="U307" s="17">
        <f ca="1">MAX(P307:T307)</f>
        <v>2.806613213175396</v>
      </c>
      <c r="V307" s="47">
        <v>12.56</v>
      </c>
      <c r="W307" s="8">
        <f>2*V307*$O$2/10</f>
        <v>982.95652173913061</v>
      </c>
      <c r="X307" s="4">
        <f>W307*(F275-2*F276)/200</f>
        <v>304.71652173913049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16.799405405405405</v>
      </c>
      <c r="F308" s="18">
        <f t="shared" ca="1" si="114"/>
        <v>64.050654054054064</v>
      </c>
      <c r="G308" s="18">
        <f t="shared" ca="1" si="114"/>
        <v>-43.312654054054057</v>
      </c>
      <c r="H308" s="4">
        <f t="shared" ca="1" si="114"/>
        <v>26.633213513513514</v>
      </c>
      <c r="I308" s="4">
        <f t="shared" ca="1" si="114"/>
        <v>-5.8952135135135144</v>
      </c>
      <c r="J308" s="4">
        <f>INDEX($O$327:$O$338,MATCH(A309,$L$327:$L$338,-1),1)</f>
        <v>84.584500000000006</v>
      </c>
      <c r="K308" s="17">
        <f ca="1">MAX(ABS(F308),J308)</f>
        <v>84.584500000000006</v>
      </c>
      <c r="L308" s="17">
        <f ca="1">MAX(ABS(G308),J308)</f>
        <v>84.584500000000006</v>
      </c>
      <c r="M308" s="17">
        <f ca="1">MAX(ABS(H308),IF(J308="---",0,0.3*J308))</f>
        <v>26.633213513513514</v>
      </c>
      <c r="N308" s="17">
        <f ca="1">MAX(ABS(I308),IF(J308="---",0,0.3*J308))</f>
        <v>25.375350000000001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0</v>
      </c>
      <c r="R308" s="19">
        <f ca="1">MAX(L308-$Z276*(1-((0.48*$Z274+L309)/(0.48*$Z274))^2),0)/(($F274-2*$F276)*$O$2)*1000</f>
        <v>1.8450584964177692</v>
      </c>
      <c r="S308" s="19">
        <f ca="1">MAX(M308-$Z276*(1-((0.48*$Z274+M309)/(0.48*$Z274))^2),0)/(($F274-2*$F276)*$O$2)*1000</f>
        <v>0</v>
      </c>
      <c r="T308" s="19">
        <f ca="1">MAX(N308-$Z276*(1-((0.48*$Z274+N309)/(0.48*$Z274))^2),0)/(($F274-2*$F276)*$O$2)*1000</f>
        <v>0</v>
      </c>
      <c r="U308" s="17">
        <f ca="1">MAX(P308:T308)</f>
        <v>1.8450584964177692</v>
      </c>
      <c r="V308" s="47">
        <v>10.3</v>
      </c>
      <c r="W308" s="8">
        <f>2*V308*$O$2/10</f>
        <v>806.08695652173924</v>
      </c>
      <c r="X308" s="4">
        <f>W308*(F274-2*F276)/200</f>
        <v>88.669565217391323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-1359.748</v>
      </c>
      <c r="F309" s="8">
        <f ca="1">O297</f>
        <v>-1258.5263</v>
      </c>
      <c r="G309" s="8">
        <f ca="1">P297</f>
        <v>-572.94569999999999</v>
      </c>
      <c r="H309" s="8">
        <f ca="1">Q297</f>
        <v>-670.41930000000002</v>
      </c>
      <c r="I309" s="8">
        <f ca="1">R297</f>
        <v>-1161.0527</v>
      </c>
      <c r="K309" s="17">
        <f ca="1">F309</f>
        <v>-1258.5263</v>
      </c>
      <c r="L309" s="17">
        <f ca="1">G309</f>
        <v>-572.94569999999999</v>
      </c>
      <c r="M309" s="17">
        <f ca="1">H309</f>
        <v>-670.41930000000002</v>
      </c>
      <c r="N309" s="17">
        <f ca="1">I309</f>
        <v>-1161.0527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553.53929230292852</v>
      </c>
      <c r="K310" s="4">
        <f ca="1">($Z275+$X307)*(1-ABS((0.48*$Z274+K309)/(0.48*$Z274+$W307))^(1+1/(1+$W307/$Z274)))</f>
        <v>549.31760294067033</v>
      </c>
      <c r="L310" s="4">
        <f ca="1">($Z275+$X307)*(1-ABS((0.48*$Z274+L309)/(0.48*$Z274+$W307))^(1+1/(1+$W307/$Z274)))</f>
        <v>464.37481321165677</v>
      </c>
      <c r="M310" s="4">
        <f ca="1">($Z275+$X307)*(1-ABS((0.48*$Z274+M309)/(0.48*$Z274+$W307))^(1+1/(1+$W307/$Z274)))</f>
        <v>481.61495805630398</v>
      </c>
      <c r="N310" s="4">
        <f ca="1">($Z275+$X307)*(1-ABS((0.48*$Z274+N309)/(0.48*$Z274+$W307))^(1+1/(1+$W307/$Z274)))</f>
        <v>542.87218259810891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195.38519105202698</v>
      </c>
      <c r="K311" s="4">
        <f ca="1">($Z276+$X308)*(1-ABS((0.48*$Z274+K309)/(0.48*$Z274+$W308))^(1+1/(1+$W308/$Z274)))</f>
        <v>193.81737966067223</v>
      </c>
      <c r="L311" s="4">
        <f ca="1">($Z276+$X308)*(1-ABS((0.48*$Z274+L309)/(0.48*$Z274+$W308))^(1+1/(1+$W308/$Z274)))</f>
        <v>160.57666956066279</v>
      </c>
      <c r="M311" s="4">
        <f ca="1">($Z276+$X308)*(1-ABS((0.48*$Z274+M309)/(0.48*$Z274+$W308))^(1+1/(1+$W308/$Z274)))</f>
        <v>167.42096219555529</v>
      </c>
      <c r="N311" s="4">
        <f ca="1">($Z276+$X308)*(1-ABS((0.48*$Z274+N309)/(0.48*$Z274+$W308))^(1+1/(1+$W308/$Z274)))</f>
        <v>191.37313326439536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2.5218802285289693E-2</v>
      </c>
      <c r="K312" s="3">
        <f ca="1">ABS(K307/K310)^1.5+ABS(K308/K311)^1.5</f>
        <v>0.34032678025358526</v>
      </c>
      <c r="L312" s="3">
        <f ca="1">ABS(L307/L310)^1.5+ABS(L308/L311)^1.5</f>
        <v>0.44980642779551783</v>
      </c>
      <c r="M312" s="3">
        <f ca="1">ABS(M307/M310)^1.5+ABS(M308/M311)^1.5</f>
        <v>0.43219212141947821</v>
      </c>
      <c r="N312" s="3">
        <f ca="1">ABS(N307/N310)^1.5+ABS(N308/N311)^1.5</f>
        <v>0.35640916892672259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4.8170000000000002</v>
      </c>
      <c r="F315" s="4">
        <f t="shared" ref="F315:I316" ca="1" si="115">O300</f>
        <v>153.97409999999999</v>
      </c>
      <c r="G315" s="4">
        <f t="shared" ca="1" si="115"/>
        <v>-147.48609999999999</v>
      </c>
      <c r="H315" s="18">
        <f t="shared" ca="1" si="115"/>
        <v>-401.53149999999994</v>
      </c>
      <c r="I315" s="18">
        <f t="shared" ca="1" si="115"/>
        <v>408.01949999999999</v>
      </c>
      <c r="J315" s="4" t="str">
        <f>INDEX($N$327:$N$338,MATCH(A309,$L$327:$L$338,-1)+1,1)</f>
        <v>---</v>
      </c>
      <c r="K315" s="17">
        <f ca="1">MAX(ABS(F315),IF(J315="---",0,0.3*J315))</f>
        <v>153.97409999999999</v>
      </c>
      <c r="L315" s="17">
        <f ca="1">MAX(ABS(G315),IF(J315="---",0,0.3*J315))</f>
        <v>147.48609999999999</v>
      </c>
      <c r="M315" s="17">
        <f ca="1">MAX(ABS(H315),J315)</f>
        <v>401.53149999999994</v>
      </c>
      <c r="N315" s="17">
        <f ca="1">MAX(ABS(I315),J315)</f>
        <v>408.01949999999999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6.8309011200601901</v>
      </c>
      <c r="U315" s="17">
        <f ca="1">MAX(P315:T315)</f>
        <v>6.8309011200601901</v>
      </c>
      <c r="V315" s="47">
        <v>12.56</v>
      </c>
      <c r="W315" s="8">
        <f>2*V315*$O$2/10</f>
        <v>982.95652173913061</v>
      </c>
      <c r="X315" s="4">
        <f>W315*(F275-2*F276)/200</f>
        <v>304.71652173913049</v>
      </c>
    </row>
    <row r="316" spans="1:27" x14ac:dyDescent="0.2">
      <c r="D316" s="1" t="s">
        <v>55</v>
      </c>
      <c r="E316" s="17">
        <f ca="1">E301</f>
        <v>-9.0359999999999996</v>
      </c>
      <c r="F316" s="18">
        <f t="shared" ca="1" si="115"/>
        <v>-77.785399999999996</v>
      </c>
      <c r="G316" s="18">
        <f t="shared" ca="1" si="115"/>
        <v>66.631399999999999</v>
      </c>
      <c r="H316" s="4">
        <f t="shared" ca="1" si="115"/>
        <v>-27.456099999999999</v>
      </c>
      <c r="I316" s="4">
        <f t="shared" ca="1" si="115"/>
        <v>16.302099999999996</v>
      </c>
      <c r="J316" s="4" t="str">
        <f>INDEX($O$327:$O$338,MATCH(A309,$L$327:$L$338,-1)+1,1)</f>
        <v>---</v>
      </c>
      <c r="K316" s="17">
        <f ca="1">MAX(ABS(F316),J316)</f>
        <v>77.785399999999996</v>
      </c>
      <c r="L316" s="17">
        <f ca="1">MAX(ABS(G316),J316)</f>
        <v>66.631399999999999</v>
      </c>
      <c r="M316" s="17">
        <f ca="1">MAX(ABS(H316),IF(J316="---",0,0.3*J316))</f>
        <v>27.456099999999999</v>
      </c>
      <c r="N316" s="17">
        <f ca="1">MAX(ABS(I316),IF(J316="---",0,0.3*J316))</f>
        <v>16.302099999999996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0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0</v>
      </c>
      <c r="V316" s="47">
        <v>10.3</v>
      </c>
      <c r="W316" s="8">
        <f>2*V316*$O$2/10</f>
        <v>806.08695652173924</v>
      </c>
      <c r="X316" s="4">
        <f>W316*(F274-2*F276)/200</f>
        <v>88.669565217391323</v>
      </c>
    </row>
    <row r="317" spans="1:27" x14ac:dyDescent="0.2">
      <c r="D317" s="1" t="s">
        <v>12</v>
      </c>
      <c r="E317" s="20">
        <f ca="1">E304</f>
        <v>-1382.953</v>
      </c>
      <c r="F317" s="8">
        <f ca="1">O304</f>
        <v>-1276.3762999999999</v>
      </c>
      <c r="G317" s="8">
        <f ca="1">P304</f>
        <v>-590.79570000000001</v>
      </c>
      <c r="H317" s="8">
        <f ca="1">Q304</f>
        <v>-688.26930000000004</v>
      </c>
      <c r="I317" s="8">
        <f ca="1">R304</f>
        <v>-1178.9027000000001</v>
      </c>
      <c r="K317" s="17">
        <f ca="1">F317</f>
        <v>-1276.3762999999999</v>
      </c>
      <c r="L317" s="17">
        <f ca="1">G317</f>
        <v>-590.79570000000001</v>
      </c>
      <c r="M317" s="17">
        <f ca="1">H317</f>
        <v>-688.26930000000004</v>
      </c>
      <c r="N317" s="17">
        <f ca="1">I317</f>
        <v>-1178.9027000000001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554.09625778140492</v>
      </c>
      <c r="K318" s="4">
        <f ca="1">($Z275+$X315)*(1-ABS((0.48*$Z274+K317)/(0.48*$Z274+$W315))^(1+1/(1+$W315/$Z274)))</f>
        <v>550.2561767637842</v>
      </c>
      <c r="L318" s="4">
        <f ca="1">($Z275+$X315)*(1-ABS((0.48*$Z274+L317)/(0.48*$Z274+$W315))^(1+1/(1+$W315/$Z274)))</f>
        <v>467.64876700830098</v>
      </c>
      <c r="M318" s="4">
        <f ca="1">($Z275+$X315)*(1-ABS((0.48*$Z274+M317)/(0.48*$Z274+$W315))^(1+1/(1+$W315/$Z274)))</f>
        <v>484.60115501295678</v>
      </c>
      <c r="N318" s="4">
        <f ca="1">($Z275+$X315)*(1-ABS((0.48*$Z274+N317)/(0.48*$Z274+$W315))^(1+1/(1+$W315/$Z274)))</f>
        <v>544.21300719049691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195.58661831445008</v>
      </c>
      <c r="K319" s="4">
        <f ca="1">($Z276+$X316)*(1-ABS((0.48*$Z274+K317)/(0.48*$Z274+$W316))^(1+1/(1+$W316/$Z274)))</f>
        <v>194.16943546192823</v>
      </c>
      <c r="L319" s="4">
        <f ca="1">($Z276+$X316)*(1-ABS((0.48*$Z274+L317)/(0.48*$Z274+$W316))^(1+1/(1+$W316/$Z274)))</f>
        <v>161.87861047517697</v>
      </c>
      <c r="M319" s="4">
        <f ca="1">($Z276+$X316)*(1-ABS((0.48*$Z274+M317)/(0.48*$Z274+$W316))^(1+1/(1+$W316/$Z274)))</f>
        <v>168.60337272644662</v>
      </c>
      <c r="N319" s="4">
        <f ca="1">($Z276+$X316)*(1-ABS((0.48*$Z274+N317)/(0.48*$Z274+$W316))^(1+1/(1+$W316/$Z274)))</f>
        <v>191.8845291496024</v>
      </c>
    </row>
    <row r="320" spans="1:27" x14ac:dyDescent="0.2">
      <c r="A320" t="str">
        <f ca="1">IF(MAX(E320:N320)&gt;1,"non verificato","verificato")</f>
        <v>verificato</v>
      </c>
      <c r="D320" s="7" t="s">
        <v>78</v>
      </c>
      <c r="E320" s="3">
        <f ca="1">ABS(E315/E318)^1.5+ABS(E316/E319)^1.5</f>
        <v>1.0740709522898611E-2</v>
      </c>
      <c r="K320" s="3">
        <f ca="1">ABS(K315/K318)^1.5+ABS(K316/K319)^1.5</f>
        <v>0.4015784013637253</v>
      </c>
      <c r="L320" s="3">
        <f ca="1">ABS(L315/L318)^1.5+ABS(L316/L319)^1.5</f>
        <v>0.44119078191566674</v>
      </c>
      <c r="M320" s="3">
        <f ca="1">ABS(M315/M318)^1.5+ABS(M316/M319)^1.5</f>
        <v>0.81994234525638698</v>
      </c>
      <c r="N320" s="3">
        <f ca="1">ABS(N315/N318)^1.5+ABS(N316/N319)^1.5</f>
        <v>0.67394741302610017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118.3</v>
      </c>
      <c r="F328" s="7" t="s">
        <v>87</v>
      </c>
      <c r="G328" s="48">
        <v>236.6</v>
      </c>
      <c r="H328" s="6" t="s">
        <v>45</v>
      </c>
      <c r="I328" s="50">
        <v>0.52</v>
      </c>
      <c r="M328" s="6" t="s">
        <v>60</v>
      </c>
      <c r="N328" s="19">
        <f>IF(I328="","",G328*$H$325*I328)</f>
        <v>159.94159999999999</v>
      </c>
      <c r="O328" s="19">
        <f>IF(I328="","",E328*$H$325*I328)</f>
        <v>79.970799999999997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147.63839999999999</v>
      </c>
      <c r="O329" s="19">
        <f>IF(I330="","",IF(I328="","---",E328*$H$325*I329))</f>
        <v>73.819199999999995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157.80000000000001</v>
      </c>
      <c r="F330" s="7" t="s">
        <v>87</v>
      </c>
      <c r="G330" s="48">
        <v>298.60000000000002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213.49900000000005</v>
      </c>
      <c r="O330" s="19">
        <f>IF(I330="","",E330*$H$325*I330)</f>
        <v>112.82700000000001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174.68100000000001</v>
      </c>
      <c r="O331" s="19">
        <f>IF(I332="","",IF(I330="","---",E330*$H$325*I331))</f>
        <v>92.313000000000002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185.9</v>
      </c>
      <c r="F332" s="7" t="s">
        <v>87</v>
      </c>
      <c r="G332" s="48">
        <v>471.29999999999995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343.10640000000001</v>
      </c>
      <c r="O332" s="19">
        <f>IF(I332="","",E332*$H$325*I332)</f>
        <v>135.33520000000001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269.58359999999993</v>
      </c>
      <c r="O333" s="19">
        <f>IF(I334="","",IF(I332="","---",E332*$H$325*I333))</f>
        <v>106.33479999999999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185.9</v>
      </c>
      <c r="F334" s="7" t="s">
        <v>87</v>
      </c>
      <c r="G334" s="48">
        <v>544.29999999999995</v>
      </c>
      <c r="H334" s="6" t="s">
        <v>45</v>
      </c>
      <c r="I334" s="51">
        <v>0.6</v>
      </c>
      <c r="M334" s="6" t="s">
        <v>60</v>
      </c>
      <c r="N334" s="19">
        <f>IF(I334="","",G334*$H$325*I334)</f>
        <v>424.55399999999992</v>
      </c>
      <c r="O334" s="19">
        <f>IF(I334="","",E334*$H$325*I334)</f>
        <v>145.00200000000001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283.036</v>
      </c>
      <c r="O335" s="19">
        <f>IF(I336="","",IF(I334="","---",E334*$H$325*I335))</f>
        <v>96.668000000000006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185.9</v>
      </c>
      <c r="F336" s="7" t="s">
        <v>87</v>
      </c>
      <c r="G336" s="48">
        <v>544.29999999999995</v>
      </c>
      <c r="H336" s="6" t="s">
        <v>45</v>
      </c>
      <c r="I336" s="50">
        <v>0.65</v>
      </c>
      <c r="M336" s="6" t="s">
        <v>60</v>
      </c>
      <c r="N336" s="19">
        <f>IF(I336="","",G336*$H$325*I336)</f>
        <v>459.93349999999998</v>
      </c>
      <c r="O336" s="19">
        <f>IF(I336="","",E336*$H$325*I336)</f>
        <v>157.08550000000002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247.65649999999997</v>
      </c>
      <c r="O337" s="19">
        <f>IF(I336="","---",E336*$H$325*I337)</f>
        <v>84.584500000000006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130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-118.3</v>
      </c>
      <c r="G342" s="89">
        <v>0</v>
      </c>
      <c r="H342" s="131">
        <f>IF((ABS(G342)+F343)&gt;(ABS(F342)+G343),(ABS(G342)+F343),(ABS(F342)+G343))</f>
        <v>118.3</v>
      </c>
      <c r="I342" s="89">
        <v>-118.3</v>
      </c>
      <c r="J342" s="89">
        <v>-118.3</v>
      </c>
      <c r="K342" s="131">
        <f>IF((ABS(J342)+I343)&gt;(ABS(I342)+J343),(ABS(J342)+I343),(ABS(I342)+J343))</f>
        <v>236.6</v>
      </c>
    </row>
    <row r="343" spans="4:15" x14ac:dyDescent="0.2">
      <c r="D343" s="122"/>
      <c r="E343" s="90" t="s">
        <v>117</v>
      </c>
      <c r="F343" s="89">
        <v>118.3</v>
      </c>
      <c r="G343" s="89">
        <v>0</v>
      </c>
      <c r="H343" s="132"/>
      <c r="I343" s="89">
        <v>118.3</v>
      </c>
      <c r="J343" s="89">
        <v>118.3</v>
      </c>
      <c r="K343" s="132"/>
    </row>
    <row r="344" spans="4:15" x14ac:dyDescent="0.2">
      <c r="D344" s="122">
        <v>4</v>
      </c>
      <c r="E344" s="90" t="s">
        <v>116</v>
      </c>
      <c r="F344" s="89">
        <v>-157.80000000000001</v>
      </c>
      <c r="G344" s="89">
        <v>0</v>
      </c>
      <c r="H344" s="131">
        <f>IF((ABS(G344)+F345)&gt;(ABS(F344)+G345),(ABS(G344)+F345),(ABS(F344)+G345))</f>
        <v>157.80000000000001</v>
      </c>
      <c r="I344" s="89">
        <v>-157.80000000000001</v>
      </c>
      <c r="J344" s="89">
        <v>-180.3</v>
      </c>
      <c r="K344" s="131">
        <f>IF((ABS(J344)+I345)&gt;(ABS(I344)+J345),(ABS(J344)+I345),(ABS(I344)+J345))</f>
        <v>298.60000000000002</v>
      </c>
    </row>
    <row r="345" spans="4:15" x14ac:dyDescent="0.2">
      <c r="D345" s="122"/>
      <c r="E345" s="90" t="s">
        <v>117</v>
      </c>
      <c r="F345" s="89">
        <v>118.3</v>
      </c>
      <c r="G345" s="89">
        <v>0</v>
      </c>
      <c r="H345" s="132"/>
      <c r="I345" s="89">
        <v>118.3</v>
      </c>
      <c r="J345" s="89">
        <v>-157.80000000000001</v>
      </c>
      <c r="K345" s="132"/>
    </row>
    <row r="346" spans="4:15" x14ac:dyDescent="0.2">
      <c r="D346" s="122">
        <v>3</v>
      </c>
      <c r="E346" s="90" t="s">
        <v>116</v>
      </c>
      <c r="F346" s="89">
        <v>-185.9</v>
      </c>
      <c r="G346" s="89">
        <v>0</v>
      </c>
      <c r="H346" s="131">
        <f>IF((ABS(G346)+F347)&gt;(ABS(F346)+G347),(ABS(G346)+F347),(ABS(F346)+G347))</f>
        <v>185.9</v>
      </c>
      <c r="I346" s="89">
        <v>-232.4</v>
      </c>
      <c r="J346" s="89">
        <v>-258.89999999999998</v>
      </c>
      <c r="K346" s="133">
        <f>IF((ABS(J346)+I347)&gt;(ABS(I346)+J347),(ABS(J346)+I347),(ABS(I346)+J347))</f>
        <v>471.29999999999995</v>
      </c>
    </row>
    <row r="347" spans="4:15" x14ac:dyDescent="0.2">
      <c r="D347" s="122"/>
      <c r="E347" s="90" t="s">
        <v>117</v>
      </c>
      <c r="F347" s="89">
        <v>139.5</v>
      </c>
      <c r="G347" s="92">
        <v>0</v>
      </c>
      <c r="H347" s="132"/>
      <c r="I347" s="89">
        <v>212.4</v>
      </c>
      <c r="J347" s="89">
        <v>232.4</v>
      </c>
      <c r="K347" s="134"/>
    </row>
    <row r="348" spans="4:15" x14ac:dyDescent="0.2">
      <c r="D348" s="122">
        <v>2</v>
      </c>
      <c r="E348" s="90" t="s">
        <v>116</v>
      </c>
      <c r="F348" s="89">
        <v>-185.9</v>
      </c>
      <c r="G348" s="89">
        <v>0</v>
      </c>
      <c r="H348" s="131">
        <f>IF((ABS(G348)+F349)&gt;(ABS(F348)+G349),(ABS(G348)+F349),(ABS(F348)+G349))</f>
        <v>185.9</v>
      </c>
      <c r="I348" s="89">
        <v>-258.89999999999998</v>
      </c>
      <c r="J348" s="89">
        <v>-305.39999999999998</v>
      </c>
      <c r="K348" s="131">
        <f>IF((ABS(J348)+I349)&gt;(ABS(I348)+J349),(ABS(J348)+I349),(ABS(I348)+J349))</f>
        <v>544.29999999999995</v>
      </c>
    </row>
    <row r="349" spans="4:15" x14ac:dyDescent="0.2">
      <c r="D349" s="122"/>
      <c r="E349" s="90" t="s">
        <v>117</v>
      </c>
      <c r="F349" s="89">
        <v>139.5</v>
      </c>
      <c r="G349" s="92">
        <v>0</v>
      </c>
      <c r="H349" s="132"/>
      <c r="I349" s="89">
        <v>232.4</v>
      </c>
      <c r="J349" s="89">
        <v>285.39999999999998</v>
      </c>
      <c r="K349" s="132"/>
    </row>
    <row r="350" spans="4:15" x14ac:dyDescent="0.2">
      <c r="D350" s="122">
        <v>1</v>
      </c>
      <c r="E350" s="90" t="s">
        <v>116</v>
      </c>
      <c r="F350" s="89">
        <v>-185.9</v>
      </c>
      <c r="G350" s="89">
        <v>0</v>
      </c>
      <c r="H350" s="131">
        <f>IF((ABS(G350)+F351)&gt;(ABS(F350)+G351),(ABS(G350)+F351),(ABS(F350)+G351))</f>
        <v>185.9</v>
      </c>
      <c r="I350" s="89">
        <v>-258.89999999999998</v>
      </c>
      <c r="J350" s="89">
        <v>-305.39999999999998</v>
      </c>
      <c r="K350" s="131">
        <f>IF((ABS(J350)+I351)&gt;(ABS(I350)+J351),(ABS(J350)+I351),(ABS(I350)+J351))</f>
        <v>544.29999999999995</v>
      </c>
    </row>
    <row r="351" spans="4:15" x14ac:dyDescent="0.2">
      <c r="D351" s="122"/>
      <c r="E351" s="90" t="s">
        <v>117</v>
      </c>
      <c r="F351" s="89">
        <v>139.5</v>
      </c>
      <c r="G351" s="92">
        <v>0</v>
      </c>
      <c r="H351" s="132"/>
      <c r="I351" s="89">
        <v>212.4</v>
      </c>
      <c r="J351" s="89">
        <v>285.39999999999998</v>
      </c>
      <c r="K351" s="132"/>
    </row>
    <row r="357" spans="6:6" x14ac:dyDescent="0.2">
      <c r="F357" s="7"/>
    </row>
  </sheetData>
  <sheetProtection selectLockedCells="1"/>
  <mergeCells count="20">
    <mergeCell ref="D348:D349"/>
    <mergeCell ref="H348:H349"/>
    <mergeCell ref="K348:K349"/>
    <mergeCell ref="D350:D351"/>
    <mergeCell ref="H350:H351"/>
    <mergeCell ref="K350:K351"/>
    <mergeCell ref="D344:D345"/>
    <mergeCell ref="H344:H345"/>
    <mergeCell ref="K344:K345"/>
    <mergeCell ref="D346:D347"/>
    <mergeCell ref="H346:H347"/>
    <mergeCell ref="K346:K347"/>
    <mergeCell ref="D342:D343"/>
    <mergeCell ref="H342:H343"/>
    <mergeCell ref="K342:K343"/>
    <mergeCell ref="D339:K339"/>
    <mergeCell ref="D340:D341"/>
    <mergeCell ref="E340:E341"/>
    <mergeCell ref="F340:H340"/>
    <mergeCell ref="I340:K340"/>
  </mergeCells>
  <conditionalFormatting sqref="E263 K263:N263 E271 K271:N271 E312 K312:N312 E320 K320:N320">
    <cfRule type="cellIs" dxfId="34" priority="5" stopIfTrue="1" operator="greaterThan">
      <formula>1</formula>
    </cfRule>
  </conditionalFormatting>
  <conditionalFormatting sqref="E214 K214:N214 E222 K222:N222">
    <cfRule type="cellIs" dxfId="33" priority="4" stopIfTrue="1" operator="greaterThan">
      <formula>1</formula>
    </cfRule>
  </conditionalFormatting>
  <conditionalFormatting sqref="E116 K116:N116 E124 K124:N124 E165 K165:N165 E173 K173:N173">
    <cfRule type="cellIs" dxfId="32" priority="3" stopIfTrue="1" operator="greaterThan">
      <formula>1</formula>
    </cfRule>
  </conditionalFormatting>
  <conditionalFormatting sqref="E67 K67:N67 E75 K75:N75">
    <cfRule type="cellIs" dxfId="31" priority="2" stopIfTrue="1" operator="greaterThan">
      <formula>1</formula>
    </cfRule>
  </conditionalFormatting>
  <conditionalFormatting sqref="E165 K165:N165 E173 K173:N173">
    <cfRule type="cellIs" dxfId="30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7"/>
  <sheetViews>
    <sheetView topLeftCell="E199" zoomScaleNormal="100" workbookViewId="0">
      <selection activeCell="Q221" sqref="Q221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13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13</v>
      </c>
      <c r="B4" s="21">
        <f ca="1">MATCH(C2,INDIRECT("Pilastri!B1:B"&amp;TRIM(S1)),0)</f>
        <v>290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-74.182000000000002</v>
      </c>
      <c r="F4" s="22">
        <f ca="1">INDEX(Pilastri!$A$1:$K$10000,$B4,7)</f>
        <v>-50.408000000000001</v>
      </c>
      <c r="G4" s="22">
        <f ca="1">INDEX(Pilastri!$A$1:$K$10000,$B4,8)</f>
        <v>39.262999999999998</v>
      </c>
      <c r="H4" s="22">
        <f ca="1">INDEX(Pilastri!$A$1:$K$10000,$B4,9)</f>
        <v>-8.2000000000000003E-2</v>
      </c>
      <c r="I4" s="22">
        <f ca="1">INDEX(Pilastri!$A$1:$K$10000,$B4,10)</f>
        <v>-1.677</v>
      </c>
      <c r="J4" s="22">
        <f ca="1">INDEX(Pilastri!$A$1:$K$10000,$B4,11)</f>
        <v>-3.8340000000000001</v>
      </c>
      <c r="K4" s="21">
        <f ca="1">INDEX(Pilastri!$A$1:$K$10000,$L4,2)</f>
        <v>13</v>
      </c>
      <c r="L4" s="21">
        <f ca="1">MATCH(C2,INDIRECT("Pilastri!B"&amp;TRIM(S2)&amp;":B10000"),0)+S1</f>
        <v>482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24.414000000000001</v>
      </c>
      <c r="P4" s="22">
        <f ca="1">INDEX(Pilastri!$A$1:$K$10000,$L4,7)</f>
        <v>17.873000000000001</v>
      </c>
      <c r="Q4" s="22">
        <f ca="1">INDEX(Pilastri!$A$1:$K$10000,$L4,8)</f>
        <v>0.70299999999999996</v>
      </c>
      <c r="R4" s="22">
        <f ca="1">INDEX(Pilastri!$A$1:$K$10000,$L4,9)</f>
        <v>38.612000000000002</v>
      </c>
      <c r="S4" s="22">
        <f ca="1">INDEX(Pilastri!$A$1:$K$10000,$L4,10)</f>
        <v>-2.6429999999999998</v>
      </c>
      <c r="T4" s="22">
        <f ca="1">INDEX(Pilastri!$A$1:$K$10000,$L4,11)</f>
        <v>-6.0419999999999998</v>
      </c>
      <c r="U4" s="22"/>
      <c r="V4" s="36">
        <f ca="1">K4</f>
        <v>13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291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62.514000000000003</v>
      </c>
      <c r="F5" s="25">
        <f ca="1">INDEX(Pilastri!$A$1:$K$10000,$B5,7)</f>
        <v>41.19</v>
      </c>
      <c r="G5" s="25">
        <f ca="1">INDEX(Pilastri!$A$1:$K$10000,$B5,8)</f>
        <v>-1.6459999999999999</v>
      </c>
      <c r="H5" s="25">
        <f ca="1">INDEX(Pilastri!$A$1:$K$10000,$B5,9)</f>
        <v>-3.0000000000000001E-3</v>
      </c>
      <c r="I5" s="25">
        <f ca="1">INDEX(Pilastri!$A$1:$K$10000,$B5,10)</f>
        <v>0.24199999999999999</v>
      </c>
      <c r="J5" s="25">
        <f ca="1">INDEX(Pilastri!$A$1:$K$10000,$B5,11)</f>
        <v>0.55400000000000005</v>
      </c>
      <c r="K5" s="24"/>
      <c r="L5" s="1">
        <f ca="1">L4+1</f>
        <v>483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-21.827999999999999</v>
      </c>
      <c r="P5" s="25">
        <f ca="1">INDEX(Pilastri!$A$1:$K$10000,$L5,7)</f>
        <v>-15.824</v>
      </c>
      <c r="Q5" s="25">
        <f ca="1">INDEX(Pilastri!$A$1:$K$10000,$L5,8)</f>
        <v>-0.56999999999999995</v>
      </c>
      <c r="R5" s="25">
        <f ca="1">INDEX(Pilastri!$A$1:$K$10000,$L5,9)</f>
        <v>-31.719000000000001</v>
      </c>
      <c r="S5" s="25">
        <f ca="1">INDEX(Pilastri!$A$1:$K$10000,$L5,10)</f>
        <v>2.1579999999999999</v>
      </c>
      <c r="T5" s="25">
        <f ca="1">INDEX(Pilastri!$A$1:$K$10000,$L5,11)</f>
        <v>4.9320000000000004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292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-42.718000000000004</v>
      </c>
      <c r="F6" s="25">
        <f ca="1">INDEX(Pilastri!$A$1:$K$10000,$B6,7)</f>
        <v>-28.623999999999999</v>
      </c>
      <c r="G6" s="25">
        <f ca="1">INDEX(Pilastri!$A$1:$K$10000,$B6,8)</f>
        <v>12.784000000000001</v>
      </c>
      <c r="H6" s="25">
        <f ca="1">INDEX(Pilastri!$A$1:$K$10000,$B6,9)</f>
        <v>-2.5000000000000001E-2</v>
      </c>
      <c r="I6" s="25">
        <f ca="1">INDEX(Pilastri!$A$1:$K$10000,$B6,10)</f>
        <v>-0.6</v>
      </c>
      <c r="J6" s="25">
        <f ca="1">INDEX(Pilastri!$A$1:$K$10000,$B6,11)</f>
        <v>-1.371</v>
      </c>
      <c r="K6" s="24"/>
      <c r="L6" s="1">
        <f ca="1">L5+1</f>
        <v>484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14.451000000000001</v>
      </c>
      <c r="P6" s="25">
        <f ca="1">INDEX(Pilastri!$A$1:$K$10000,$L6,7)</f>
        <v>10.53</v>
      </c>
      <c r="Q6" s="25">
        <f ca="1">INDEX(Pilastri!$A$1:$K$10000,$L6,8)</f>
        <v>0.39800000000000002</v>
      </c>
      <c r="R6" s="25">
        <f ca="1">INDEX(Pilastri!$A$1:$K$10000,$L6,9)</f>
        <v>21.978000000000002</v>
      </c>
      <c r="S6" s="25">
        <f ca="1">INDEX(Pilastri!$A$1:$K$10000,$L6,10)</f>
        <v>-1.5</v>
      </c>
      <c r="T6" s="25">
        <f ca="1">INDEX(Pilastri!$A$1:$K$10000,$L6,11)</f>
        <v>-3.4289999999999998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293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-74.808000000000007</v>
      </c>
      <c r="F7" s="25">
        <f ca="1">INDEX(Pilastri!$A$1:$K$10000,$B7,7)</f>
        <v>-52.234000000000002</v>
      </c>
      <c r="G7" s="25">
        <f ca="1">INDEX(Pilastri!$A$1:$K$10000,$B7,8)</f>
        <v>13.776999999999999</v>
      </c>
      <c r="H7" s="25">
        <f ca="1">INDEX(Pilastri!$A$1:$K$10000,$B7,9)</f>
        <v>-2.9000000000000001E-2</v>
      </c>
      <c r="I7" s="25">
        <f ca="1">INDEX(Pilastri!$A$1:$K$10000,$B7,10)</f>
        <v>-0.58799999999999997</v>
      </c>
      <c r="J7" s="25">
        <f ca="1">INDEX(Pilastri!$A$1:$K$10000,$B7,11)</f>
        <v>-1.345</v>
      </c>
      <c r="K7" s="24"/>
      <c r="L7" s="1">
        <f ca="1">L6+1</f>
        <v>485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-38.750999999999998</v>
      </c>
      <c r="P7" s="25">
        <f ca="1">INDEX(Pilastri!$A$1:$K$10000,$L7,7)</f>
        <v>-28.863</v>
      </c>
      <c r="Q7" s="25">
        <f ca="1">INDEX(Pilastri!$A$1:$K$10000,$L7,8)</f>
        <v>-0.31900000000000001</v>
      </c>
      <c r="R7" s="25">
        <f ca="1">INDEX(Pilastri!$A$1:$K$10000,$L7,9)</f>
        <v>-17.542999999999999</v>
      </c>
      <c r="S7" s="25">
        <f ca="1">INDEX(Pilastri!$A$1:$K$10000,$L7,10)</f>
        <v>1.2010000000000001</v>
      </c>
      <c r="T7" s="25">
        <f ca="1">INDEX(Pilastri!$A$1:$K$10000,$L7,11)</f>
        <v>2.746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-113.559</v>
      </c>
      <c r="Z7" s="40">
        <f t="shared" ca="1" si="0"/>
        <v>-81.097000000000008</v>
      </c>
      <c r="AA7" s="40">
        <f t="shared" ca="1" si="0"/>
        <v>13.457999999999998</v>
      </c>
      <c r="AB7" s="40">
        <f t="shared" ca="1" si="0"/>
        <v>-17.571999999999999</v>
      </c>
      <c r="AC7" s="40">
        <f t="shared" ca="1" si="0"/>
        <v>0.6130000000000001</v>
      </c>
      <c r="AD7" s="42">
        <f t="shared" ca="1" si="0"/>
        <v>1.401</v>
      </c>
    </row>
    <row r="8" spans="1:30" x14ac:dyDescent="0.2">
      <c r="A8" s="23"/>
      <c r="B8" s="1">
        <f ca="1">IF(ROW(C8)-ROW(C$4)&gt;=4*$C$4,"",B7+1)</f>
        <v>294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-54.244</v>
      </c>
      <c r="F8" s="25">
        <f ca="1">IF(D8="","",INDEX(Pilastri!$A$1:$K$10000,$B8,7))</f>
        <v>-34.700000000000003</v>
      </c>
      <c r="G8" s="25">
        <f ca="1">IF(E8="","",INDEX(Pilastri!$A$1:$K$10000,$B8,8))</f>
        <v>79.054000000000002</v>
      </c>
      <c r="H8" s="25">
        <f ca="1">IF(F8="","",INDEX(Pilastri!$A$1:$K$10000,$B8,9))</f>
        <v>-0.17799999999999999</v>
      </c>
      <c r="I8" s="25">
        <f ca="1">IF(G8="","",INDEX(Pilastri!$A$1:$K$10000,$B8,10))</f>
        <v>-3.0259999999999998</v>
      </c>
      <c r="J8" s="25">
        <f ca="1">IF(H8="","",INDEX(Pilastri!$A$1:$K$10000,$B8,11))</f>
        <v>-6.9160000000000004</v>
      </c>
      <c r="K8" s="24"/>
      <c r="L8" s="1">
        <f ca="1">IF(ROW(M8)-ROW(M$4)&gt;=4*$C$4,"",L7+1)</f>
        <v>486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18.666</v>
      </c>
      <c r="P8" s="25">
        <f ca="1">IF(N8="","",INDEX(Pilastri!$A$1:$K$10000,$L8,7))</f>
        <v>13.345000000000001</v>
      </c>
      <c r="Q8" s="25">
        <f ca="1">IF(O8="","",INDEX(Pilastri!$A$1:$K$10000,$L8,8))</f>
        <v>1.0569999999999999</v>
      </c>
      <c r="R8" s="25">
        <f ca="1">IF(P8="","",INDEX(Pilastri!$A$1:$K$10000,$L8,9))</f>
        <v>54.44</v>
      </c>
      <c r="S8" s="25">
        <f ca="1">IF(Q8="","",INDEX(Pilastri!$A$1:$K$10000,$L8,10))</f>
        <v>-3.8460000000000001</v>
      </c>
      <c r="T8" s="25">
        <f ca="1">IF(R8="","",INDEX(Pilastri!$A$1:$K$10000,$L8,11))</f>
        <v>-8.7919999999999998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295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55.807000000000002</v>
      </c>
      <c r="F9" s="25">
        <f ca="1">IF(D9="","",INDEX(Pilastri!$A$1:$K$10000,$B9,7))</f>
        <v>36.033999999999999</v>
      </c>
      <c r="G9" s="25">
        <f ca="1">IF(E9="","",INDEX(Pilastri!$A$1:$K$10000,$B9,8))</f>
        <v>-39.255000000000003</v>
      </c>
      <c r="H9" s="25">
        <f ca="1">IF(F9="","",INDEX(Pilastri!$A$1:$K$10000,$B9,9))</f>
        <v>5.8000000000000003E-2</v>
      </c>
      <c r="I9" s="25">
        <f ca="1">IF(G9="","",INDEX(Pilastri!$A$1:$K$10000,$B9,10))</f>
        <v>1.5980000000000001</v>
      </c>
      <c r="J9" s="25">
        <f ca="1">IF(H9="","",INDEX(Pilastri!$A$1:$K$10000,$B9,11))</f>
        <v>3.653</v>
      </c>
      <c r="K9" s="24"/>
      <c r="L9" s="24">
        <f t="shared" ref="L9:L27" ca="1" si="2">IF(ROW(M9)-ROW(M$4)&gt;=4*$C$4,"",L8+1)</f>
        <v>487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-18.937999999999999</v>
      </c>
      <c r="P9" s="25">
        <f ca="1">IF(N9="","",INDEX(Pilastri!$A$1:$K$10000,$L9,7))</f>
        <v>-13.566000000000001</v>
      </c>
      <c r="Q9" s="25">
        <f ca="1">IF(O9="","",INDEX(Pilastri!$A$1:$K$10000,$L9,8))</f>
        <v>-0.97699999999999998</v>
      </c>
      <c r="R9" s="25">
        <f ca="1">IF(P9="","",INDEX(Pilastri!$A$1:$K$10000,$L9,9))</f>
        <v>-50.524999999999999</v>
      </c>
      <c r="S9" s="25">
        <f ca="1">IF(Q9="","",INDEX(Pilastri!$A$1:$K$10000,$L9,10))</f>
        <v>3.556</v>
      </c>
      <c r="T9" s="25">
        <f ca="1">IF(R9="","",INDEX(Pilastri!$A$1:$K$10000,$L9,11))</f>
        <v>8.1270000000000007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296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-34.390999999999998</v>
      </c>
      <c r="F10" s="25">
        <f ca="1">IF(D10="","",INDEX(Pilastri!$A$1:$K$10000,$B10,7))</f>
        <v>-22.103999999999999</v>
      </c>
      <c r="G10" s="25">
        <f ca="1">IF(E10="","",INDEX(Pilastri!$A$1:$K$10000,$B10,8))</f>
        <v>36.972000000000001</v>
      </c>
      <c r="H10" s="25">
        <f ca="1">IF(F10="","",INDEX(Pilastri!$A$1:$K$10000,$B10,9))</f>
        <v>-7.3999999999999996E-2</v>
      </c>
      <c r="I10" s="25">
        <f ca="1">IF(G10="","",INDEX(Pilastri!$A$1:$K$10000,$B10,10))</f>
        <v>-1.4450000000000001</v>
      </c>
      <c r="J10" s="25">
        <f ca="1">IF(H10="","",INDEX(Pilastri!$A$1:$K$10000,$B10,11))</f>
        <v>-3.3029999999999999</v>
      </c>
      <c r="K10" s="24"/>
      <c r="L10" s="24">
        <f t="shared" ca="1" si="2"/>
        <v>488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11.750999999999999</v>
      </c>
      <c r="P10" s="25">
        <f ca="1">IF(N10="","",INDEX(Pilastri!$A$1:$K$10000,$L10,7))</f>
        <v>8.41</v>
      </c>
      <c r="Q10" s="25">
        <f ca="1">IF(O10="","",INDEX(Pilastri!$A$1:$K$10000,$L10,8))</f>
        <v>0.63500000000000001</v>
      </c>
      <c r="R10" s="25">
        <f ca="1">IF(P10="","",INDEX(Pilastri!$A$1:$K$10000,$L10,9))</f>
        <v>32.802</v>
      </c>
      <c r="S10" s="25">
        <f ca="1">IF(Q10="","",INDEX(Pilastri!$A$1:$K$10000,$L10,10))</f>
        <v>-2.3130000000000002</v>
      </c>
      <c r="T10" s="25">
        <f ca="1">IF(R10="","",INDEX(Pilastri!$A$1:$K$10000,$L10,11))</f>
        <v>-5.2869999999999999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297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-189.87700000000001</v>
      </c>
      <c r="F11" s="25">
        <f ca="1">IF(D11="","",INDEX(Pilastri!$A$1:$K$10000,$B11,7))</f>
        <v>-127.294</v>
      </c>
      <c r="G11" s="25">
        <f ca="1">IF(E11="","",INDEX(Pilastri!$A$1:$K$10000,$B11,8))</f>
        <v>42.673000000000002</v>
      </c>
      <c r="H11" s="25">
        <f ca="1">IF(F11="","",INDEX(Pilastri!$A$1:$K$10000,$B11,9))</f>
        <v>-9.0999999999999998E-2</v>
      </c>
      <c r="I11" s="25">
        <f ca="1">IF(G11="","",INDEX(Pilastri!$A$1:$K$10000,$B11,10))</f>
        <v>-1.7589999999999999</v>
      </c>
      <c r="J11" s="25">
        <f ca="1">IF(H11="","",INDEX(Pilastri!$A$1:$K$10000,$B11,11))</f>
        <v>-4.0199999999999996</v>
      </c>
      <c r="K11" s="24"/>
      <c r="L11" s="24">
        <f t="shared" ca="1" si="2"/>
        <v>489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-87.188999999999993</v>
      </c>
      <c r="P11" s="25">
        <f ca="1">IF(N11="","",INDEX(Pilastri!$A$1:$K$10000,$L11,7))</f>
        <v>-63.741999999999997</v>
      </c>
      <c r="Q11" s="25">
        <f ca="1">IF(O11="","",INDEX(Pilastri!$A$1:$K$10000,$L11,8))</f>
        <v>-1.0109999999999999</v>
      </c>
      <c r="R11" s="25">
        <f ca="1">IF(P11="","",INDEX(Pilastri!$A$1:$K$10000,$L11,9))</f>
        <v>-54.18</v>
      </c>
      <c r="S11" s="25">
        <f ca="1">IF(Q11="","",INDEX(Pilastri!$A$1:$K$10000,$L11,10))</f>
        <v>3.7549999999999999</v>
      </c>
      <c r="T11" s="25">
        <f ca="1">IF(R11="","",INDEX(Pilastri!$A$1:$K$10000,$L11,11))</f>
        <v>8.5820000000000007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-277.06600000000003</v>
      </c>
      <c r="Z11" s="40">
        <f t="shared" ca="1" si="3"/>
        <v>-191.036</v>
      </c>
      <c r="AA11" s="40">
        <f t="shared" ca="1" si="3"/>
        <v>41.661999999999999</v>
      </c>
      <c r="AB11" s="40">
        <f t="shared" ca="1" si="3"/>
        <v>-54.271000000000001</v>
      </c>
      <c r="AC11" s="40">
        <f t="shared" ca="1" si="3"/>
        <v>1.996</v>
      </c>
      <c r="AD11" s="42">
        <f t="shared" ca="1" si="3"/>
        <v>4.5620000000000012</v>
      </c>
    </row>
    <row r="12" spans="1:30" x14ac:dyDescent="0.2">
      <c r="A12" s="23"/>
      <c r="B12" s="24">
        <f t="shared" ca="1" si="1"/>
        <v>298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-57.671999999999997</v>
      </c>
      <c r="F12" s="25">
        <f ca="1">IF(D12="","",INDEX(Pilastri!$A$1:$K$10000,$B12,7))</f>
        <v>-37.491</v>
      </c>
      <c r="G12" s="25">
        <f ca="1">IF(E12="","",INDEX(Pilastri!$A$1:$K$10000,$B12,8))</f>
        <v>84.11</v>
      </c>
      <c r="H12" s="25">
        <f ca="1">IF(F12="","",INDEX(Pilastri!$A$1:$K$10000,$B12,9))</f>
        <v>-0.245</v>
      </c>
      <c r="I12" s="25">
        <f ca="1">IF(G12="","",INDEX(Pilastri!$A$1:$K$10000,$B12,10))</f>
        <v>-3.2029999999999998</v>
      </c>
      <c r="J12" s="25">
        <f ca="1">IF(H12="","",INDEX(Pilastri!$A$1:$K$10000,$B12,11))</f>
        <v>-7.32</v>
      </c>
      <c r="K12" s="24"/>
      <c r="L12" s="24">
        <f t="shared" ca="1" si="2"/>
        <v>490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18.766999999999999</v>
      </c>
      <c r="P12" s="25">
        <f ca="1">IF(N12="","",INDEX(Pilastri!$A$1:$K$10000,$L12,7))</f>
        <v>13.46</v>
      </c>
      <c r="Q12" s="25">
        <f ca="1">IF(O12="","",INDEX(Pilastri!$A$1:$K$10000,$L12,8))</f>
        <v>1.3080000000000001</v>
      </c>
      <c r="R12" s="25">
        <f ca="1">IF(P12="","",INDEX(Pilastri!$A$1:$K$10000,$L12,9))</f>
        <v>68.010000000000005</v>
      </c>
      <c r="S12" s="25">
        <f ca="1">IF(Q12="","",INDEX(Pilastri!$A$1:$K$10000,$L12,10))</f>
        <v>-4.851</v>
      </c>
      <c r="T12" s="25">
        <f ca="1">IF(R12="","",INDEX(Pilastri!$A$1:$K$10000,$L12,11))</f>
        <v>-11.087999999999999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299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59.268000000000001</v>
      </c>
      <c r="F13" s="25">
        <f ca="1">IF(D13="","",INDEX(Pilastri!$A$1:$K$10000,$B13,7))</f>
        <v>38.454000000000001</v>
      </c>
      <c r="G13" s="25">
        <f ca="1">IF(E13="","",INDEX(Pilastri!$A$1:$K$10000,$B13,8))</f>
        <v>-82.665000000000006</v>
      </c>
      <c r="H13" s="25">
        <f ca="1">IF(F13="","",INDEX(Pilastri!$A$1:$K$10000,$B13,9))</f>
        <v>0.20300000000000001</v>
      </c>
      <c r="I13" s="25">
        <f ca="1">IF(G13="","",INDEX(Pilastri!$A$1:$K$10000,$B13,10))</f>
        <v>3.242</v>
      </c>
      <c r="J13" s="25">
        <f ca="1">IF(H13="","",INDEX(Pilastri!$A$1:$K$10000,$B13,11))</f>
        <v>7.4089999999999998</v>
      </c>
      <c r="K13" s="24"/>
      <c r="L13" s="24">
        <f t="shared" ca="1" si="2"/>
        <v>491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-18.597999999999999</v>
      </c>
      <c r="P13" s="25">
        <f ca="1">IF(N13="","",INDEX(Pilastri!$A$1:$K$10000,$L13,7))</f>
        <v>-13.34</v>
      </c>
      <c r="Q13" s="25">
        <f ca="1">IF(O13="","",INDEX(Pilastri!$A$1:$K$10000,$L13,8))</f>
        <v>-1.3859999999999999</v>
      </c>
      <c r="R13" s="25">
        <f ca="1">IF(P13="","",INDEX(Pilastri!$A$1:$K$10000,$L13,9))</f>
        <v>-72.132999999999996</v>
      </c>
      <c r="S13" s="25">
        <f ca="1">IF(Q13="","",INDEX(Pilastri!$A$1:$K$10000,$L13,10))</f>
        <v>5.1360000000000001</v>
      </c>
      <c r="T13" s="25">
        <f ca="1">IF(R13="","",INDEX(Pilastri!$A$1:$K$10000,$L13,11))</f>
        <v>11.739000000000001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300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-36.543999999999997</v>
      </c>
      <c r="F14" s="25">
        <f ca="1">IF(D14="","",INDEX(Pilastri!$A$1:$K$10000,$B14,7))</f>
        <v>-23.733000000000001</v>
      </c>
      <c r="G14" s="25">
        <f ca="1">IF(E14="","",INDEX(Pilastri!$A$1:$K$10000,$B14,8))</f>
        <v>52.116999999999997</v>
      </c>
      <c r="H14" s="25">
        <f ca="1">IF(F14="","",INDEX(Pilastri!$A$1:$K$10000,$B14,9))</f>
        <v>-0.14000000000000001</v>
      </c>
      <c r="I14" s="25">
        <f ca="1">IF(G14="","",INDEX(Pilastri!$A$1:$K$10000,$B14,10))</f>
        <v>-2.0139999999999998</v>
      </c>
      <c r="J14" s="25">
        <f ca="1">IF(H14="","",INDEX(Pilastri!$A$1:$K$10000,$B14,11))</f>
        <v>-4.6029999999999998</v>
      </c>
      <c r="K14" s="24"/>
      <c r="L14" s="24">
        <f t="shared" ca="1" si="2"/>
        <v>492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11.677</v>
      </c>
      <c r="P14" s="25">
        <f ca="1">IF(N14="","",INDEX(Pilastri!$A$1:$K$10000,$L14,7))</f>
        <v>8.375</v>
      </c>
      <c r="Q14" s="25">
        <f ca="1">IF(O14="","",INDEX(Pilastri!$A$1:$K$10000,$L14,8))</f>
        <v>0.84199999999999997</v>
      </c>
      <c r="R14" s="25">
        <f ca="1">IF(P14="","",INDEX(Pilastri!$A$1:$K$10000,$L14,9))</f>
        <v>43.795000000000002</v>
      </c>
      <c r="S14" s="25">
        <f ca="1">IF(Q14="","",INDEX(Pilastri!$A$1:$K$10000,$L14,10))</f>
        <v>-3.121</v>
      </c>
      <c r="T14" s="25">
        <f ca="1">IF(R14="","",INDEX(Pilastri!$A$1:$K$10000,$L14,11))</f>
        <v>-7.133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301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-303.89400000000001</v>
      </c>
      <c r="F15" s="25">
        <f ca="1">IF(D15="","",INDEX(Pilastri!$A$1:$K$10000,$B15,7))</f>
        <v>-201.61099999999999</v>
      </c>
      <c r="G15" s="25">
        <f ca="1">IF(E15="","",INDEX(Pilastri!$A$1:$K$10000,$B15,8))</f>
        <v>86.834000000000003</v>
      </c>
      <c r="H15" s="25">
        <f ca="1">IF(F15="","",INDEX(Pilastri!$A$1:$K$10000,$B15,9))</f>
        <v>-0.2</v>
      </c>
      <c r="I15" s="25">
        <f ca="1">IF(G15="","",INDEX(Pilastri!$A$1:$K$10000,$B15,10))</f>
        <v>-3.4769999999999999</v>
      </c>
      <c r="J15" s="25">
        <f ca="1">IF(H15="","",INDEX(Pilastri!$A$1:$K$10000,$B15,11))</f>
        <v>-7.9480000000000004</v>
      </c>
      <c r="K15" s="24"/>
      <c r="L15" s="24">
        <f t="shared" ca="1" si="2"/>
        <v>493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-134.6</v>
      </c>
      <c r="P15" s="25">
        <f ca="1">IF(N15="","",INDEX(Pilastri!$A$1:$K$10000,$L15,7))</f>
        <v>-97.837999999999994</v>
      </c>
      <c r="Q15" s="25">
        <f ca="1">IF(O15="","",INDEX(Pilastri!$A$1:$K$10000,$L15,8))</f>
        <v>-1.9850000000000001</v>
      </c>
      <c r="R15" s="25">
        <f ca="1">IF(P15="","",INDEX(Pilastri!$A$1:$K$10000,$L15,9))</f>
        <v>-104.67</v>
      </c>
      <c r="S15" s="25">
        <f ca="1">IF(Q15="","",INDEX(Pilastri!$A$1:$K$10000,$L15,10))</f>
        <v>7.3360000000000003</v>
      </c>
      <c r="T15" s="25">
        <f ca="1">IF(R15="","",INDEX(Pilastri!$A$1:$K$10000,$L15,11))</f>
        <v>16.766999999999999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-438.49400000000003</v>
      </c>
      <c r="Z15" s="40">
        <f t="shared" ca="1" si="4"/>
        <v>-299.44899999999996</v>
      </c>
      <c r="AA15" s="40">
        <f t="shared" ca="1" si="4"/>
        <v>84.849000000000004</v>
      </c>
      <c r="AB15" s="40">
        <f t="shared" ca="1" si="4"/>
        <v>-104.87</v>
      </c>
      <c r="AC15" s="40">
        <f t="shared" ca="1" si="4"/>
        <v>3.8590000000000004</v>
      </c>
      <c r="AD15" s="42">
        <f t="shared" ca="1" si="4"/>
        <v>8.8189999999999991</v>
      </c>
    </row>
    <row r="16" spans="1:30" x14ac:dyDescent="0.2">
      <c r="A16" s="23"/>
      <c r="B16" s="24">
        <f t="shared" ca="1" si="1"/>
        <v>302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-57.033000000000001</v>
      </c>
      <c r="F16" s="25">
        <f ca="1">IF(D16="","",INDEX(Pilastri!$A$1:$K$10000,$B16,7))</f>
        <v>-36.984000000000002</v>
      </c>
      <c r="G16" s="25">
        <f ca="1">IF(E16="","",INDEX(Pilastri!$A$1:$K$10000,$B16,8))</f>
        <v>113.074</v>
      </c>
      <c r="H16" s="25">
        <f ca="1">IF(F16="","",INDEX(Pilastri!$A$1:$K$10000,$B16,9))</f>
        <v>-0.34</v>
      </c>
      <c r="I16" s="25">
        <f ca="1">IF(G16="","",INDEX(Pilastri!$A$1:$K$10000,$B16,10))</f>
        <v>-4.2249999999999996</v>
      </c>
      <c r="J16" s="25">
        <f ca="1">IF(H16="","",INDEX(Pilastri!$A$1:$K$10000,$B16,11))</f>
        <v>-9.657</v>
      </c>
      <c r="K16" s="24"/>
      <c r="L16" s="24">
        <f t="shared" ca="1" si="2"/>
        <v>494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17.614000000000001</v>
      </c>
      <c r="P16" s="25">
        <f ca="1">IF(N16="","",INDEX(Pilastri!$A$1:$K$10000,$L16,7))</f>
        <v>12.63</v>
      </c>
      <c r="Q16" s="25">
        <f ca="1">IF(O16="","",INDEX(Pilastri!$A$1:$K$10000,$L16,8))</f>
        <v>1.609</v>
      </c>
      <c r="R16" s="25">
        <f ca="1">IF(P16="","",INDEX(Pilastri!$A$1:$K$10000,$L16,9))</f>
        <v>82.424999999999997</v>
      </c>
      <c r="S16" s="25">
        <f ca="1">IF(Q16="","",INDEX(Pilastri!$A$1:$K$10000,$L16,10))</f>
        <v>-5.9249999999999998</v>
      </c>
      <c r="T16" s="25">
        <f ca="1">IF(R16="","",INDEX(Pilastri!$A$1:$K$10000,$L16,11))</f>
        <v>-13.542999999999999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303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54.993000000000002</v>
      </c>
      <c r="F17" s="25">
        <f ca="1">IF(D17="","",INDEX(Pilastri!$A$1:$K$10000,$B17,7))</f>
        <v>35.643999999999998</v>
      </c>
      <c r="G17" s="25">
        <f ca="1">IF(E17="","",INDEX(Pilastri!$A$1:$K$10000,$B17,8))</f>
        <v>-100.509</v>
      </c>
      <c r="H17" s="25">
        <f ca="1">IF(F17="","",INDEX(Pilastri!$A$1:$K$10000,$B17,9))</f>
        <v>0.27100000000000002</v>
      </c>
      <c r="I17" s="25">
        <f ca="1">IF(G17="","",INDEX(Pilastri!$A$1:$K$10000,$B17,10))</f>
        <v>3.8079999999999998</v>
      </c>
      <c r="J17" s="25">
        <f ca="1">IF(H17="","",INDEX(Pilastri!$A$1:$K$10000,$B17,11))</f>
        <v>8.7040000000000006</v>
      </c>
      <c r="K17" s="24"/>
      <c r="L17" s="24">
        <f t="shared" ca="1" si="2"/>
        <v>495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-17.260999999999999</v>
      </c>
      <c r="P17" s="25">
        <f ca="1">IF(N17="","",INDEX(Pilastri!$A$1:$K$10000,$L17,7))</f>
        <v>-12.37</v>
      </c>
      <c r="Q17" s="25">
        <f ca="1">IF(O17="","",INDEX(Pilastri!$A$1:$K$10000,$L17,8))</f>
        <v>-1.583</v>
      </c>
      <c r="R17" s="25">
        <f ca="1">IF(P17="","",INDEX(Pilastri!$A$1:$K$10000,$L17,9))</f>
        <v>-81.483000000000004</v>
      </c>
      <c r="S17" s="25">
        <f ca="1">IF(Q17="","",INDEX(Pilastri!$A$1:$K$10000,$L17,10))</f>
        <v>5.8449999999999998</v>
      </c>
      <c r="T17" s="25">
        <f ca="1">IF(R17="","",INDEX(Pilastri!$A$1:$K$10000,$L17,11))</f>
        <v>13.36</v>
      </c>
      <c r="U17" s="28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304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-35.008000000000003</v>
      </c>
      <c r="F18" s="25">
        <f ca="1">IF(D18="","",INDEX(Pilastri!$A$1:$K$10000,$B18,7))</f>
        <v>-22.696000000000002</v>
      </c>
      <c r="G18" s="25">
        <f ca="1">IF(E18="","",INDEX(Pilastri!$A$1:$K$10000,$B18,8))</f>
        <v>66.745000000000005</v>
      </c>
      <c r="H18" s="25">
        <f ca="1">IF(F18="","",INDEX(Pilastri!$A$1:$K$10000,$B18,9))</f>
        <v>-0.191</v>
      </c>
      <c r="I18" s="25">
        <f ca="1">IF(G18="","",INDEX(Pilastri!$A$1:$K$10000,$B18,10))</f>
        <v>-2.5099999999999998</v>
      </c>
      <c r="J18" s="25">
        <f ca="1">IF(H18="","",INDEX(Pilastri!$A$1:$K$10000,$B18,11))</f>
        <v>-5.7380000000000004</v>
      </c>
      <c r="K18" s="24"/>
      <c r="L18" s="24">
        <f t="shared" ca="1" si="2"/>
        <v>496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10.898</v>
      </c>
      <c r="P18" s="25">
        <f ca="1">IF(N18="","",INDEX(Pilastri!$A$1:$K$10000,$L18,7))</f>
        <v>7.8120000000000003</v>
      </c>
      <c r="Q18" s="25">
        <f ca="1">IF(O18="","",INDEX(Pilastri!$A$1:$K$10000,$L18,8))</f>
        <v>0.998</v>
      </c>
      <c r="R18" s="25">
        <f ca="1">IF(P18="","",INDEX(Pilastri!$A$1:$K$10000,$L18,9))</f>
        <v>51.220999999999997</v>
      </c>
      <c r="S18" s="25">
        <f ca="1">IF(Q18="","",INDEX(Pilastri!$A$1:$K$10000,$L18,10))</f>
        <v>-3.6779999999999999</v>
      </c>
      <c r="T18" s="25">
        <f ca="1">IF(R18="","",INDEX(Pilastri!$A$1:$K$10000,$L18,11))</f>
        <v>-8.407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305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-421.37799999999999</v>
      </c>
      <c r="F19" s="25">
        <f ca="1">IF(D19="","",INDEX(Pilastri!$A$1:$K$10000,$B19,7))</f>
        <v>-278.44099999999997</v>
      </c>
      <c r="G19" s="25">
        <f ca="1">IF(E19="","",INDEX(Pilastri!$A$1:$K$10000,$B19,8))</f>
        <v>155.98400000000001</v>
      </c>
      <c r="H19" s="25">
        <f ca="1">IF(F19="","",INDEX(Pilastri!$A$1:$K$10000,$B19,9))</f>
        <v>-0.39200000000000002</v>
      </c>
      <c r="I19" s="25">
        <f ca="1">IF(G19="","",INDEX(Pilastri!$A$1:$K$10000,$B19,10))</f>
        <v>-6.1150000000000002</v>
      </c>
      <c r="J19" s="25">
        <f ca="1">IF(H19="","",INDEX(Pilastri!$A$1:$K$10000,$B19,11))</f>
        <v>-13.978</v>
      </c>
      <c r="K19" s="24"/>
      <c r="L19" s="24">
        <f t="shared" ca="1" si="2"/>
        <v>497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-184.33199999999999</v>
      </c>
      <c r="P19" s="25">
        <f ca="1">IF(N19="","",INDEX(Pilastri!$A$1:$K$10000,$L19,7))</f>
        <v>-133.70599999999999</v>
      </c>
      <c r="Q19" s="25">
        <f ca="1">IF(O19="","",INDEX(Pilastri!$A$1:$K$10000,$L19,8))</f>
        <v>-3.306</v>
      </c>
      <c r="R19" s="25">
        <f ca="1">IF(P19="","",INDEX(Pilastri!$A$1:$K$10000,$L19,9))</f>
        <v>-172.92699999999999</v>
      </c>
      <c r="S19" s="25">
        <f ca="1">IF(Q19="","",INDEX(Pilastri!$A$1:$K$10000,$L19,10))</f>
        <v>12.22</v>
      </c>
      <c r="T19" s="25">
        <f ca="1">IF(R19="","",INDEX(Pilastri!$A$1:$K$10000,$L19,11))</f>
        <v>27.931999999999999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-605.71</v>
      </c>
      <c r="Z19" s="40">
        <f t="shared" ca="1" si="5"/>
        <v>-412.14699999999993</v>
      </c>
      <c r="AA19" s="40">
        <f t="shared" ca="1" si="5"/>
        <v>152.678</v>
      </c>
      <c r="AB19" s="40">
        <f t="shared" ca="1" si="5"/>
        <v>-173.31899999999999</v>
      </c>
      <c r="AC19" s="40">
        <f t="shared" ca="1" si="5"/>
        <v>6.1050000000000004</v>
      </c>
      <c r="AD19" s="42">
        <f t="shared" ca="1" si="5"/>
        <v>13.953999999999999</v>
      </c>
    </row>
    <row r="20" spans="1:30" x14ac:dyDescent="0.2">
      <c r="A20" s="23"/>
      <c r="B20" s="24">
        <f t="shared" ca="1" si="1"/>
        <v>306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-55.100999999999999</v>
      </c>
      <c r="F20" s="25">
        <f ca="1">IF(D20="","",INDEX(Pilastri!$A$1:$K$10000,$B20,7))</f>
        <v>-35.877000000000002</v>
      </c>
      <c r="G20" s="25">
        <f ca="1">IF(E20="","",INDEX(Pilastri!$A$1:$K$10000,$B20,8))</f>
        <v>121.495</v>
      </c>
      <c r="H20" s="25">
        <f ca="1">IF(F20="","",INDEX(Pilastri!$A$1:$K$10000,$B20,9))</f>
        <v>-0.39600000000000002</v>
      </c>
      <c r="I20" s="25">
        <f ca="1">IF(G20="","",INDEX(Pilastri!$A$1:$K$10000,$B20,10))</f>
        <v>-4.5510000000000002</v>
      </c>
      <c r="J20" s="25">
        <f ca="1">IF(H20="","",INDEX(Pilastri!$A$1:$K$10000,$B20,11))</f>
        <v>-10.401999999999999</v>
      </c>
      <c r="K20" s="24"/>
      <c r="L20" s="24">
        <f t="shared" ca="1" si="2"/>
        <v>498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16.451000000000001</v>
      </c>
      <c r="P20" s="25">
        <f ca="1">IF(N20="","",INDEX(Pilastri!$A$1:$K$10000,$L20,7))</f>
        <v>11.795999999999999</v>
      </c>
      <c r="Q20" s="25">
        <f ca="1">IF(O20="","",INDEX(Pilastri!$A$1:$K$10000,$L20,8))</f>
        <v>1.851</v>
      </c>
      <c r="R20" s="25">
        <f ca="1">IF(P20="","",INDEX(Pilastri!$A$1:$K$10000,$L20,9))</f>
        <v>89.411000000000001</v>
      </c>
      <c r="S20" s="25">
        <f ca="1">IF(Q20="","",INDEX(Pilastri!$A$1:$K$10000,$L20,10))</f>
        <v>-6.5309999999999997</v>
      </c>
      <c r="T20" s="25">
        <f ca="1">IF(R20="","",INDEX(Pilastri!$A$1:$K$10000,$L20,11))</f>
        <v>-14.928000000000001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307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59.249000000000002</v>
      </c>
      <c r="F21" s="25">
        <f ca="1">IF(D21="","",INDEX(Pilastri!$A$1:$K$10000,$B21,7))</f>
        <v>38.563000000000002</v>
      </c>
      <c r="G21" s="25">
        <f ca="1">IF(E21="","",INDEX(Pilastri!$A$1:$K$10000,$B21,8))</f>
        <v>-102.05200000000001</v>
      </c>
      <c r="H21" s="25">
        <f ca="1">IF(F21="","",INDEX(Pilastri!$A$1:$K$10000,$B21,9))</f>
        <v>0.46700000000000003</v>
      </c>
      <c r="I21" s="25">
        <f ca="1">IF(G21="","",INDEX(Pilastri!$A$1:$K$10000,$B21,10))</f>
        <v>4.2380000000000004</v>
      </c>
      <c r="J21" s="25">
        <f ca="1">IF(H21="","",INDEX(Pilastri!$A$1:$K$10000,$B21,11))</f>
        <v>9.6869999999999994</v>
      </c>
      <c r="K21" s="24"/>
      <c r="L21" s="24">
        <f t="shared" ca="1" si="2"/>
        <v>499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-16.658999999999999</v>
      </c>
      <c r="P21" s="25">
        <f ca="1">IF(N21="","",INDEX(Pilastri!$A$1:$K$10000,$L21,7))</f>
        <v>-11.939</v>
      </c>
      <c r="Q21" s="25">
        <f ca="1">IF(O21="","",INDEX(Pilastri!$A$1:$K$10000,$L21,8))</f>
        <v>-1.893</v>
      </c>
      <c r="R21" s="25">
        <f ca="1">IF(P21="","",INDEX(Pilastri!$A$1:$K$10000,$L21,9))</f>
        <v>-91.588999999999999</v>
      </c>
      <c r="S21" s="25">
        <f ca="1">IF(Q21="","",INDEX(Pilastri!$A$1:$K$10000,$L21,10))</f>
        <v>6.665</v>
      </c>
      <c r="T21" s="25">
        <f ca="1">IF(R21="","",INDEX(Pilastri!$A$1:$K$10000,$L21,11))</f>
        <v>15.234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308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-35.734000000000002</v>
      </c>
      <c r="F22" s="25">
        <f ca="1">IF(D22="","",INDEX(Pilastri!$A$1:$K$10000,$B22,7))</f>
        <v>-23.262</v>
      </c>
      <c r="G22" s="25">
        <f ca="1">IF(E22="","",INDEX(Pilastri!$A$1:$K$10000,$B22,8))</f>
        <v>69.858000000000004</v>
      </c>
      <c r="H22" s="25">
        <f ca="1">IF(F22="","",INDEX(Pilastri!$A$1:$K$10000,$B22,9))</f>
        <v>-0.27</v>
      </c>
      <c r="I22" s="25">
        <f ca="1">IF(G22="","",INDEX(Pilastri!$A$1:$K$10000,$B22,10))</f>
        <v>-2.746</v>
      </c>
      <c r="J22" s="25">
        <f ca="1">IF(H22="","",INDEX(Pilastri!$A$1:$K$10000,$B22,11))</f>
        <v>-6.2779999999999996</v>
      </c>
      <c r="K22" s="24"/>
      <c r="L22" s="24">
        <f t="shared" ca="1" si="2"/>
        <v>500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10.347</v>
      </c>
      <c r="P22" s="25">
        <f ca="1">IF(N22="","",INDEX(Pilastri!$A$1:$K$10000,$L22,7))</f>
        <v>7.4169999999999998</v>
      </c>
      <c r="Q22" s="25">
        <f ca="1">IF(O22="","",INDEX(Pilastri!$A$1:$K$10000,$L22,8))</f>
        <v>1.17</v>
      </c>
      <c r="R22" s="25">
        <f ca="1">IF(P22="","",INDEX(Pilastri!$A$1:$K$10000,$L22,9))</f>
        <v>56.563000000000002</v>
      </c>
      <c r="S22" s="25">
        <f ca="1">IF(Q22="","",INDEX(Pilastri!$A$1:$K$10000,$L22,10))</f>
        <v>-4.1239999999999997</v>
      </c>
      <c r="T22" s="25">
        <f ca="1">IF(R22="","",INDEX(Pilastri!$A$1:$K$10000,$L22,11))</f>
        <v>-9.4260000000000002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309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-536.45100000000002</v>
      </c>
      <c r="F23" s="25">
        <f ca="1">IF(D23="","",INDEX(Pilastri!$A$1:$K$10000,$B23,7))</f>
        <v>-353.74700000000001</v>
      </c>
      <c r="G23" s="25">
        <f ca="1">IF(E23="","",INDEX(Pilastri!$A$1:$K$10000,$B23,8))</f>
        <v>234.75200000000001</v>
      </c>
      <c r="H23" s="25">
        <f ca="1">IF(F23="","",INDEX(Pilastri!$A$1:$K$10000,$B23,9))</f>
        <v>-0.628</v>
      </c>
      <c r="I23" s="25">
        <f ca="1">IF(G23="","",INDEX(Pilastri!$A$1:$K$10000,$B23,10))</f>
        <v>-9.0790000000000006</v>
      </c>
      <c r="J23" s="25">
        <f ca="1">IF(H23="","",INDEX(Pilastri!$A$1:$K$10000,$B23,11))</f>
        <v>-20.751999999999999</v>
      </c>
      <c r="K23" s="24"/>
      <c r="L23" s="24">
        <f t="shared" ca="1" si="2"/>
        <v>501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-232.78</v>
      </c>
      <c r="P23" s="25">
        <f ca="1">IF(N23="","",INDEX(Pilastri!$A$1:$K$10000,$L23,7))</f>
        <v>-168.64599999999999</v>
      </c>
      <c r="Q23" s="25">
        <f ca="1">IF(O23="","",INDEX(Pilastri!$A$1:$K$10000,$L23,8))</f>
        <v>-4.82</v>
      </c>
      <c r="R23" s="25">
        <f ca="1">IF(P23="","",INDEX(Pilastri!$A$1:$K$10000,$L23,9))</f>
        <v>-248.221</v>
      </c>
      <c r="S23" s="25">
        <f ca="1">IF(Q23="","",INDEX(Pilastri!$A$1:$K$10000,$L23,10))</f>
        <v>17.670000000000002</v>
      </c>
      <c r="T23" s="25">
        <f ca="1">IF(R23="","",INDEX(Pilastri!$A$1:$K$10000,$L23,11))</f>
        <v>40.387999999999998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-769.23099999999999</v>
      </c>
      <c r="Z23" s="40">
        <f t="shared" ca="1" si="6"/>
        <v>-522.39300000000003</v>
      </c>
      <c r="AA23" s="40">
        <f t="shared" ca="1" si="6"/>
        <v>229.93200000000002</v>
      </c>
      <c r="AB23" s="40">
        <f t="shared" ca="1" si="6"/>
        <v>-248.84899999999999</v>
      </c>
      <c r="AC23" s="40">
        <f t="shared" ca="1" si="6"/>
        <v>8.5910000000000011</v>
      </c>
      <c r="AD23" s="42">
        <f t="shared" ca="1" si="6"/>
        <v>19.635999999999999</v>
      </c>
    </row>
    <row r="24" spans="1:30" x14ac:dyDescent="0.2">
      <c r="A24" s="23"/>
      <c r="B24" s="24">
        <f t="shared" ca="1" si="1"/>
        <v>310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-35.465000000000003</v>
      </c>
      <c r="F24" s="25">
        <f ca="1">IF(D24="","",INDEX(Pilastri!$A$1:$K$10000,$B24,7))</f>
        <v>-23.236000000000001</v>
      </c>
      <c r="G24" s="25">
        <f ca="1">IF(E24="","",INDEX(Pilastri!$A$1:$K$10000,$B24,8))</f>
        <v>152.965</v>
      </c>
      <c r="H24" s="25">
        <f ca="1">IF(F24="","",INDEX(Pilastri!$A$1:$K$10000,$B24,9))</f>
        <v>-9.4E-2</v>
      </c>
      <c r="I24" s="25">
        <f ca="1">IF(G24="","",INDEX(Pilastri!$A$1:$K$10000,$B24,10))</f>
        <v>-4.7089999999999996</v>
      </c>
      <c r="J24" s="25">
        <f ca="1">IF(H24="","",INDEX(Pilastri!$A$1:$K$10000,$B24,11))</f>
        <v>-10.763999999999999</v>
      </c>
      <c r="K24" s="24"/>
      <c r="L24" s="24">
        <f t="shared" ca="1" si="2"/>
        <v>502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8.9239999999999995</v>
      </c>
      <c r="P24" s="25">
        <f ca="1">IF(N24="","",INDEX(Pilastri!$A$1:$K$10000,$L24,7))</f>
        <v>6.4139999999999997</v>
      </c>
      <c r="Q24" s="25">
        <f ca="1">IF(O24="","",INDEX(Pilastri!$A$1:$K$10000,$L24,8))</f>
        <v>1.2609999999999999</v>
      </c>
      <c r="R24" s="25">
        <f ca="1">IF(P24="","",INDEX(Pilastri!$A$1:$K$10000,$L24,9))</f>
        <v>64.256</v>
      </c>
      <c r="S24" s="25">
        <f ca="1">IF(Q24="","",INDEX(Pilastri!$A$1:$K$10000,$L24,10))</f>
        <v>-5.0140000000000002</v>
      </c>
      <c r="T24" s="25">
        <f ca="1">IF(R24="","",INDEX(Pilastri!$A$1:$K$10000,$L24,11))</f>
        <v>-11.461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311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18.363</v>
      </c>
      <c r="F25" s="25">
        <f ca="1">IF(D25="","",INDEX(Pilastri!$A$1:$K$10000,$B25,7))</f>
        <v>11.863</v>
      </c>
      <c r="G25" s="25">
        <f ca="1">IF(E25="","",INDEX(Pilastri!$A$1:$K$10000,$B25,8))</f>
        <v>-294.67500000000001</v>
      </c>
      <c r="H25" s="25">
        <f ca="1">IF(F25="","",INDEX(Pilastri!$A$1:$K$10000,$B25,9))</f>
        <v>0.40600000000000003</v>
      </c>
      <c r="I25" s="25">
        <f ca="1">IF(G25="","",INDEX(Pilastri!$A$1:$K$10000,$B25,10))</f>
        <v>9.6910000000000007</v>
      </c>
      <c r="J25" s="25">
        <f ca="1">IF(H25="","",INDEX(Pilastri!$A$1:$K$10000,$B25,11))</f>
        <v>22.151</v>
      </c>
      <c r="L25" s="24">
        <f t="shared" ca="1" si="2"/>
        <v>503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-5.367</v>
      </c>
      <c r="P25" s="25">
        <f ca="1">IF(N25="","",INDEX(Pilastri!$A$1:$K$10000,$L25,7))</f>
        <v>-3.83</v>
      </c>
      <c r="Q25" s="25">
        <f ca="1">IF(O25="","",INDEX(Pilastri!$A$1:$K$10000,$L25,8))</f>
        <v>-1.4550000000000001</v>
      </c>
      <c r="R25" s="25">
        <f ca="1">IF(P25="","",INDEX(Pilastri!$A$1:$K$10000,$L25,9))</f>
        <v>-73.855000000000004</v>
      </c>
      <c r="S25" s="25">
        <f ca="1">IF(Q25="","",INDEX(Pilastri!$A$1:$K$10000,$L25,10))</f>
        <v>5.7309999999999999</v>
      </c>
      <c r="T25" s="25">
        <f ca="1">IF(R25="","",INDEX(Pilastri!$A$1:$K$10000,$L25,11))</f>
        <v>13.098000000000001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312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-14.548</v>
      </c>
      <c r="F26" s="25">
        <f ca="1">IF(D26="","",INDEX(Pilastri!$A$1:$K$10000,$B26,7))</f>
        <v>-9.4860000000000007</v>
      </c>
      <c r="G26" s="25">
        <f ca="1">IF(E26="","",INDEX(Pilastri!$A$1:$K$10000,$B26,8))</f>
        <v>120.98399999999999</v>
      </c>
      <c r="H26" s="25">
        <f ca="1">IF(F26="","",INDEX(Pilastri!$A$1:$K$10000,$B26,9))</f>
        <v>-0.13500000000000001</v>
      </c>
      <c r="I26" s="25">
        <f ca="1">IF(G26="","",INDEX(Pilastri!$A$1:$K$10000,$B26,10))</f>
        <v>-3.8919999999999999</v>
      </c>
      <c r="J26" s="25">
        <f ca="1">IF(H26="","",INDEX(Pilastri!$A$1:$K$10000,$B26,11))</f>
        <v>-8.8960000000000008</v>
      </c>
      <c r="K26" s="24"/>
      <c r="L26" s="24">
        <f t="shared" ca="1" si="2"/>
        <v>504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3.8620000000000001</v>
      </c>
      <c r="P26" s="25">
        <f ca="1">IF(N26="","",INDEX(Pilastri!$A$1:$K$10000,$L26,7))</f>
        <v>2.7679999999999998</v>
      </c>
      <c r="Q26" s="25">
        <f ca="1">IF(O26="","",INDEX(Pilastri!$A$1:$K$10000,$L26,8))</f>
        <v>0.73399999999999999</v>
      </c>
      <c r="R26" s="25">
        <f ca="1">IF(P26="","",INDEX(Pilastri!$A$1:$K$10000,$L26,9))</f>
        <v>37.326999999999998</v>
      </c>
      <c r="S26" s="25">
        <f ca="1">IF(Q26="","",INDEX(Pilastri!$A$1:$K$10000,$L26,10))</f>
        <v>-2.9039999999999999</v>
      </c>
      <c r="T26" s="25">
        <f ca="1">IF(R26="","",INDEX(Pilastri!$A$1:$K$10000,$L26,11))</f>
        <v>-6.6379999999999999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313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-646.572</v>
      </c>
      <c r="F27" s="31">
        <f ca="1">IF(D27="","",INDEX(Pilastri!$A$1:$K$10000,$B27,7))</f>
        <v>-425.95600000000002</v>
      </c>
      <c r="G27" s="31">
        <f ca="1">IF(E27="","",INDEX(Pilastri!$A$1:$K$10000,$B27,8))</f>
        <v>324.21100000000001</v>
      </c>
      <c r="H27" s="31">
        <f ca="1">IF(F27="","",INDEX(Pilastri!$A$1:$K$10000,$B27,9))</f>
        <v>-0.82499999999999996</v>
      </c>
      <c r="I27" s="31">
        <f ca="1">IF(G27="","",INDEX(Pilastri!$A$1:$K$10000,$B27,10))</f>
        <v>-12.218999999999999</v>
      </c>
      <c r="J27" s="31">
        <f ca="1">IF(H27="","",INDEX(Pilastri!$A$1:$K$10000,$B27,11))</f>
        <v>-27.93</v>
      </c>
      <c r="K27" s="30"/>
      <c r="L27" s="30">
        <f t="shared" ca="1" si="2"/>
        <v>505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-278.029</v>
      </c>
      <c r="P27" s="31">
        <f ca="1">IF(N27="","",INDEX(Pilastri!$A$1:$K$10000,$L27,7))</f>
        <v>-201.29900000000001</v>
      </c>
      <c r="Q27" s="31">
        <f ca="1">IF(O27="","",INDEX(Pilastri!$A$1:$K$10000,$L27,8))</f>
        <v>-6.2370000000000001</v>
      </c>
      <c r="R27" s="31">
        <f ca="1">IF(P27="","",INDEX(Pilastri!$A$1:$K$10000,$L27,9))</f>
        <v>-318.21899999999999</v>
      </c>
      <c r="S27" s="31">
        <f ca="1">IF(Q27="","",INDEX(Pilastri!$A$1:$K$10000,$L27,10))</f>
        <v>22.919</v>
      </c>
      <c r="T27" s="31">
        <f ca="1">IF(R27="","",INDEX(Pilastri!$A$1:$K$10000,$L27,11))</f>
        <v>52.384999999999998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-924.601</v>
      </c>
      <c r="Z27" s="40">
        <f t="shared" ca="1" si="7"/>
        <v>-627.255</v>
      </c>
      <c r="AA27" s="40">
        <f t="shared" ca="1" si="7"/>
        <v>317.97399999999999</v>
      </c>
      <c r="AB27" s="40">
        <f t="shared" ca="1" si="7"/>
        <v>-319.04399999999998</v>
      </c>
      <c r="AC27" s="40">
        <f t="shared" ca="1" si="7"/>
        <v>10.700000000000001</v>
      </c>
      <c r="AD27" s="42">
        <f t="shared" ca="1" si="7"/>
        <v>24.454999999999998</v>
      </c>
    </row>
    <row r="29" spans="1:30" x14ac:dyDescent="0.2">
      <c r="A29" t="s">
        <v>21</v>
      </c>
      <c r="B29" s="1">
        <f ca="1">$A$4</f>
        <v>13</v>
      </c>
      <c r="D29" t="s">
        <v>22</v>
      </c>
      <c r="E29" s="1" t="s">
        <v>23</v>
      </c>
      <c r="F29" s="44">
        <v>70</v>
      </c>
      <c r="G29" t="s">
        <v>24</v>
      </c>
      <c r="H29" t="s">
        <v>25</v>
      </c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30</v>
      </c>
      <c r="G30" t="s">
        <v>24</v>
      </c>
      <c r="H30" t="s">
        <v>33</v>
      </c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107.1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t="s">
        <v>39</v>
      </c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249.9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t="shared" ref="E34:J34" ca="1" si="8">INDEX(O$4:O$27,$W29,1)</f>
        <v>24.414000000000001</v>
      </c>
      <c r="F34" s="4">
        <f t="shared" ca="1" si="8"/>
        <v>17.873000000000001</v>
      </c>
      <c r="G34" s="4">
        <f t="shared" ca="1" si="8"/>
        <v>0.70299999999999996</v>
      </c>
      <c r="H34" s="4">
        <f t="shared" ca="1" si="8"/>
        <v>38.612000000000002</v>
      </c>
      <c r="I34" s="4">
        <f t="shared" ca="1" si="8"/>
        <v>-2.6429999999999998</v>
      </c>
      <c r="J34" s="4">
        <f t="shared" ca="1" si="8"/>
        <v>-6.0419999999999998</v>
      </c>
    </row>
    <row r="35" spans="1:28" x14ac:dyDescent="0.2">
      <c r="D35" s="1" t="s">
        <v>55</v>
      </c>
      <c r="E35" s="4">
        <f t="shared" ref="E35:J35" ca="1" si="9">INDEX(E$4:E$27,$W29,1)</f>
        <v>-74.182000000000002</v>
      </c>
      <c r="F35" s="4">
        <f t="shared" ca="1" si="9"/>
        <v>-50.408000000000001</v>
      </c>
      <c r="G35" s="4">
        <f t="shared" ca="1" si="9"/>
        <v>39.262999999999998</v>
      </c>
      <c r="H35" s="4">
        <f t="shared" ca="1" si="9"/>
        <v>-8.2000000000000003E-2</v>
      </c>
      <c r="I35" s="4">
        <f t="shared" ca="1" si="9"/>
        <v>-1.677</v>
      </c>
      <c r="J35" s="4">
        <f t="shared" ca="1" si="9"/>
        <v>-3.8340000000000001</v>
      </c>
    </row>
    <row r="36" spans="1:28" x14ac:dyDescent="0.2">
      <c r="D36" s="1" t="s">
        <v>56</v>
      </c>
      <c r="E36" s="4">
        <f t="shared" ref="E36:J36" ca="1" si="10">INDEX(O$4:O$27,$W29+2,1)</f>
        <v>14.451000000000001</v>
      </c>
      <c r="F36" s="4">
        <f t="shared" ca="1" si="10"/>
        <v>10.53</v>
      </c>
      <c r="G36" s="4">
        <f t="shared" ca="1" si="10"/>
        <v>0.39800000000000002</v>
      </c>
      <c r="H36" s="4">
        <f t="shared" ca="1" si="10"/>
        <v>21.978000000000002</v>
      </c>
      <c r="I36" s="4">
        <f t="shared" ca="1" si="10"/>
        <v>-1.5</v>
      </c>
      <c r="J36" s="4">
        <f t="shared" ca="1" si="10"/>
        <v>-3.4289999999999998</v>
      </c>
    </row>
    <row r="37" spans="1:28" x14ac:dyDescent="0.2">
      <c r="D37" s="1" t="s">
        <v>57</v>
      </c>
      <c r="E37" s="4">
        <f t="shared" ref="E37:J37" ca="1" si="11">INDEX(E$4:E$27,$W29+2,1)</f>
        <v>-42.718000000000004</v>
      </c>
      <c r="F37" s="4">
        <f t="shared" ca="1" si="11"/>
        <v>-28.623999999999999</v>
      </c>
      <c r="G37" s="4">
        <f t="shared" ca="1" si="11"/>
        <v>12.784000000000001</v>
      </c>
      <c r="H37" s="4">
        <f t="shared" ca="1" si="11"/>
        <v>-2.5000000000000001E-2</v>
      </c>
      <c r="I37" s="4">
        <f t="shared" ca="1" si="11"/>
        <v>-0.6</v>
      </c>
      <c r="J37" s="4">
        <f t="shared" ca="1" si="11"/>
        <v>-1.371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-113.559</v>
      </c>
      <c r="F38" s="4">
        <f t="shared" ca="1" si="12"/>
        <v>-81.097000000000008</v>
      </c>
      <c r="G38" s="4">
        <f t="shared" ca="1" si="12"/>
        <v>13.457999999999998</v>
      </c>
      <c r="H38" s="4">
        <f t="shared" ca="1" si="12"/>
        <v>-17.571999999999999</v>
      </c>
      <c r="I38" s="4">
        <f t="shared" ca="1" si="12"/>
        <v>0.6130000000000001</v>
      </c>
      <c r="J38" s="4">
        <f t="shared" ca="1" si="12"/>
        <v>1.401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-21.827999999999999</v>
      </c>
      <c r="F41" s="4">
        <f t="shared" ca="1" si="13"/>
        <v>-15.824</v>
      </c>
      <c r="G41" s="4">
        <f t="shared" ca="1" si="13"/>
        <v>-0.56999999999999995</v>
      </c>
      <c r="H41" s="4">
        <f t="shared" ca="1" si="13"/>
        <v>-31.719000000000001</v>
      </c>
      <c r="I41" s="4">
        <f t="shared" ca="1" si="13"/>
        <v>2.1579999999999999</v>
      </c>
      <c r="J41" s="4">
        <f t="shared" ca="1" si="13"/>
        <v>4.9320000000000004</v>
      </c>
    </row>
    <row r="42" spans="1:28" x14ac:dyDescent="0.2">
      <c r="D42" s="1" t="s">
        <v>55</v>
      </c>
      <c r="E42" s="4">
        <f t="shared" ref="E42:J42" ca="1" si="14">INDEX(E$4:E$27,$W29+1,1)</f>
        <v>62.514000000000003</v>
      </c>
      <c r="F42" s="4">
        <f t="shared" ca="1" si="14"/>
        <v>41.19</v>
      </c>
      <c r="G42" s="4">
        <f t="shared" ca="1" si="14"/>
        <v>-1.6459999999999999</v>
      </c>
      <c r="H42" s="4">
        <f t="shared" ca="1" si="14"/>
        <v>-3.0000000000000001E-3</v>
      </c>
      <c r="I42" s="4">
        <f t="shared" ca="1" si="14"/>
        <v>0.24199999999999999</v>
      </c>
      <c r="J42" s="4">
        <f t="shared" ca="1" si="14"/>
        <v>0.55400000000000005</v>
      </c>
    </row>
    <row r="43" spans="1:28" x14ac:dyDescent="0.2">
      <c r="D43" s="1" t="s">
        <v>56</v>
      </c>
      <c r="E43" s="4">
        <f ca="1">E36</f>
        <v>14.451000000000001</v>
      </c>
      <c r="F43" s="4">
        <f t="shared" ref="F43:J45" ca="1" si="15">F36</f>
        <v>10.53</v>
      </c>
      <c r="G43" s="4">
        <f t="shared" ca="1" si="15"/>
        <v>0.39800000000000002</v>
      </c>
      <c r="H43" s="4">
        <f t="shared" ca="1" si="15"/>
        <v>21.978000000000002</v>
      </c>
      <c r="I43" s="4">
        <f t="shared" ca="1" si="15"/>
        <v>-1.5</v>
      </c>
      <c r="J43" s="4">
        <f t="shared" ca="1" si="15"/>
        <v>-3.4289999999999998</v>
      </c>
    </row>
    <row r="44" spans="1:28" x14ac:dyDescent="0.2">
      <c r="D44" s="1" t="s">
        <v>57</v>
      </c>
      <c r="E44" s="4">
        <f ca="1">E37</f>
        <v>-42.718000000000004</v>
      </c>
      <c r="F44" s="4">
        <f t="shared" ca="1" si="15"/>
        <v>-28.623999999999999</v>
      </c>
      <c r="G44" s="4">
        <f t="shared" ca="1" si="15"/>
        <v>12.784000000000001</v>
      </c>
      <c r="H44" s="4">
        <f t="shared" ca="1" si="15"/>
        <v>-2.5000000000000001E-2</v>
      </c>
      <c r="I44" s="4">
        <f t="shared" ca="1" si="15"/>
        <v>-0.6</v>
      </c>
      <c r="J44" s="4">
        <f t="shared" ca="1" si="15"/>
        <v>-1.371</v>
      </c>
    </row>
    <row r="45" spans="1:28" x14ac:dyDescent="0.2">
      <c r="D45" s="1" t="s">
        <v>12</v>
      </c>
      <c r="E45" s="4">
        <f ca="1">E38</f>
        <v>-113.559</v>
      </c>
      <c r="F45" s="4">
        <f t="shared" ca="1" si="15"/>
        <v>-81.097000000000008</v>
      </c>
      <c r="G45" s="4">
        <f t="shared" ca="1" si="15"/>
        <v>13.457999999999998</v>
      </c>
      <c r="H45" s="4">
        <f t="shared" ca="1" si="15"/>
        <v>-17.571999999999999</v>
      </c>
      <c r="I45" s="4">
        <f t="shared" ca="1" si="15"/>
        <v>0.6130000000000001</v>
      </c>
      <c r="J45" s="4">
        <f t="shared" ca="1" si="15"/>
        <v>1.401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20.078812500000002</v>
      </c>
      <c r="F48" s="14">
        <f t="shared" ca="1" si="16"/>
        <v>14.713906250000001</v>
      </c>
      <c r="G48" s="14">
        <f t="shared" ca="1" si="16"/>
        <v>0.58365624999999999</v>
      </c>
      <c r="H48" s="14">
        <f t="shared" ca="1" si="16"/>
        <v>32.018468750000004</v>
      </c>
      <c r="I48" s="14">
        <f t="shared" ca="1" si="16"/>
        <v>-2.1929062499999996</v>
      </c>
      <c r="J48" s="14">
        <f t="shared" ca="1" si="16"/>
        <v>-5.0131874999999999</v>
      </c>
      <c r="K48" s="14">
        <f ca="1">(ABS(G48)+ABS(I48))*SIGN(G48)</f>
        <v>2.7765624999999998</v>
      </c>
      <c r="L48" s="14">
        <f ca="1">(ABS(H48)+ABS(J48))*SIGN(H48)</f>
        <v>37.031656250000005</v>
      </c>
      <c r="M48" s="14">
        <f ca="1">(ABS(K48)+0.3*ABS(L48))*SIGN(K48)</f>
        <v>13.886059375000002</v>
      </c>
      <c r="N48" s="14">
        <f ca="1">(ABS(L48)+0.3*ABS(K48))*SIGN(L48)</f>
        <v>37.864625000000004</v>
      </c>
      <c r="O48" s="14">
        <f ca="1">F48+M48</f>
        <v>28.599965625000003</v>
      </c>
      <c r="P48" s="14">
        <f ca="1">F48-M48</f>
        <v>0.82784687499999876</v>
      </c>
      <c r="Q48" s="14">
        <f ca="1">F48+N48</f>
        <v>52.578531250000005</v>
      </c>
      <c r="R48" s="14">
        <f ca="1">F48-N48</f>
        <v>-23.150718750000003</v>
      </c>
      <c r="AB48"/>
    </row>
    <row r="49" spans="1:28" s="10" customFormat="1" x14ac:dyDescent="0.2">
      <c r="D49" s="12" t="s">
        <v>55</v>
      </c>
      <c r="E49" s="14">
        <f t="shared" ref="E49:J49" ca="1" si="17">E35-(E35-E42)/$M31*$M29</f>
        <v>-61.366750000000003</v>
      </c>
      <c r="F49" s="14">
        <f t="shared" ca="1" si="17"/>
        <v>-41.820687499999998</v>
      </c>
      <c r="G49" s="14">
        <f t="shared" ca="1" si="17"/>
        <v>35.427781249999995</v>
      </c>
      <c r="H49" s="14">
        <f t="shared" ca="1" si="17"/>
        <v>-7.459375E-2</v>
      </c>
      <c r="I49" s="14">
        <f t="shared" ca="1" si="17"/>
        <v>-1.4970937500000001</v>
      </c>
      <c r="J49" s="14">
        <f t="shared" ca="1" si="17"/>
        <v>-3.422625</v>
      </c>
      <c r="K49" s="14">
        <f t="shared" ref="K49:L52" ca="1" si="18">(ABS(G49)+ABS(I49))*SIGN(G49)</f>
        <v>36.924874999999993</v>
      </c>
      <c r="L49" s="14">
        <f t="shared" ca="1" si="18"/>
        <v>-3.49721875</v>
      </c>
      <c r="M49" s="14">
        <f ca="1">(ABS(K49)+0.3*ABS(L49))*SIGN(K49)</f>
        <v>37.974040624999994</v>
      </c>
      <c r="N49" s="14">
        <f ca="1">(ABS(L49)+0.3*ABS(K49))*SIGN(L49)</f>
        <v>-14.574681249999998</v>
      </c>
      <c r="O49" s="14">
        <f ca="1">F49+M49</f>
        <v>-3.8466468750000047</v>
      </c>
      <c r="P49" s="14">
        <f ca="1">F49-M49</f>
        <v>-79.794728124999992</v>
      </c>
      <c r="Q49" s="14">
        <f ca="1">F49+N49</f>
        <v>-56.395368749999996</v>
      </c>
      <c r="R49" s="14">
        <f ca="1">F49-N49</f>
        <v>-27.246006250000001</v>
      </c>
      <c r="AB49"/>
    </row>
    <row r="50" spans="1:28" s="10" customFormat="1" x14ac:dyDescent="0.2">
      <c r="D50" s="12" t="s">
        <v>56</v>
      </c>
      <c r="E50" s="14">
        <f t="shared" ref="E50:J52" ca="1" si="19">E36</f>
        <v>14.451000000000001</v>
      </c>
      <c r="F50" s="14">
        <f t="shared" ca="1" si="19"/>
        <v>10.53</v>
      </c>
      <c r="G50" s="14">
        <f t="shared" ca="1" si="19"/>
        <v>0.39800000000000002</v>
      </c>
      <c r="H50" s="14">
        <f t="shared" ca="1" si="19"/>
        <v>21.978000000000002</v>
      </c>
      <c r="I50" s="14">
        <f t="shared" ca="1" si="19"/>
        <v>-1.5</v>
      </c>
      <c r="J50" s="14">
        <f t="shared" ca="1" si="19"/>
        <v>-3.4289999999999998</v>
      </c>
      <c r="K50" s="14">
        <f t="shared" ca="1" si="18"/>
        <v>1.8980000000000001</v>
      </c>
      <c r="L50" s="14">
        <f t="shared" ca="1" si="18"/>
        <v>25.407</v>
      </c>
      <c r="M50" s="14">
        <f ca="1">(ABS(K50)+0.3*ABS(L50))*SIGN(K50)</f>
        <v>9.5200999999999993</v>
      </c>
      <c r="N50" s="14">
        <f ca="1">(ABS(L50)+0.3*ABS(K50))*SIGN(L50)</f>
        <v>25.976400000000002</v>
      </c>
      <c r="O50" s="14">
        <f ca="1">F50+M50</f>
        <v>20.0501</v>
      </c>
      <c r="P50" s="14">
        <f ca="1">F50-M50</f>
        <v>1.0099</v>
      </c>
      <c r="Q50" s="14">
        <f ca="1">F50+N50</f>
        <v>36.506399999999999</v>
      </c>
      <c r="R50" s="14">
        <f ca="1">F50-N50</f>
        <v>-15.446400000000002</v>
      </c>
      <c r="AB50"/>
    </row>
    <row r="51" spans="1:28" s="10" customFormat="1" x14ac:dyDescent="0.2">
      <c r="D51" s="12" t="s">
        <v>57</v>
      </c>
      <c r="E51" s="14">
        <f t="shared" ca="1" si="19"/>
        <v>-42.718000000000004</v>
      </c>
      <c r="F51" s="14">
        <f t="shared" ca="1" si="19"/>
        <v>-28.623999999999999</v>
      </c>
      <c r="G51" s="14">
        <f t="shared" ca="1" si="19"/>
        <v>12.784000000000001</v>
      </c>
      <c r="H51" s="14">
        <f t="shared" ca="1" si="19"/>
        <v>-2.5000000000000001E-2</v>
      </c>
      <c r="I51" s="14">
        <f t="shared" ca="1" si="19"/>
        <v>-0.6</v>
      </c>
      <c r="J51" s="14">
        <f t="shared" ca="1" si="19"/>
        <v>-1.371</v>
      </c>
      <c r="K51" s="14">
        <f t="shared" ca="1" si="18"/>
        <v>13.384</v>
      </c>
      <c r="L51" s="14">
        <f t="shared" ca="1" si="18"/>
        <v>-1.3959999999999999</v>
      </c>
      <c r="M51" s="14">
        <f ca="1">(ABS(K51)+0.3*ABS(L51))*SIGN(K51)</f>
        <v>13.8028</v>
      </c>
      <c r="N51" s="14">
        <f ca="1">(ABS(L51)+0.3*ABS(K51))*SIGN(L51)</f>
        <v>-5.4112</v>
      </c>
      <c r="O51" s="14">
        <f ca="1">F51+M51</f>
        <v>-14.821199999999999</v>
      </c>
      <c r="P51" s="14">
        <f ca="1">F51-M51</f>
        <v>-42.4268</v>
      </c>
      <c r="Q51" s="14">
        <f ca="1">F51+N51</f>
        <v>-34.035199999999996</v>
      </c>
      <c r="R51" s="14">
        <f ca="1">F51-N51</f>
        <v>-23.212799999999998</v>
      </c>
      <c r="AB51"/>
    </row>
    <row r="52" spans="1:28" s="10" customFormat="1" x14ac:dyDescent="0.2">
      <c r="D52" s="12" t="s">
        <v>12</v>
      </c>
      <c r="E52" s="14">
        <f ca="1">E38+K38</f>
        <v>-113.559</v>
      </c>
      <c r="F52" s="14">
        <f ca="1">F38+L38</f>
        <v>-81.097000000000008</v>
      </c>
      <c r="G52" s="14">
        <f t="shared" ca="1" si="19"/>
        <v>13.457999999999998</v>
      </c>
      <c r="H52" s="14">
        <f t="shared" ca="1" si="19"/>
        <v>-17.571999999999999</v>
      </c>
      <c r="I52" s="14">
        <f t="shared" ca="1" si="19"/>
        <v>0.6130000000000001</v>
      </c>
      <c r="J52" s="14">
        <f t="shared" ca="1" si="19"/>
        <v>1.401</v>
      </c>
      <c r="K52" s="14">
        <f t="shared" ca="1" si="18"/>
        <v>14.070999999999998</v>
      </c>
      <c r="L52" s="14">
        <f t="shared" ca="1" si="18"/>
        <v>-18.972999999999999</v>
      </c>
      <c r="M52" s="14">
        <f ca="1">(ABS(K52)+0.3*ABS(L52))*SIGN(K52)</f>
        <v>19.762899999999998</v>
      </c>
      <c r="N52" s="14">
        <f ca="1">(ABS(L52)+0.3*ABS(K52))*SIGN(L52)</f>
        <v>-23.194299999999998</v>
      </c>
      <c r="O52" s="14">
        <f ca="1">F52+M52</f>
        <v>-61.334100000000007</v>
      </c>
      <c r="P52" s="14">
        <f ca="1">F52-M52</f>
        <v>-100.85990000000001</v>
      </c>
      <c r="Q52" s="14">
        <f ca="1">F52+N52</f>
        <v>-104.29130000000001</v>
      </c>
      <c r="R52" s="14">
        <f ca="1">F52-N52</f>
        <v>-57.90270000000001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0">E41+(E34-E41)/$M31*$M30</f>
        <v>-17.492812499999999</v>
      </c>
      <c r="F55" s="14">
        <f t="shared" ca="1" si="20"/>
        <v>-12.66490625</v>
      </c>
      <c r="G55" s="14">
        <f t="shared" ca="1" si="20"/>
        <v>-0.45065624999999998</v>
      </c>
      <c r="H55" s="14">
        <f t="shared" ca="1" si="20"/>
        <v>-25.125468750000003</v>
      </c>
      <c r="I55" s="14">
        <f t="shared" ca="1" si="20"/>
        <v>1.70790625</v>
      </c>
      <c r="J55" s="14">
        <f t="shared" ca="1" si="20"/>
        <v>3.9031875000000005</v>
      </c>
      <c r="K55" s="14">
        <f ca="1">(ABS(G55)+ABS(I55))*SIGN(G55)</f>
        <v>-2.1585624999999999</v>
      </c>
      <c r="L55" s="14">
        <f ca="1">(ABS(H55)+ABS(J55))*SIGN(H55)</f>
        <v>-29.028656250000004</v>
      </c>
      <c r="M55" s="14">
        <f ca="1">(ABS(K55)+0.3*ABS(L55))*SIGN(K55)</f>
        <v>-10.867159375000002</v>
      </c>
      <c r="N55" s="14">
        <f ca="1">(ABS(L55)+0.3*ABS(K55))*SIGN(L55)</f>
        <v>-29.676225000000006</v>
      </c>
      <c r="O55" s="14">
        <f ca="1">F55+M55</f>
        <v>-23.532065625000001</v>
      </c>
      <c r="P55" s="14">
        <f ca="1">F55-M55</f>
        <v>-1.7977468749999979</v>
      </c>
      <c r="Q55" s="14">
        <f ca="1">F55+N55</f>
        <v>-42.341131250000004</v>
      </c>
      <c r="R55" s="14">
        <f ca="1">F55-N55</f>
        <v>17.011318750000008</v>
      </c>
      <c r="AB55"/>
    </row>
    <row r="56" spans="1:28" s="10" customFormat="1" x14ac:dyDescent="0.2">
      <c r="D56" s="12" t="s">
        <v>55</v>
      </c>
      <c r="E56" s="14">
        <f t="shared" ref="E56:J56" ca="1" si="21">E42+(E35-E42)/$M31*$M30</f>
        <v>49.698750000000004</v>
      </c>
      <c r="F56" s="14">
        <f t="shared" ca="1" si="21"/>
        <v>32.602687499999995</v>
      </c>
      <c r="G56" s="14">
        <f t="shared" ca="1" si="21"/>
        <v>2.1892187499999998</v>
      </c>
      <c r="H56" s="14">
        <f t="shared" ca="1" si="21"/>
        <v>-1.0406250000000001E-2</v>
      </c>
      <c r="I56" s="14">
        <f t="shared" ca="1" si="21"/>
        <v>6.2093749999999975E-2</v>
      </c>
      <c r="J56" s="14">
        <f t="shared" ca="1" si="21"/>
        <v>0.14262500000000006</v>
      </c>
      <c r="K56" s="14">
        <f t="shared" ref="K56:L59" ca="1" si="22">(ABS(G56)+ABS(I56))*SIGN(G56)</f>
        <v>2.2513124999999996</v>
      </c>
      <c r="L56" s="14">
        <f t="shared" ca="1" si="22"/>
        <v>-0.15303125000000006</v>
      </c>
      <c r="M56" s="14">
        <f ca="1">(ABS(K56)+0.3*ABS(L56))*SIGN(K56)</f>
        <v>2.2972218749999995</v>
      </c>
      <c r="N56" s="14">
        <f ca="1">(ABS(L56)+0.3*ABS(K56))*SIGN(L56)</f>
        <v>-0.82842499999999997</v>
      </c>
      <c r="O56" s="14">
        <f ca="1">F56+M56</f>
        <v>34.899909374999993</v>
      </c>
      <c r="P56" s="14">
        <f ca="1">F56-M56</f>
        <v>30.305465624999997</v>
      </c>
      <c r="Q56" s="14">
        <f ca="1">F56+N56</f>
        <v>31.774262499999995</v>
      </c>
      <c r="R56" s="14">
        <f ca="1">F56-N56</f>
        <v>33.431112499999998</v>
      </c>
      <c r="AB56"/>
    </row>
    <row r="57" spans="1:28" s="10" customFormat="1" x14ac:dyDescent="0.2">
      <c r="D57" s="12" t="s">
        <v>56</v>
      </c>
      <c r="E57" s="14">
        <f ca="1">E50</f>
        <v>14.451000000000001</v>
      </c>
      <c r="F57" s="14">
        <f t="shared" ref="F57:J58" ca="1" si="23">F50</f>
        <v>10.53</v>
      </c>
      <c r="G57" s="14">
        <f t="shared" ca="1" si="23"/>
        <v>0.39800000000000002</v>
      </c>
      <c r="H57" s="14">
        <f t="shared" ca="1" si="23"/>
        <v>21.978000000000002</v>
      </c>
      <c r="I57" s="14">
        <f t="shared" ca="1" si="23"/>
        <v>-1.5</v>
      </c>
      <c r="J57" s="14">
        <f t="shared" ca="1" si="23"/>
        <v>-3.4289999999999998</v>
      </c>
      <c r="K57" s="14">
        <f t="shared" ca="1" si="22"/>
        <v>1.8980000000000001</v>
      </c>
      <c r="L57" s="14">
        <f t="shared" ca="1" si="22"/>
        <v>25.407</v>
      </c>
      <c r="M57" s="14">
        <f ca="1">(ABS(K57)+0.3*ABS(L57))*SIGN(K57)</f>
        <v>9.5200999999999993</v>
      </c>
      <c r="N57" s="14">
        <f ca="1">(ABS(L57)+0.3*ABS(K57))*SIGN(L57)</f>
        <v>25.976400000000002</v>
      </c>
      <c r="O57" s="14">
        <f ca="1">F57+M57</f>
        <v>20.0501</v>
      </c>
      <c r="P57" s="14">
        <f ca="1">F57-M57</f>
        <v>1.0099</v>
      </c>
      <c r="Q57" s="14">
        <f ca="1">F57+N57</f>
        <v>36.506399999999999</v>
      </c>
      <c r="R57" s="14">
        <f ca="1">F57-N57</f>
        <v>-15.446400000000002</v>
      </c>
      <c r="AB57"/>
    </row>
    <row r="58" spans="1:28" s="10" customFormat="1" x14ac:dyDescent="0.2">
      <c r="D58" s="12" t="s">
        <v>57</v>
      </c>
      <c r="E58" s="14">
        <f ca="1">E51</f>
        <v>-42.718000000000004</v>
      </c>
      <c r="F58" s="14">
        <f t="shared" ca="1" si="23"/>
        <v>-28.623999999999999</v>
      </c>
      <c r="G58" s="14">
        <f t="shared" ca="1" si="23"/>
        <v>12.784000000000001</v>
      </c>
      <c r="H58" s="14">
        <f t="shared" ca="1" si="23"/>
        <v>-2.5000000000000001E-2</v>
      </c>
      <c r="I58" s="14">
        <f t="shared" ca="1" si="23"/>
        <v>-0.6</v>
      </c>
      <c r="J58" s="14">
        <f t="shared" ca="1" si="23"/>
        <v>-1.371</v>
      </c>
      <c r="K58" s="14">
        <f t="shared" ca="1" si="22"/>
        <v>13.384</v>
      </c>
      <c r="L58" s="14">
        <f t="shared" ca="1" si="22"/>
        <v>-1.3959999999999999</v>
      </c>
      <c r="M58" s="14">
        <f ca="1">(ABS(K58)+0.3*ABS(L58))*SIGN(K58)</f>
        <v>13.8028</v>
      </c>
      <c r="N58" s="14">
        <f ca="1">(ABS(L58)+0.3*ABS(K58))*SIGN(L58)</f>
        <v>-5.4112</v>
      </c>
      <c r="O58" s="14">
        <f ca="1">F58+M58</f>
        <v>-14.821199999999999</v>
      </c>
      <c r="P58" s="14">
        <f ca="1">F58-M58</f>
        <v>-42.4268</v>
      </c>
      <c r="Q58" s="14">
        <f ca="1">F58+N58</f>
        <v>-34.035199999999996</v>
      </c>
      <c r="R58" s="14">
        <f ca="1">F58-N58</f>
        <v>-23.212799999999998</v>
      </c>
      <c r="AB58"/>
    </row>
    <row r="59" spans="1:28" s="10" customFormat="1" x14ac:dyDescent="0.2">
      <c r="D59" s="12" t="s">
        <v>12</v>
      </c>
      <c r="E59" s="14">
        <f ca="1">E45+K45</f>
        <v>-131.304</v>
      </c>
      <c r="F59" s="14">
        <f ca="1">F45+L45</f>
        <v>-94.747000000000014</v>
      </c>
      <c r="G59" s="14">
        <f ca="1">G45</f>
        <v>13.457999999999998</v>
      </c>
      <c r="H59" s="14">
        <f ca="1">H45</f>
        <v>-17.571999999999999</v>
      </c>
      <c r="I59" s="14">
        <f ca="1">I45</f>
        <v>0.6130000000000001</v>
      </c>
      <c r="J59" s="14">
        <f ca="1">J45</f>
        <v>1.401</v>
      </c>
      <c r="K59" s="14">
        <f t="shared" ca="1" si="22"/>
        <v>14.070999999999998</v>
      </c>
      <c r="L59" s="14">
        <f t="shared" ca="1" si="22"/>
        <v>-18.972999999999999</v>
      </c>
      <c r="M59" s="14">
        <f ca="1">(ABS(K59)+0.3*ABS(L59))*SIGN(K59)</f>
        <v>19.762899999999998</v>
      </c>
      <c r="N59" s="14">
        <f ca="1">(ABS(L59)+0.3*ABS(K59))*SIGN(L59)</f>
        <v>-23.194299999999998</v>
      </c>
      <c r="O59" s="14">
        <f ca="1">F59+M59</f>
        <v>-74.984100000000012</v>
      </c>
      <c r="P59" s="14">
        <f ca="1">F59-M59</f>
        <v>-114.50990000000002</v>
      </c>
      <c r="Q59" s="14">
        <f ca="1">F59+N59</f>
        <v>-117.94130000000001</v>
      </c>
      <c r="R59" s="14">
        <f ca="1">F59-N59</f>
        <v>-71.552700000000016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13</v>
      </c>
      <c r="D62" s="1" t="s">
        <v>54</v>
      </c>
      <c r="E62" s="17">
        <f ca="1">E48</f>
        <v>20.078812500000002</v>
      </c>
      <c r="F62" s="4">
        <f t="shared" ref="F62:I63" ca="1" si="24">O48</f>
        <v>28.599965625000003</v>
      </c>
      <c r="G62" s="4">
        <f t="shared" ca="1" si="24"/>
        <v>0.82784687499999876</v>
      </c>
      <c r="H62" s="18">
        <f t="shared" ca="1" si="24"/>
        <v>52.578531250000005</v>
      </c>
      <c r="I62" s="18">
        <f t="shared" ca="1" si="24"/>
        <v>-23.150718750000003</v>
      </c>
      <c r="J62" s="4" t="str">
        <f>INDEX($N$327:$N$338,MATCH(A64,$L$327:$L$338,-1),1)</f>
        <v>---</v>
      </c>
      <c r="K62" s="17">
        <f ca="1">MAX(ABS(F62),IF(J62="---",0,0.3*J62))</f>
        <v>28.599965625000003</v>
      </c>
      <c r="L62" s="17">
        <f ca="1">MAX(ABS(G62),IF(J62="---",0,0.3*J62))</f>
        <v>0.82784687499999876</v>
      </c>
      <c r="M62" s="17">
        <f ca="1">MAX(ABS(H62),J62)</f>
        <v>52.578531250000005</v>
      </c>
      <c r="N62" s="17">
        <f ca="1">MAX(ABS(I62),J62)</f>
        <v>23.150718750000003</v>
      </c>
      <c r="O62" s="6" t="s">
        <v>74</v>
      </c>
      <c r="P62" s="19">
        <f ca="1">MAX(E62-$Z30*(1-((0.48*$Z29+E64)/(0.48*$Z29))^2),0)/(($F30-2*$F31)*$O$2)*1000</f>
        <v>0.43238313997724281</v>
      </c>
      <c r="Q62" s="19">
        <f ca="1">MAX(K62-$Z30*(1-((0.48*$Z29+K64)/(0.48*$Z29))^2),0)/(($F30-2*$F31)*$O$2)*1000</f>
        <v>2.2764689005667562</v>
      </c>
      <c r="R62" s="19">
        <f ca="1">MAX(L62-$Z30*(1-((0.48*$Z29+L64)/(0.48*$Z29))^2),0)/(($F30-2*$F31)*$O$2)*1000</f>
        <v>0</v>
      </c>
      <c r="S62" s="19">
        <f ca="1">MAX(M62-$Z30*(1-((0.48*$Z29+M64)/(0.48*$Z29))^2),0)/(($F30-2*$F31)*$O$2)*1000</f>
        <v>4.3567680538263058</v>
      </c>
      <c r="T62" s="19">
        <f ca="1">MAX(N62-$Z30*(1-((0.48*$Z29+N64)/(0.48*$Z29))^2),0)/(($F30-2*$F31)*$O$2)*1000</f>
        <v>1.7007689337565954</v>
      </c>
      <c r="U62" s="17">
        <f ca="1">MAX(P62:T62)</f>
        <v>4.3567680538263058</v>
      </c>
      <c r="V62" s="47">
        <v>9.42</v>
      </c>
      <c r="W62" s="8">
        <f>2*V62*$O$2/10</f>
        <v>737.21739130434787</v>
      </c>
      <c r="X62" s="4">
        <f>W62*(F30-2*F31)/200</f>
        <v>81.093913043478267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-61.366750000000003</v>
      </c>
      <c r="F63" s="18">
        <f t="shared" ca="1" si="24"/>
        <v>-3.8466468750000047</v>
      </c>
      <c r="G63" s="18">
        <f t="shared" ca="1" si="24"/>
        <v>-79.794728124999992</v>
      </c>
      <c r="H63" s="4">
        <f t="shared" ca="1" si="24"/>
        <v>-56.395368749999996</v>
      </c>
      <c r="I63" s="4">
        <f t="shared" ca="1" si="24"/>
        <v>-27.246006250000001</v>
      </c>
      <c r="J63" s="4" t="str">
        <f>INDEX($O$327:$O$338,MATCH(A64,$L$327:$L$338,-1),1)</f>
        <v>---</v>
      </c>
      <c r="K63" s="17">
        <f ca="1">MAX(ABS(F63),J63)</f>
        <v>3.8466468750000047</v>
      </c>
      <c r="L63" s="17">
        <f ca="1">MAX(ABS(G63),J63)</f>
        <v>79.794728124999992</v>
      </c>
      <c r="M63" s="17">
        <f ca="1">MAX(ABS(H63),IF(J63="---",0,0.3*J63))</f>
        <v>56.395368749999996</v>
      </c>
      <c r="N63" s="17">
        <f ca="1">MAX(ABS(I63),IF(J63="---",0,0.3*J63))</f>
        <v>27.246006250000001</v>
      </c>
      <c r="O63" s="6" t="s">
        <v>75</v>
      </c>
      <c r="P63" s="19">
        <f ca="1">MAX(E63-$Z31*(1-((0.48*$Z29+E64)/(0.48*$Z29))^2),0)/(($F29-2*$F31)*$O$2)*1000</f>
        <v>0</v>
      </c>
      <c r="Q63" s="19">
        <f ca="1">MAX(K63-$Z31*(1-((0.48*$Z29+K64)/(0.48*$Z29))^2),0)/(($F29-2*$F31)*$O$2)*1000</f>
        <v>0</v>
      </c>
      <c r="R63" s="19">
        <f ca="1">MAX(L63-$Z31*(1-((0.48*$Z29+L64)/(0.48*$Z29))^2),0)/(($F29-2*$F31)*$O$2)*1000</f>
        <v>1.8853578102256454</v>
      </c>
      <c r="S63" s="19">
        <f ca="1">MAX(M63-$Z31*(1-((0.48*$Z29+M64)/(0.48*$Z29))^2),0)/(($F29-2*$F31)*$O$2)*1000</f>
        <v>0.87492080950015505</v>
      </c>
      <c r="T63" s="19">
        <f ca="1">MAX(N63-$Z31*(1-((0.48*$Z29+N64)/(0.48*$Z29))^2),0)/(($F29-2*$F31)*$O$2)*1000</f>
        <v>0.30464423816406278</v>
      </c>
      <c r="U63" s="17">
        <f ca="1">MAX(P63:T63)</f>
        <v>1.8853578102256454</v>
      </c>
      <c r="V63" s="47">
        <v>10.3</v>
      </c>
      <c r="W63" s="8">
        <f>2*V63*$O$2/10</f>
        <v>806.08695652173924</v>
      </c>
      <c r="X63" s="4">
        <f>W63*(F29-2*F31)/200</f>
        <v>249.88695652173917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-113.559</v>
      </c>
      <c r="F64" s="8">
        <f ca="1">O52</f>
        <v>-61.334100000000007</v>
      </c>
      <c r="G64" s="8">
        <f ca="1">P52</f>
        <v>-100.85990000000001</v>
      </c>
      <c r="H64" s="8">
        <f ca="1">Q52</f>
        <v>-104.29130000000001</v>
      </c>
      <c r="I64" s="8">
        <f ca="1">R52</f>
        <v>-57.90270000000001</v>
      </c>
      <c r="K64" s="17">
        <f ca="1">F64</f>
        <v>-61.334100000000007</v>
      </c>
      <c r="L64" s="17">
        <f ca="1">G64</f>
        <v>-100.85990000000001</v>
      </c>
      <c r="M64" s="17">
        <f ca="1">H64</f>
        <v>-104.29130000000001</v>
      </c>
      <c r="N64" s="17">
        <f ca="1">I64</f>
        <v>-57.90270000000001</v>
      </c>
    </row>
    <row r="65" spans="1:27" x14ac:dyDescent="0.2">
      <c r="D65" s="7" t="s">
        <v>76</v>
      </c>
      <c r="E65" s="4">
        <f ca="1">($Z30+$X62)*(1-ABS((0.48*$Z29+E64)/(0.48*$Z29+$W62))^(1+1/(1+$W62/$Z29)))</f>
        <v>111.61103590966546</v>
      </c>
      <c r="K65" s="4">
        <f ca="1">($Z30+$X62)*(1-ABS((0.48*$Z29+K64)/(0.48*$Z29+$W62))^(1+1/(1+$W62/$Z29)))</f>
        <v>106.0427397663407</v>
      </c>
      <c r="L65" s="4">
        <f ca="1">($Z30+$X62)*(1-ABS((0.48*$Z29+L64)/(0.48*$Z29+$W62))^(1+1/(1+$W62/$Z29)))</f>
        <v>110.27304695071044</v>
      </c>
      <c r="M65" s="4">
        <f ca="1">($Z30+$X62)*(1-ABS((0.48*$Z29+M64)/(0.48*$Z29+$W62))^(1+1/(1+$W62/$Z29)))</f>
        <v>110.63559880310213</v>
      </c>
      <c r="N65" s="4">
        <f ca="1">($Z30+$X62)*(1-ABS((0.48*$Z29+N64)/(0.48*$Z29+$W62))^(1+1/(1+$W62/$Z29)))</f>
        <v>105.6708010032237</v>
      </c>
    </row>
    <row r="66" spans="1:27" x14ac:dyDescent="0.2">
      <c r="D66" s="7" t="s">
        <v>77</v>
      </c>
      <c r="E66" s="4">
        <f ca="1">($Z31+$X63)*(1-ABS((0.48*$Z29+E64)/(0.48*$Z29+$W63))^(1+1/(1+$W63/$Z29)))</f>
        <v>306.06581701174304</v>
      </c>
      <c r="K66" s="4">
        <f ca="1">($Z31+$X63)*(1-ABS((0.48*$Z29+K64)/(0.48*$Z29+$W63))^(1+1/(1+$W63/$Z29)))</f>
        <v>292.09862037525698</v>
      </c>
      <c r="L66" s="4">
        <f ca="1">($Z31+$X63)*(1-ABS((0.48*$Z29+L64)/(0.48*$Z29+$W63))^(1+1/(1+$W63/$Z29)))</f>
        <v>302.70895238803126</v>
      </c>
      <c r="M66" s="4">
        <f ca="1">($Z31+$X63)*(1-ABS((0.48*$Z29+M64)/(0.48*$Z29+$W63))^(1+1/(1+$W63/$Z29)))</f>
        <v>303.61850795678998</v>
      </c>
      <c r="N66" s="4">
        <f ca="1">($Z31+$X63)*(1-ABS((0.48*$Z29+N64)/(0.48*$Z29+$W63))^(1+1/(1+$W63/$Z29)))</f>
        <v>291.16594964096976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0.16608338219925917</v>
      </c>
      <c r="K67" s="3">
        <f ca="1">ABS(K62/K65)^1.5+ABS(K63/K66)^1.5</f>
        <v>0.14157533240266473</v>
      </c>
      <c r="L67" s="3">
        <f ca="1">ABS(L62/L65)^1.5+ABS(L63/L66)^1.5</f>
        <v>0.13598959709615632</v>
      </c>
      <c r="M67" s="3">
        <f ca="1">ABS(M62/M65)^1.5+ABS(M63/M66)^1.5</f>
        <v>0.40767206232622977</v>
      </c>
      <c r="N67" s="3">
        <f ca="1">ABS(N62/N65)^1.5+ABS(N63/N66)^1.5</f>
        <v>0.13116979809450732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-17.492812499999999</v>
      </c>
      <c r="F70" s="4">
        <f t="shared" ref="F70:I71" ca="1" si="25">O55</f>
        <v>-23.532065625000001</v>
      </c>
      <c r="G70" s="4">
        <f t="shared" ca="1" si="25"/>
        <v>-1.7977468749999979</v>
      </c>
      <c r="H70" s="18">
        <f t="shared" ca="1" si="25"/>
        <v>-42.341131250000004</v>
      </c>
      <c r="I70" s="18">
        <f t="shared" ca="1" si="25"/>
        <v>17.011318750000008</v>
      </c>
      <c r="J70" s="4">
        <f>INDEX($N$327:$N$338,MATCH(A64,$L$327:$L$338,-1)+1,1)</f>
        <v>79.970799999999997</v>
      </c>
      <c r="K70" s="17">
        <f ca="1">MAX(ABS(F70),IF(J70="---",0,0.3*J70))</f>
        <v>23.991239999999998</v>
      </c>
      <c r="L70" s="17">
        <f ca="1">MAX(ABS(G70),IF(J70="---",0,0.3*J70))</f>
        <v>23.991239999999998</v>
      </c>
      <c r="M70" s="17">
        <f ca="1">MAX(ABS(H70),J70)</f>
        <v>79.970799999999997</v>
      </c>
      <c r="N70" s="17">
        <f ca="1">MAX(ABS(I70),J70)</f>
        <v>79.970799999999997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0.76054613720654052</v>
      </c>
      <c r="U70" s="17">
        <f ca="1">MAX(P70:T70)</f>
        <v>0.76054613720654052</v>
      </c>
      <c r="V70" s="47">
        <v>9.42</v>
      </c>
      <c r="W70" s="8">
        <f>2*V70*$O$2/10</f>
        <v>737.21739130434787</v>
      </c>
      <c r="X70" s="4">
        <f>W70*(F30-2*F31)/200</f>
        <v>81.093913043478267</v>
      </c>
    </row>
    <row r="71" spans="1:27" x14ac:dyDescent="0.2">
      <c r="D71" s="1" t="s">
        <v>55</v>
      </c>
      <c r="E71" s="17">
        <f ca="1">E56</f>
        <v>49.698750000000004</v>
      </c>
      <c r="F71" s="18">
        <f t="shared" ca="1" si="25"/>
        <v>34.899909374999993</v>
      </c>
      <c r="G71" s="18">
        <f t="shared" ca="1" si="25"/>
        <v>30.305465624999997</v>
      </c>
      <c r="H71" s="4">
        <f t="shared" ca="1" si="25"/>
        <v>31.774262499999995</v>
      </c>
      <c r="I71" s="4">
        <f t="shared" ca="1" si="25"/>
        <v>33.431112499999998</v>
      </c>
      <c r="J71" s="4">
        <f>INDEX($O$327:$O$338,MATCH(A64,$L$327:$L$338,-1)+1,1)</f>
        <v>106.67280000000001</v>
      </c>
      <c r="K71" s="17">
        <f ca="1">MAX(ABS(F71),J71)</f>
        <v>106.67280000000001</v>
      </c>
      <c r="L71" s="17">
        <f ca="1">MAX(ABS(G71),J71)</f>
        <v>106.67280000000001</v>
      </c>
      <c r="M71" s="17">
        <f ca="1">MAX(ABS(H71),IF(J71="---",0,0.3*J71))</f>
        <v>32.001840000000001</v>
      </c>
      <c r="N71" s="17">
        <f ca="1">MAX(ABS(I71),IF(J71="---",0,0.3*J71))</f>
        <v>33.431112499999998</v>
      </c>
      <c r="O71" s="6" t="s">
        <v>75</v>
      </c>
      <c r="P71" s="19">
        <f ca="1">MAX(E71-$Z31*(1-((0.48*$Z29+E72)/(0.48*$Z29))^2),0)/(($F29-2*$F31)*$O$2)*1000</f>
        <v>0.24134278532574163</v>
      </c>
      <c r="Q71" s="19">
        <f ca="1">MAX(F71-$Z31*(1-((0.48*$Z29+F72)/(0.48*$Z29))^2),0)/(($F29-2*$F31)*$O$2)*1000</f>
        <v>0.38516840201231162</v>
      </c>
      <c r="R71" s="19">
        <f ca="1">MAX(G71-$Z31*(1-((0.48*$Z29+G72)/(0.48*$Z29))^2),0)/(($F29-2*$F31)*$O$2)*1000</f>
        <v>0</v>
      </c>
      <c r="S71" s="19">
        <f ca="1">MAX(H71-$Z31*(1-((0.48*$Z29+H72)/(0.48*$Z29))^2),0)/(($F29-2*$F31)*$O$2)*1000</f>
        <v>0</v>
      </c>
      <c r="T71" s="19">
        <f ca="1">MAX(I71-$Z31*(1-((0.48*$Z29+I72)/(0.48*$Z29))^2),0)/(($F29-2*$F31)*$O$2)*1000</f>
        <v>0.37158983866085049</v>
      </c>
      <c r="U71" s="17">
        <f ca="1">MAX(P71:T71)</f>
        <v>0.38516840201231162</v>
      </c>
      <c r="V71" s="47">
        <v>10.3</v>
      </c>
      <c r="W71" s="8">
        <f>2*V71*$O$2/10</f>
        <v>806.08695652173924</v>
      </c>
      <c r="X71" s="4">
        <f>W71*(F29-2*F31)/200</f>
        <v>249.88695652173917</v>
      </c>
    </row>
    <row r="72" spans="1:27" x14ac:dyDescent="0.2">
      <c r="D72" s="1" t="s">
        <v>12</v>
      </c>
      <c r="E72" s="20">
        <f ca="1">E59</f>
        <v>-131.304</v>
      </c>
      <c r="F72" s="8">
        <f ca="1">O59</f>
        <v>-74.984100000000012</v>
      </c>
      <c r="G72" s="8">
        <f ca="1">P59</f>
        <v>-114.50990000000002</v>
      </c>
      <c r="H72" s="8">
        <f ca="1">Q59</f>
        <v>-117.94130000000001</v>
      </c>
      <c r="I72" s="8">
        <f ca="1">R59</f>
        <v>-71.552700000000016</v>
      </c>
      <c r="K72" s="17">
        <f ca="1">F72</f>
        <v>-74.984100000000012</v>
      </c>
      <c r="L72" s="17">
        <f ca="1">G72</f>
        <v>-114.50990000000002</v>
      </c>
      <c r="M72" s="17">
        <f ca="1">H72</f>
        <v>-117.94130000000001</v>
      </c>
      <c r="N72" s="17">
        <f ca="1">I72</f>
        <v>-71.552700000000016</v>
      </c>
    </row>
    <row r="73" spans="1:27" x14ac:dyDescent="0.2">
      <c r="D73" s="7" t="s">
        <v>76</v>
      </c>
      <c r="E73" s="4">
        <f ca="1">($Z30+$X70)*(1-ABS((0.48*$Z29+E72)/(0.48*$Z29+$W70))^(1+1/(1+$W70/$Z29)))</f>
        <v>113.4633763368218</v>
      </c>
      <c r="K73" s="4">
        <f ca="1">($Z30+$X70)*(1-ABS((0.48*$Z29+K72)/(0.48*$Z29+$W70))^(1+1/(1+$W70/$Z29)))</f>
        <v>107.51489411330807</v>
      </c>
      <c r="L73" s="4">
        <f ca="1">($Z30+$X70)*(1-ABS((0.48*$Z29+L72)/(0.48*$Z29+$W70))^(1+1/(1+$W70/$Z29)))</f>
        <v>111.710808569889</v>
      </c>
      <c r="M73" s="4">
        <f ca="1">($Z30+$X70)*(1-ABS((0.48*$Z29+M72)/(0.48*$Z29+$W70))^(1+1/(1+$W70/$Z29)))</f>
        <v>112.07036507515959</v>
      </c>
      <c r="N73" s="4">
        <f ca="1">($Z30+$X70)*(1-ABS((0.48*$Z29+N72)/(0.48*$Z29+$W70))^(1+1/(1+$W70/$Z29)))</f>
        <v>107.14593168760467</v>
      </c>
    </row>
    <row r="74" spans="1:27" x14ac:dyDescent="0.2">
      <c r="D74" s="7" t="s">
        <v>77</v>
      </c>
      <c r="E74" s="4">
        <f ca="1">($Z31+$X71)*(1-ABS((0.48*$Z29+E72)/(0.48*$Z29+$W71))^(1+1/(1+$W71/$Z29)))</f>
        <v>310.71391820213199</v>
      </c>
      <c r="K74" s="4">
        <f ca="1">($Z31+$X71)*(1-ABS((0.48*$Z29+K72)/(0.48*$Z29+$W71))^(1+1/(1+$W71/$Z29)))</f>
        <v>295.79052037610916</v>
      </c>
      <c r="L74" s="4">
        <f ca="1">($Z31+$X71)*(1-ABS((0.48*$Z29+L72)/(0.48*$Z29+$W71))^(1+1/(1+$W71/$Z29)))</f>
        <v>306.31615439409694</v>
      </c>
      <c r="M74" s="4">
        <f ca="1">($Z31+$X71)*(1-ABS((0.48*$Z29+M72)/(0.48*$Z29+$W71))^(1+1/(1+$W71/$Z29)))</f>
        <v>307.21833167194654</v>
      </c>
      <c r="N74" s="4">
        <f ca="1">($Z31+$X71)*(1-ABS((0.48*$Z29+N72)/(0.48*$Z29+$W71))^(1+1/(1+$W71/$Z29)))</f>
        <v>294.86517767699229</v>
      </c>
    </row>
    <row r="75" spans="1:27" x14ac:dyDescent="0.2">
      <c r="A75" t="str">
        <f ca="1">IF(MAX(E75:N75)&gt;1,"non verificato","verificato")</f>
        <v>verificato</v>
      </c>
      <c r="D75" s="7" t="s">
        <v>78</v>
      </c>
      <c r="E75" s="3">
        <f ca="1">ABS(E70/E73)^1.5+ABS(E71/E74)^1.5</f>
        <v>0.12450502673997936</v>
      </c>
      <c r="K75" s="3">
        <f ca="1">ABS(K70/K73)^1.5+ABS(K71/K74)^1.5</f>
        <v>0.3219815387299057</v>
      </c>
      <c r="L75" s="3">
        <f ca="1">ABS(L70/L73)^1.5+ABS(L71/L74)^1.5</f>
        <v>0.3050324917498794</v>
      </c>
      <c r="M75" s="3">
        <f ca="1">ABS(M70/M73)^1.5+ABS(M71/M74)^1.5</f>
        <v>0.63640251700269701</v>
      </c>
      <c r="N75" s="3">
        <f ca="1">ABS(N70/N73)^1.5+ABS(N71/N74)^1.5</f>
        <v>0.68298882594593768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13</v>
      </c>
      <c r="D78" t="s">
        <v>22</v>
      </c>
      <c r="E78" s="1" t="s">
        <v>23</v>
      </c>
      <c r="F78" s="44">
        <v>70</v>
      </c>
      <c r="G78" t="s">
        <v>24</v>
      </c>
      <c r="H78" t="s">
        <v>25</v>
      </c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30</v>
      </c>
      <c r="G79" t="s">
        <v>24</v>
      </c>
      <c r="H79" t="s">
        <v>33</v>
      </c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107.1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t="s">
        <v>39</v>
      </c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249.9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6">INDEX(O$4:O$27,$W78,1)</f>
        <v>18.666</v>
      </c>
      <c r="F83" s="4">
        <f t="shared" ca="1" si="26"/>
        <v>13.345000000000001</v>
      </c>
      <c r="G83" s="4">
        <f t="shared" ca="1" si="26"/>
        <v>1.0569999999999999</v>
      </c>
      <c r="H83" s="4">
        <f t="shared" ca="1" si="26"/>
        <v>54.44</v>
      </c>
      <c r="I83" s="4">
        <f t="shared" ca="1" si="26"/>
        <v>-3.8460000000000001</v>
      </c>
      <c r="J83" s="4">
        <f t="shared" ca="1" si="26"/>
        <v>-8.7919999999999998</v>
      </c>
    </row>
    <row r="84" spans="1:28" x14ac:dyDescent="0.2">
      <c r="D84" s="1" t="s">
        <v>55</v>
      </c>
      <c r="E84" s="4">
        <f t="shared" ref="E84:J84" ca="1" si="27">INDEX(E$4:E$27,$W78,1)</f>
        <v>-54.244</v>
      </c>
      <c r="F84" s="4">
        <f t="shared" ca="1" si="27"/>
        <v>-34.700000000000003</v>
      </c>
      <c r="G84" s="4">
        <f t="shared" ca="1" si="27"/>
        <v>79.054000000000002</v>
      </c>
      <c r="H84" s="4">
        <f t="shared" ca="1" si="27"/>
        <v>-0.17799999999999999</v>
      </c>
      <c r="I84" s="4">
        <f t="shared" ca="1" si="27"/>
        <v>-3.0259999999999998</v>
      </c>
      <c r="J84" s="4">
        <f t="shared" ca="1" si="27"/>
        <v>-6.9160000000000004</v>
      </c>
    </row>
    <row r="85" spans="1:28" x14ac:dyDescent="0.2">
      <c r="D85" s="1" t="s">
        <v>56</v>
      </c>
      <c r="E85" s="4">
        <f t="shared" ref="E85:J85" ca="1" si="28">INDEX(O$4:O$27,$W78+2,1)</f>
        <v>11.750999999999999</v>
      </c>
      <c r="F85" s="4">
        <f t="shared" ca="1" si="28"/>
        <v>8.41</v>
      </c>
      <c r="G85" s="4">
        <f t="shared" ca="1" si="28"/>
        <v>0.63500000000000001</v>
      </c>
      <c r="H85" s="4">
        <f t="shared" ca="1" si="28"/>
        <v>32.802</v>
      </c>
      <c r="I85" s="4">
        <f t="shared" ca="1" si="28"/>
        <v>-2.3130000000000002</v>
      </c>
      <c r="J85" s="4">
        <f t="shared" ca="1" si="28"/>
        <v>-5.2869999999999999</v>
      </c>
    </row>
    <row r="86" spans="1:28" x14ac:dyDescent="0.2">
      <c r="D86" s="1" t="s">
        <v>57</v>
      </c>
      <c r="E86" s="4">
        <f t="shared" ref="E86:J86" ca="1" si="29">INDEX(E$4:E$27,$W78+2,1)</f>
        <v>-34.390999999999998</v>
      </c>
      <c r="F86" s="4">
        <f t="shared" ca="1" si="29"/>
        <v>-22.103999999999999</v>
      </c>
      <c r="G86" s="4">
        <f t="shared" ca="1" si="29"/>
        <v>36.972000000000001</v>
      </c>
      <c r="H86" s="4">
        <f t="shared" ca="1" si="29"/>
        <v>-7.3999999999999996E-2</v>
      </c>
      <c r="I86" s="4">
        <f t="shared" ca="1" si="29"/>
        <v>-1.4450000000000001</v>
      </c>
      <c r="J86" s="4">
        <f t="shared" ca="1" si="29"/>
        <v>-3.3029999999999999</v>
      </c>
      <c r="M86" t="s">
        <v>58</v>
      </c>
    </row>
    <row r="87" spans="1:28" x14ac:dyDescent="0.2">
      <c r="D87" s="1" t="s">
        <v>12</v>
      </c>
      <c r="E87" s="4">
        <f t="shared" ref="E87:J87" ca="1" si="30">INDEX(Y$4:Y$27,$W78+3,1)</f>
        <v>-277.06600000000003</v>
      </c>
      <c r="F87" s="4">
        <f t="shared" ca="1" si="30"/>
        <v>-191.036</v>
      </c>
      <c r="G87" s="4">
        <f t="shared" ca="1" si="30"/>
        <v>41.661999999999999</v>
      </c>
      <c r="H87" s="4">
        <f t="shared" ca="1" si="30"/>
        <v>-54.271000000000001</v>
      </c>
      <c r="I87" s="4">
        <f t="shared" ca="1" si="30"/>
        <v>1.996</v>
      </c>
      <c r="J87" s="4">
        <f t="shared" ca="1" si="30"/>
        <v>4.5620000000000012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1">INDEX(O$4:O$27,$W78+1,1)</f>
        <v>-18.937999999999999</v>
      </c>
      <c r="F90" s="4">
        <f t="shared" ca="1" si="31"/>
        <v>-13.566000000000001</v>
      </c>
      <c r="G90" s="4">
        <f t="shared" ca="1" si="31"/>
        <v>-0.97699999999999998</v>
      </c>
      <c r="H90" s="4">
        <f t="shared" ca="1" si="31"/>
        <v>-50.524999999999999</v>
      </c>
      <c r="I90" s="4">
        <f t="shared" ca="1" si="31"/>
        <v>3.556</v>
      </c>
      <c r="J90" s="4">
        <f t="shared" ca="1" si="31"/>
        <v>8.1270000000000007</v>
      </c>
    </row>
    <row r="91" spans="1:28" x14ac:dyDescent="0.2">
      <c r="D91" s="1" t="s">
        <v>55</v>
      </c>
      <c r="E91" s="4">
        <f t="shared" ref="E91:J91" ca="1" si="32">INDEX(E$4:E$27,$W78+1,1)</f>
        <v>55.807000000000002</v>
      </c>
      <c r="F91" s="4">
        <f t="shared" ca="1" si="32"/>
        <v>36.033999999999999</v>
      </c>
      <c r="G91" s="4">
        <f t="shared" ca="1" si="32"/>
        <v>-39.255000000000003</v>
      </c>
      <c r="H91" s="4">
        <f t="shared" ca="1" si="32"/>
        <v>5.8000000000000003E-2</v>
      </c>
      <c r="I91" s="4">
        <f t="shared" ca="1" si="32"/>
        <v>1.5980000000000001</v>
      </c>
      <c r="J91" s="4">
        <f t="shared" ca="1" si="32"/>
        <v>3.653</v>
      </c>
    </row>
    <row r="92" spans="1:28" x14ac:dyDescent="0.2">
      <c r="D92" s="1" t="s">
        <v>56</v>
      </c>
      <c r="E92" s="4">
        <f ca="1">E85</f>
        <v>11.750999999999999</v>
      </c>
      <c r="F92" s="4">
        <f t="shared" ref="F92:J94" ca="1" si="33">F85</f>
        <v>8.41</v>
      </c>
      <c r="G92" s="4">
        <f t="shared" ca="1" si="33"/>
        <v>0.63500000000000001</v>
      </c>
      <c r="H92" s="4">
        <f t="shared" ca="1" si="33"/>
        <v>32.802</v>
      </c>
      <c r="I92" s="4">
        <f t="shared" ca="1" si="33"/>
        <v>-2.3130000000000002</v>
      </c>
      <c r="J92" s="4">
        <f t="shared" ca="1" si="33"/>
        <v>-5.2869999999999999</v>
      </c>
    </row>
    <row r="93" spans="1:28" x14ac:dyDescent="0.2">
      <c r="D93" s="1" t="s">
        <v>57</v>
      </c>
      <c r="E93" s="4">
        <f ca="1">E86</f>
        <v>-34.390999999999998</v>
      </c>
      <c r="F93" s="4">
        <f t="shared" ca="1" si="33"/>
        <v>-22.103999999999999</v>
      </c>
      <c r="G93" s="4">
        <f t="shared" ca="1" si="33"/>
        <v>36.972000000000001</v>
      </c>
      <c r="H93" s="4">
        <f t="shared" ca="1" si="33"/>
        <v>-7.3999999999999996E-2</v>
      </c>
      <c r="I93" s="4">
        <f t="shared" ca="1" si="33"/>
        <v>-1.4450000000000001</v>
      </c>
      <c r="J93" s="4">
        <f t="shared" ca="1" si="33"/>
        <v>-3.3029999999999999</v>
      </c>
    </row>
    <row r="94" spans="1:28" x14ac:dyDescent="0.2">
      <c r="D94" s="1" t="s">
        <v>12</v>
      </c>
      <c r="E94" s="4">
        <f ca="1">E87</f>
        <v>-277.06600000000003</v>
      </c>
      <c r="F94" s="4">
        <f t="shared" ca="1" si="33"/>
        <v>-191.036</v>
      </c>
      <c r="G94" s="4">
        <f t="shared" ca="1" si="33"/>
        <v>41.661999999999999</v>
      </c>
      <c r="H94" s="4">
        <f t="shared" ca="1" si="33"/>
        <v>-54.271000000000001</v>
      </c>
      <c r="I94" s="4">
        <f t="shared" ca="1" si="33"/>
        <v>1.996</v>
      </c>
      <c r="J94" s="4">
        <f t="shared" ca="1" si="33"/>
        <v>4.5620000000000012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4">E83-(E83-E90)/$M80*$M78</f>
        <v>15.140625</v>
      </c>
      <c r="F97" s="14">
        <f t="shared" ca="1" si="34"/>
        <v>10.822093750000001</v>
      </c>
      <c r="G97" s="14">
        <f t="shared" ca="1" si="34"/>
        <v>0.86631249999999993</v>
      </c>
      <c r="H97" s="14">
        <f t="shared" ca="1" si="34"/>
        <v>44.599531249999998</v>
      </c>
      <c r="I97" s="14">
        <f t="shared" ca="1" si="34"/>
        <v>-3.1520625</v>
      </c>
      <c r="J97" s="14">
        <f t="shared" ca="1" si="34"/>
        <v>-7.2058437499999997</v>
      </c>
      <c r="K97" s="14">
        <f ca="1">(ABS(G97)+ABS(I97))*SIGN(G97)</f>
        <v>4.0183749999999998</v>
      </c>
      <c r="L97" s="14">
        <f ca="1">(ABS(H97)+ABS(J97))*SIGN(H97)</f>
        <v>51.805374999999998</v>
      </c>
      <c r="M97" s="14">
        <f ca="1">(ABS(K97)+0.3*ABS(L97))*SIGN(K97)</f>
        <v>19.559987499999998</v>
      </c>
      <c r="N97" s="14">
        <f ca="1">(ABS(L97)+0.3*ABS(K97))*SIGN(L97)</f>
        <v>53.010887499999995</v>
      </c>
      <c r="O97" s="14">
        <f ca="1">F97+M97</f>
        <v>30.382081249999999</v>
      </c>
      <c r="P97" s="14">
        <f ca="1">F97-M97</f>
        <v>-8.7378937499999978</v>
      </c>
      <c r="Q97" s="14">
        <f ca="1">F97+N97</f>
        <v>63.832981249999996</v>
      </c>
      <c r="R97" s="14">
        <f ca="1">F97-N97</f>
        <v>-42.188793749999995</v>
      </c>
      <c r="AB97"/>
    </row>
    <row r="98" spans="1:28" s="10" customFormat="1" x14ac:dyDescent="0.2">
      <c r="D98" s="12" t="s">
        <v>55</v>
      </c>
      <c r="E98" s="14">
        <f t="shared" ref="E98:J98" ca="1" si="35">E84-(E84-E91)/$M80*$M78</f>
        <v>-43.926718749999999</v>
      </c>
      <c r="F98" s="14">
        <f t="shared" ca="1" si="35"/>
        <v>-28.068687500000003</v>
      </c>
      <c r="G98" s="14">
        <f t="shared" ca="1" si="35"/>
        <v>67.962531249999998</v>
      </c>
      <c r="H98" s="14">
        <f t="shared" ca="1" si="35"/>
        <v>-0.15587499999999999</v>
      </c>
      <c r="I98" s="14">
        <f t="shared" ca="1" si="35"/>
        <v>-2.5924999999999998</v>
      </c>
      <c r="J98" s="14">
        <f t="shared" ca="1" si="35"/>
        <v>-5.9251562500000006</v>
      </c>
      <c r="K98" s="14">
        <f t="shared" ref="K98:L101" ca="1" si="36">(ABS(G98)+ABS(I98))*SIGN(G98)</f>
        <v>70.555031249999999</v>
      </c>
      <c r="L98" s="14">
        <f t="shared" ca="1" si="36"/>
        <v>-6.0810312500000006</v>
      </c>
      <c r="M98" s="14">
        <f ca="1">(ABS(K98)+0.3*ABS(L98))*SIGN(K98)</f>
        <v>72.379340624999998</v>
      </c>
      <c r="N98" s="14">
        <f ca="1">(ABS(L98)+0.3*ABS(K98))*SIGN(L98)</f>
        <v>-27.247540624999999</v>
      </c>
      <c r="O98" s="14">
        <f ca="1">F98+M98</f>
        <v>44.310653124999995</v>
      </c>
      <c r="P98" s="14">
        <f ca="1">F98-M98</f>
        <v>-100.44802812500001</v>
      </c>
      <c r="Q98" s="14">
        <f ca="1">F98+N98</f>
        <v>-55.316228125000002</v>
      </c>
      <c r="R98" s="14">
        <f ca="1">F98-N98</f>
        <v>-0.82114687500000372</v>
      </c>
      <c r="AB98"/>
    </row>
    <row r="99" spans="1:28" s="10" customFormat="1" x14ac:dyDescent="0.2">
      <c r="D99" s="12" t="s">
        <v>56</v>
      </c>
      <c r="E99" s="14">
        <f t="shared" ref="E99:J101" ca="1" si="37">E85</f>
        <v>11.750999999999999</v>
      </c>
      <c r="F99" s="14">
        <f t="shared" ca="1" si="37"/>
        <v>8.41</v>
      </c>
      <c r="G99" s="14">
        <f t="shared" ca="1" si="37"/>
        <v>0.63500000000000001</v>
      </c>
      <c r="H99" s="14">
        <f t="shared" ca="1" si="37"/>
        <v>32.802</v>
      </c>
      <c r="I99" s="14">
        <f t="shared" ca="1" si="37"/>
        <v>-2.3130000000000002</v>
      </c>
      <c r="J99" s="14">
        <f t="shared" ca="1" si="37"/>
        <v>-5.2869999999999999</v>
      </c>
      <c r="K99" s="14">
        <f t="shared" ca="1" si="36"/>
        <v>2.9480000000000004</v>
      </c>
      <c r="L99" s="14">
        <f t="shared" ca="1" si="36"/>
        <v>38.088999999999999</v>
      </c>
      <c r="M99" s="14">
        <f ca="1">(ABS(K99)+0.3*ABS(L99))*SIGN(K99)</f>
        <v>14.374699999999999</v>
      </c>
      <c r="N99" s="14">
        <f ca="1">(ABS(L99)+0.3*ABS(K99))*SIGN(L99)</f>
        <v>38.973399999999998</v>
      </c>
      <c r="O99" s="14">
        <f ca="1">F99+M99</f>
        <v>22.784700000000001</v>
      </c>
      <c r="P99" s="14">
        <f ca="1">F99-M99</f>
        <v>-5.9646999999999988</v>
      </c>
      <c r="Q99" s="14">
        <f ca="1">F99+N99</f>
        <v>47.383399999999995</v>
      </c>
      <c r="R99" s="14">
        <f ca="1">F99-N99</f>
        <v>-30.563399999999998</v>
      </c>
      <c r="AB99"/>
    </row>
    <row r="100" spans="1:28" s="10" customFormat="1" x14ac:dyDescent="0.2">
      <c r="D100" s="12" t="s">
        <v>57</v>
      </c>
      <c r="E100" s="14">
        <f t="shared" ca="1" si="37"/>
        <v>-34.390999999999998</v>
      </c>
      <c r="F100" s="14">
        <f t="shared" ca="1" si="37"/>
        <v>-22.103999999999999</v>
      </c>
      <c r="G100" s="14">
        <f t="shared" ca="1" si="37"/>
        <v>36.972000000000001</v>
      </c>
      <c r="H100" s="14">
        <f t="shared" ca="1" si="37"/>
        <v>-7.3999999999999996E-2</v>
      </c>
      <c r="I100" s="14">
        <f t="shared" ca="1" si="37"/>
        <v>-1.4450000000000001</v>
      </c>
      <c r="J100" s="14">
        <f t="shared" ca="1" si="37"/>
        <v>-3.3029999999999999</v>
      </c>
      <c r="K100" s="14">
        <f t="shared" ca="1" si="36"/>
        <v>38.417000000000002</v>
      </c>
      <c r="L100" s="14">
        <f t="shared" ca="1" si="36"/>
        <v>-3.3769999999999998</v>
      </c>
      <c r="M100" s="14">
        <f ca="1">(ABS(K100)+0.3*ABS(L100))*SIGN(K100)</f>
        <v>39.430100000000003</v>
      </c>
      <c r="N100" s="14">
        <f ca="1">(ABS(L100)+0.3*ABS(K100))*SIGN(L100)</f>
        <v>-14.902100000000001</v>
      </c>
      <c r="O100" s="14">
        <f ca="1">F100+M100</f>
        <v>17.326100000000004</v>
      </c>
      <c r="P100" s="14">
        <f ca="1">F100-M100</f>
        <v>-61.534100000000002</v>
      </c>
      <c r="Q100" s="14">
        <f ca="1">F100+N100</f>
        <v>-37.006100000000004</v>
      </c>
      <c r="R100" s="14">
        <f ca="1">F100-N100</f>
        <v>-7.2018999999999984</v>
      </c>
      <c r="AB100"/>
    </row>
    <row r="101" spans="1:28" s="10" customFormat="1" x14ac:dyDescent="0.2">
      <c r="D101" s="12" t="s">
        <v>12</v>
      </c>
      <c r="E101" s="14">
        <f ca="1">E87+K87</f>
        <v>-294.81100000000004</v>
      </c>
      <c r="F101" s="14">
        <f ca="1">F87+L87</f>
        <v>-204.68600000000001</v>
      </c>
      <c r="G101" s="14">
        <f t="shared" ca="1" si="37"/>
        <v>41.661999999999999</v>
      </c>
      <c r="H101" s="14">
        <f t="shared" ca="1" si="37"/>
        <v>-54.271000000000001</v>
      </c>
      <c r="I101" s="14">
        <f t="shared" ca="1" si="37"/>
        <v>1.996</v>
      </c>
      <c r="J101" s="14">
        <f t="shared" ca="1" si="37"/>
        <v>4.5620000000000012</v>
      </c>
      <c r="K101" s="14">
        <f t="shared" ca="1" si="36"/>
        <v>43.658000000000001</v>
      </c>
      <c r="L101" s="14">
        <f t="shared" ca="1" si="36"/>
        <v>-58.832999999999998</v>
      </c>
      <c r="M101" s="14">
        <f ca="1">(ABS(K101)+0.3*ABS(L101))*SIGN(K101)</f>
        <v>61.307900000000004</v>
      </c>
      <c r="N101" s="14">
        <f ca="1">(ABS(L101)+0.3*ABS(K101))*SIGN(L101)</f>
        <v>-71.930399999999992</v>
      </c>
      <c r="O101" s="14">
        <f ca="1">F101+M101</f>
        <v>-143.37810000000002</v>
      </c>
      <c r="P101" s="14">
        <f ca="1">F101-M101</f>
        <v>-265.9939</v>
      </c>
      <c r="Q101" s="14">
        <f ca="1">F101+N101</f>
        <v>-276.6164</v>
      </c>
      <c r="R101" s="14">
        <f ca="1">F101-N101</f>
        <v>-132.75560000000002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38">E90+(E83-E90)/$M80*$M79</f>
        <v>-15.412624999999998</v>
      </c>
      <c r="F104" s="14">
        <f t="shared" ca="1" si="38"/>
        <v>-11.043093750000001</v>
      </c>
      <c r="G104" s="14">
        <f t="shared" ca="1" si="38"/>
        <v>-0.78631249999999997</v>
      </c>
      <c r="H104" s="14">
        <f t="shared" ca="1" si="38"/>
        <v>-40.684531249999999</v>
      </c>
      <c r="I104" s="14">
        <f t="shared" ca="1" si="38"/>
        <v>2.8620625</v>
      </c>
      <c r="J104" s="14">
        <f t="shared" ca="1" si="38"/>
        <v>6.5408437500000005</v>
      </c>
      <c r="K104" s="14">
        <f ca="1">(ABS(G104)+ABS(I104))*SIGN(G104)</f>
        <v>-3.6483749999999997</v>
      </c>
      <c r="L104" s="14">
        <f ca="1">(ABS(H104)+ABS(J104))*SIGN(H104)</f>
        <v>-47.225375</v>
      </c>
      <c r="M104" s="14">
        <f ca="1">(ABS(K104)+0.3*ABS(L104))*SIGN(K104)</f>
        <v>-17.815987499999999</v>
      </c>
      <c r="N104" s="14">
        <f ca="1">(ABS(L104)+0.3*ABS(K104))*SIGN(L104)</f>
        <v>-48.3198875</v>
      </c>
      <c r="O104" s="14">
        <f ca="1">F104+M104</f>
        <v>-28.859081249999999</v>
      </c>
      <c r="P104" s="14">
        <f ca="1">F104-M104</f>
        <v>6.7728937499999979</v>
      </c>
      <c r="Q104" s="14">
        <f ca="1">F104+N104</f>
        <v>-59.362981250000004</v>
      </c>
      <c r="R104" s="14">
        <f ca="1">F104-N104</f>
        <v>37.276793749999996</v>
      </c>
      <c r="AB104"/>
    </row>
    <row r="105" spans="1:28" s="10" customFormat="1" x14ac:dyDescent="0.2">
      <c r="D105" s="12" t="s">
        <v>55</v>
      </c>
      <c r="E105" s="14">
        <f t="shared" ref="E105:J105" ca="1" si="39">E91+(E84-E91)/$M80*$M79</f>
        <v>45.489718750000002</v>
      </c>
      <c r="F105" s="14">
        <f t="shared" ca="1" si="39"/>
        <v>29.402687499999999</v>
      </c>
      <c r="G105" s="14">
        <f t="shared" ca="1" si="39"/>
        <v>-28.163531250000002</v>
      </c>
      <c r="H105" s="14">
        <f t="shared" ca="1" si="39"/>
        <v>3.5875000000000004E-2</v>
      </c>
      <c r="I105" s="14">
        <f t="shared" ca="1" si="39"/>
        <v>1.1645000000000001</v>
      </c>
      <c r="J105" s="14">
        <f t="shared" ca="1" si="39"/>
        <v>2.6621562499999998</v>
      </c>
      <c r="K105" s="14">
        <f t="shared" ref="K105:L108" ca="1" si="40">(ABS(G105)+ABS(I105))*SIGN(G105)</f>
        <v>-29.328031250000002</v>
      </c>
      <c r="L105" s="14">
        <f t="shared" ca="1" si="40"/>
        <v>2.6980312499999997</v>
      </c>
      <c r="M105" s="14">
        <f ca="1">(ABS(K105)+0.3*ABS(L105))*SIGN(K105)</f>
        <v>-30.137440625000004</v>
      </c>
      <c r="N105" s="14">
        <f ca="1">(ABS(L105)+0.3*ABS(K105))*SIGN(L105)</f>
        <v>11.496440625</v>
      </c>
      <c r="O105" s="14">
        <f ca="1">F105+M105</f>
        <v>-0.73475312500000456</v>
      </c>
      <c r="P105" s="14">
        <f ca="1">F105-M105</f>
        <v>59.540128125000003</v>
      </c>
      <c r="Q105" s="14">
        <f ca="1">F105+N105</f>
        <v>40.899128124999997</v>
      </c>
      <c r="R105" s="14">
        <f ca="1">F105-N105</f>
        <v>17.906246875000001</v>
      </c>
      <c r="AB105"/>
    </row>
    <row r="106" spans="1:28" s="10" customFormat="1" x14ac:dyDescent="0.2">
      <c r="D106" s="12" t="s">
        <v>56</v>
      </c>
      <c r="E106" s="14">
        <f ca="1">E99</f>
        <v>11.750999999999999</v>
      </c>
      <c r="F106" s="14">
        <f t="shared" ref="F106:J107" ca="1" si="41">F99</f>
        <v>8.41</v>
      </c>
      <c r="G106" s="14">
        <f t="shared" ca="1" si="41"/>
        <v>0.63500000000000001</v>
      </c>
      <c r="H106" s="14">
        <f t="shared" ca="1" si="41"/>
        <v>32.802</v>
      </c>
      <c r="I106" s="14">
        <f t="shared" ca="1" si="41"/>
        <v>-2.3130000000000002</v>
      </c>
      <c r="J106" s="14">
        <f t="shared" ca="1" si="41"/>
        <v>-5.2869999999999999</v>
      </c>
      <c r="K106" s="14">
        <f t="shared" ca="1" si="40"/>
        <v>2.9480000000000004</v>
      </c>
      <c r="L106" s="14">
        <f t="shared" ca="1" si="40"/>
        <v>38.088999999999999</v>
      </c>
      <c r="M106" s="14">
        <f ca="1">(ABS(K106)+0.3*ABS(L106))*SIGN(K106)</f>
        <v>14.374699999999999</v>
      </c>
      <c r="N106" s="14">
        <f ca="1">(ABS(L106)+0.3*ABS(K106))*SIGN(L106)</f>
        <v>38.973399999999998</v>
      </c>
      <c r="O106" s="14">
        <f ca="1">F106+M106</f>
        <v>22.784700000000001</v>
      </c>
      <c r="P106" s="14">
        <f ca="1">F106-M106</f>
        <v>-5.9646999999999988</v>
      </c>
      <c r="Q106" s="14">
        <f ca="1">F106+N106</f>
        <v>47.383399999999995</v>
      </c>
      <c r="R106" s="14">
        <f ca="1">F106-N106</f>
        <v>-30.563399999999998</v>
      </c>
      <c r="AB106"/>
    </row>
    <row r="107" spans="1:28" s="10" customFormat="1" x14ac:dyDescent="0.2">
      <c r="D107" s="12" t="s">
        <v>57</v>
      </c>
      <c r="E107" s="14">
        <f ca="1">E100</f>
        <v>-34.390999999999998</v>
      </c>
      <c r="F107" s="14">
        <f t="shared" ca="1" si="41"/>
        <v>-22.103999999999999</v>
      </c>
      <c r="G107" s="14">
        <f t="shared" ca="1" si="41"/>
        <v>36.972000000000001</v>
      </c>
      <c r="H107" s="14">
        <f t="shared" ca="1" si="41"/>
        <v>-7.3999999999999996E-2</v>
      </c>
      <c r="I107" s="14">
        <f t="shared" ca="1" si="41"/>
        <v>-1.4450000000000001</v>
      </c>
      <c r="J107" s="14">
        <f t="shared" ca="1" si="41"/>
        <v>-3.3029999999999999</v>
      </c>
      <c r="K107" s="14">
        <f t="shared" ca="1" si="40"/>
        <v>38.417000000000002</v>
      </c>
      <c r="L107" s="14">
        <f t="shared" ca="1" si="40"/>
        <v>-3.3769999999999998</v>
      </c>
      <c r="M107" s="14">
        <f ca="1">(ABS(K107)+0.3*ABS(L107))*SIGN(K107)</f>
        <v>39.430100000000003</v>
      </c>
      <c r="N107" s="14">
        <f ca="1">(ABS(L107)+0.3*ABS(K107))*SIGN(L107)</f>
        <v>-14.902100000000001</v>
      </c>
      <c r="O107" s="14">
        <f ca="1">F107+M107</f>
        <v>17.326100000000004</v>
      </c>
      <c r="P107" s="14">
        <f ca="1">F107-M107</f>
        <v>-61.534100000000002</v>
      </c>
      <c r="Q107" s="14">
        <f ca="1">F107+N107</f>
        <v>-37.006100000000004</v>
      </c>
      <c r="R107" s="14">
        <f ca="1">F107-N107</f>
        <v>-7.2018999999999984</v>
      </c>
      <c r="AB107"/>
    </row>
    <row r="108" spans="1:28" s="10" customFormat="1" x14ac:dyDescent="0.2">
      <c r="D108" s="12" t="s">
        <v>12</v>
      </c>
      <c r="E108" s="14">
        <f ca="1">E94+K94</f>
        <v>-312.55600000000004</v>
      </c>
      <c r="F108" s="14">
        <f ca="1">F94+L94</f>
        <v>-218.33600000000001</v>
      </c>
      <c r="G108" s="14">
        <f ca="1">G94</f>
        <v>41.661999999999999</v>
      </c>
      <c r="H108" s="14">
        <f ca="1">H94</f>
        <v>-54.271000000000001</v>
      </c>
      <c r="I108" s="14">
        <f ca="1">I94</f>
        <v>1.996</v>
      </c>
      <c r="J108" s="14">
        <f ca="1">J94</f>
        <v>4.5620000000000012</v>
      </c>
      <c r="K108" s="14">
        <f t="shared" ca="1" si="40"/>
        <v>43.658000000000001</v>
      </c>
      <c r="L108" s="14">
        <f t="shared" ca="1" si="40"/>
        <v>-58.832999999999998</v>
      </c>
      <c r="M108" s="14">
        <f ca="1">(ABS(K108)+0.3*ABS(L108))*SIGN(K108)</f>
        <v>61.307900000000004</v>
      </c>
      <c r="N108" s="14">
        <f ca="1">(ABS(L108)+0.3*ABS(K108))*SIGN(L108)</f>
        <v>-71.930399999999992</v>
      </c>
      <c r="O108" s="14">
        <f ca="1">F108+M108</f>
        <v>-157.02809999999999</v>
      </c>
      <c r="P108" s="14">
        <f ca="1">F108-M108</f>
        <v>-279.64390000000003</v>
      </c>
      <c r="Q108" s="14">
        <f ca="1">F108+N108</f>
        <v>-290.26639999999998</v>
      </c>
      <c r="R108" s="14">
        <f ca="1">F108-N108</f>
        <v>-146.40560000000002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13</v>
      </c>
      <c r="D111" s="1" t="s">
        <v>54</v>
      </c>
      <c r="E111" s="17">
        <f ca="1">E97</f>
        <v>15.140625</v>
      </c>
      <c r="F111" s="4">
        <f t="shared" ref="F111:I112" ca="1" si="42">O97</f>
        <v>30.382081249999999</v>
      </c>
      <c r="G111" s="4">
        <f t="shared" ca="1" si="42"/>
        <v>-8.7378937499999978</v>
      </c>
      <c r="H111" s="18">
        <f t="shared" ca="1" si="42"/>
        <v>63.832981249999996</v>
      </c>
      <c r="I111" s="18">
        <f t="shared" ca="1" si="42"/>
        <v>-42.188793749999995</v>
      </c>
      <c r="J111" s="4">
        <f>INDEX($N$327:$N$338,MATCH(A113,$L$327:$L$338,-1),1)</f>
        <v>73.819199999999995</v>
      </c>
      <c r="K111" s="17">
        <f ca="1">MAX(ABS(F111),IF(J111="---",0,0.3*J111))</f>
        <v>30.382081249999999</v>
      </c>
      <c r="L111" s="17">
        <f ca="1">MAX(ABS(G111),IF(J111="---",0,0.3*J111))</f>
        <v>22.145759999999999</v>
      </c>
      <c r="M111" s="17">
        <f ca="1">MAX(ABS(H111),J111)</f>
        <v>73.819199999999995</v>
      </c>
      <c r="N111" s="17">
        <f ca="1">MAX(ABS(I111),J111)</f>
        <v>73.819199999999995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1.1563953129167295</v>
      </c>
      <c r="R111" s="19">
        <f ca="1">MAX(L111-$Z79*(1-((0.48*$Z78+L113)/(0.48*$Z78))^2),0)/(($F79-2*$F80)*$O$2)*1000</f>
        <v>0</v>
      </c>
      <c r="S111" s="19">
        <f ca="1">MAX(M111-$Z79*(1-((0.48*$Z78+M113)/(0.48*$Z78))^2),0)/(($F79-2*$F80)*$O$2)*1000</f>
        <v>4.2219486180147268</v>
      </c>
      <c r="T111" s="19">
        <f ca="1">MAX(N111-$Z79*(1-((0.48*$Z78+N113)/(0.48*$Z78))^2),0)/(($F79-2*$F80)*$O$2)*1000</f>
        <v>6.369314825200874</v>
      </c>
      <c r="U111" s="17">
        <f ca="1">MAX(P111:T111)</f>
        <v>6.369314825200874</v>
      </c>
      <c r="V111" s="47">
        <v>9.42</v>
      </c>
      <c r="W111" s="8">
        <f>2*V111*$O$2/10</f>
        <v>737.21739130434787</v>
      </c>
      <c r="X111" s="4">
        <f>W111*(F79-2*F80)/200</f>
        <v>81.093913043478267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-43.926718749999999</v>
      </c>
      <c r="F112" s="18">
        <f t="shared" ca="1" si="42"/>
        <v>44.310653124999995</v>
      </c>
      <c r="G112" s="18">
        <f t="shared" ca="1" si="42"/>
        <v>-100.44802812500001</v>
      </c>
      <c r="H112" s="4">
        <f t="shared" ca="1" si="42"/>
        <v>-55.316228125000002</v>
      </c>
      <c r="I112" s="4">
        <f t="shared" ca="1" si="42"/>
        <v>-0.82114687500000372</v>
      </c>
      <c r="J112" s="4">
        <f>INDEX($O$327:$O$338,MATCH(A113,$L$327:$L$338,-1),1)</f>
        <v>98.467200000000005</v>
      </c>
      <c r="K112" s="17">
        <f ca="1">MAX(ABS(F112),J112)</f>
        <v>98.467200000000005</v>
      </c>
      <c r="L112" s="17">
        <f ca="1">MAX(ABS(G112),J112)</f>
        <v>100.44802812500001</v>
      </c>
      <c r="M112" s="17">
        <f ca="1">MAX(ABS(H112),IF(J112="---",0,0.3*J112))</f>
        <v>55.316228125000002</v>
      </c>
      <c r="N112" s="17">
        <f ca="1">MAX(ABS(I112),IF(J112="---",0,0.3*J112))</f>
        <v>29.54016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2.0940774327673757</v>
      </c>
      <c r="R112" s="19">
        <f ca="1">MAX(L112-$Z80*(1-((0.48*$Z78+L113)/(0.48*$Z78))^2),0)/(($F78-2*$F80)*$O$2)*1000</f>
        <v>0.66035736360510089</v>
      </c>
      <c r="S112" s="19">
        <f ca="1">MAX(M112-$Z80*(1-((0.48*$Z78+M113)/(0.48*$Z78))^2),0)/(($F78-2*$F80)*$O$2)*1000</f>
        <v>0</v>
      </c>
      <c r="T112" s="19">
        <f ca="1">MAX(N112-$Z80*(1-((0.48*$Z78+N113)/(0.48*$Z78))^2),0)/(($F78-2*$F80)*$O$2)*1000</f>
        <v>0</v>
      </c>
      <c r="U112" s="17">
        <f ca="1">MAX(P112:T112)</f>
        <v>2.0940774327673757</v>
      </c>
      <c r="V112" s="47">
        <v>10.3</v>
      </c>
      <c r="W112" s="8">
        <f>2*V112*$O$2/10</f>
        <v>806.08695652173924</v>
      </c>
      <c r="X112" s="4">
        <f>W112*(F78-2*F80)/200</f>
        <v>249.88695652173917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-294.81100000000004</v>
      </c>
      <c r="F113" s="8">
        <f ca="1">O101</f>
        <v>-143.37810000000002</v>
      </c>
      <c r="G113" s="8">
        <f ca="1">P101</f>
        <v>-265.9939</v>
      </c>
      <c r="H113" s="8">
        <f ca="1">Q101</f>
        <v>-276.6164</v>
      </c>
      <c r="I113" s="8">
        <f ca="1">R101</f>
        <v>-132.75560000000002</v>
      </c>
      <c r="K113" s="17">
        <f ca="1">F113</f>
        <v>-143.37810000000002</v>
      </c>
      <c r="L113" s="17">
        <f ca="1">G113</f>
        <v>-265.9939</v>
      </c>
      <c r="M113" s="17">
        <f ca="1">H113</f>
        <v>-276.6164</v>
      </c>
      <c r="N113" s="17">
        <f ca="1">I113</f>
        <v>-132.75560000000002</v>
      </c>
    </row>
    <row r="114" spans="1:27" x14ac:dyDescent="0.2">
      <c r="D114" s="7" t="s">
        <v>76</v>
      </c>
      <c r="E114" s="4">
        <f ca="1">($Z79+$X111)*(1-ABS((0.48*$Z78+E113)/(0.48*$Z78+$W111))^(1+1/(1+$W111/$Z78)))</f>
        <v>129.5731838624493</v>
      </c>
      <c r="K114" s="4">
        <f ca="1">($Z79+$X111)*(1-ABS((0.48*$Z78+K113)/(0.48*$Z78+$W111))^(1+1/(1+$W111/$Z78)))</f>
        <v>114.71220338077013</v>
      </c>
      <c r="L114" s="4">
        <f ca="1">($Z79+$X111)*(1-ABS((0.48*$Z78+L113)/(0.48*$Z78+$W111))^(1+1/(1+$W111/$Z78)))</f>
        <v>126.86045180753818</v>
      </c>
      <c r="M114" s="4">
        <f ca="1">($Z79+$X111)*(1-ABS((0.48*$Z78+M113)/(0.48*$Z78+$W111))^(1+1/(1+$W111/$Z78)))</f>
        <v>127.86676488794309</v>
      </c>
      <c r="N114" s="4">
        <f ca="1">($Z79+$X111)*(1-ABS((0.48*$Z78+N113)/(0.48*$Z78+$W111))^(1+1/(1+$W111/$Z78)))</f>
        <v>113.61401070138663</v>
      </c>
    </row>
    <row r="115" spans="1:27" x14ac:dyDescent="0.2">
      <c r="D115" s="7" t="s">
        <v>77</v>
      </c>
      <c r="E115" s="4">
        <f ca="1">($Z80+$X112)*(1-ABS((0.48*$Z78+E113)/(0.48*$Z78+$W112))^(1+1/(1+$W112/$Z78)))</f>
        <v>351.18067515509722</v>
      </c>
      <c r="K115" s="4">
        <f ca="1">($Z80+$X112)*(1-ABS((0.48*$Z78+K113)/(0.48*$Z78+$W112))^(1+1/(1+$W112/$Z78)))</f>
        <v>313.84814118852921</v>
      </c>
      <c r="L115" s="4">
        <f ca="1">($Z80+$X112)*(1-ABS((0.48*$Z78+L113)/(0.48*$Z78+$W112))^(1+1/(1+$W112/$Z78)))</f>
        <v>344.36075674827578</v>
      </c>
      <c r="M115" s="4">
        <f ca="1">($Z80+$X112)*(1-ABS((0.48*$Z78+M113)/(0.48*$Z78+$W112))^(1+1/(1+$W112/$Z78)))</f>
        <v>346.89037756396652</v>
      </c>
      <c r="N115" s="4">
        <f ca="1">($Z80+$X112)*(1-ABS((0.48*$Z78+N113)/(0.48*$Z78+$W112))^(1+1/(1+$W112/$Z78)))</f>
        <v>311.09194765307979</v>
      </c>
    </row>
    <row r="116" spans="1:27" x14ac:dyDescent="0.2">
      <c r="A116" t="str">
        <f ca="1">IF(MAX(E116:N116)&gt;1,"non verificato","verificato")</f>
        <v>verificato</v>
      </c>
      <c r="D116" s="1" t="s">
        <v>78</v>
      </c>
      <c r="E116" s="3">
        <f ca="1">ABS(E111/E114)^1.5+ABS(E112/E115)^1.5</f>
        <v>8.4181392102295236E-2</v>
      </c>
      <c r="K116" s="3">
        <f ca="1">ABS(K111/K114)^1.5+ABS(K112/K115)^1.5</f>
        <v>0.31203992862278718</v>
      </c>
      <c r="L116" s="3">
        <f ca="1">ABS(L111/L114)^1.5+ABS(L112/L115)^1.5</f>
        <v>0.2304770569244553</v>
      </c>
      <c r="M116" s="3">
        <f ca="1">ABS(M111/M114)^1.5+ABS(M112/M115)^1.5</f>
        <v>0.50232749831185708</v>
      </c>
      <c r="N116" s="3">
        <f ca="1">ABS(N111/N114)^1.5+ABS(N112/N115)^1.5</f>
        <v>0.55298924226563073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-15.412624999999998</v>
      </c>
      <c r="F119" s="4">
        <f t="shared" ref="F119:I120" ca="1" si="43">O104</f>
        <v>-28.859081249999999</v>
      </c>
      <c r="G119" s="4">
        <f t="shared" ca="1" si="43"/>
        <v>6.7728937499999979</v>
      </c>
      <c r="H119" s="18">
        <f t="shared" ca="1" si="43"/>
        <v>-59.362981250000004</v>
      </c>
      <c r="I119" s="18">
        <f t="shared" ca="1" si="43"/>
        <v>37.276793749999996</v>
      </c>
      <c r="J119" s="4">
        <f>INDEX($N$327:$N$338,MATCH(A113,$L$327:$L$338,-1)+1,1)</f>
        <v>84.584500000000006</v>
      </c>
      <c r="K119" s="17">
        <f ca="1">MAX(ABS(F119),IF(J119="---",0,0.3*J119))</f>
        <v>28.859081249999999</v>
      </c>
      <c r="L119" s="17">
        <f ca="1">MAX(ABS(G119),IF(J119="---",0,0.3*J119))</f>
        <v>25.375350000000001</v>
      </c>
      <c r="M119" s="17">
        <f ca="1">MAX(ABS(H119),J119)</f>
        <v>84.584500000000006</v>
      </c>
      <c r="N119" s="17">
        <f ca="1">MAX(ABS(I119),J119)</f>
        <v>84.584500000000006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1.9098968305856034</v>
      </c>
      <c r="U119" s="17">
        <f ca="1">MAX(P119:T119)</f>
        <v>1.9098968305856034</v>
      </c>
      <c r="V119" s="47">
        <v>9.42</v>
      </c>
      <c r="W119" s="8">
        <f>2*V119*$O$2/10</f>
        <v>737.21739130434787</v>
      </c>
      <c r="X119" s="4">
        <f>W119*(F79-2*F80)/200</f>
        <v>81.093913043478267</v>
      </c>
    </row>
    <row r="120" spans="1:27" x14ac:dyDescent="0.2">
      <c r="D120" s="1" t="s">
        <v>55</v>
      </c>
      <c r="E120" s="17">
        <f ca="1">E105</f>
        <v>45.489718750000002</v>
      </c>
      <c r="F120" s="18">
        <f t="shared" ca="1" si="43"/>
        <v>-0.73475312500000456</v>
      </c>
      <c r="G120" s="18">
        <f t="shared" ca="1" si="43"/>
        <v>59.540128125000003</v>
      </c>
      <c r="H120" s="4">
        <f t="shared" ca="1" si="43"/>
        <v>40.899128124999997</v>
      </c>
      <c r="I120" s="4">
        <f t="shared" ca="1" si="43"/>
        <v>17.906246875000001</v>
      </c>
      <c r="J120" s="4">
        <f>INDEX($O$327:$O$338,MATCH(A113,$L$327:$L$338,-1)+1,1)</f>
        <v>128.91450000000003</v>
      </c>
      <c r="K120" s="17">
        <f ca="1">MAX(ABS(F120),J120)</f>
        <v>128.91450000000003</v>
      </c>
      <c r="L120" s="17">
        <f ca="1">MAX(ABS(G120),J120)</f>
        <v>128.91450000000003</v>
      </c>
      <c r="M120" s="17">
        <f ca="1">MAX(ABS(H120),IF(J120="---",0,0.3*J120))</f>
        <v>40.899128124999997</v>
      </c>
      <c r="N120" s="17">
        <f ca="1">MAX(ABS(I120),IF(J120="---",0,0.3*J120))</f>
        <v>38.674350000000011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0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</v>
      </c>
      <c r="U120" s="17">
        <f ca="1">MAX(P120:T120)</f>
        <v>0</v>
      </c>
      <c r="V120" s="47">
        <v>10.3</v>
      </c>
      <c r="W120" s="8">
        <f>2*V120*$O$2/10</f>
        <v>806.08695652173924</v>
      </c>
      <c r="X120" s="4">
        <f>W120*(F78-2*F80)/200</f>
        <v>249.88695652173917</v>
      </c>
    </row>
    <row r="121" spans="1:27" x14ac:dyDescent="0.2">
      <c r="D121" s="1" t="s">
        <v>12</v>
      </c>
      <c r="E121" s="20">
        <f ca="1">E108</f>
        <v>-312.55600000000004</v>
      </c>
      <c r="F121" s="8">
        <f ca="1">O108</f>
        <v>-157.02809999999999</v>
      </c>
      <c r="G121" s="8">
        <f ca="1">P108</f>
        <v>-279.64390000000003</v>
      </c>
      <c r="H121" s="8">
        <f ca="1">Q108</f>
        <v>-290.26639999999998</v>
      </c>
      <c r="I121" s="8">
        <f ca="1">R108</f>
        <v>-146.40560000000002</v>
      </c>
      <c r="K121" s="17">
        <f ca="1">F121</f>
        <v>-157.02809999999999</v>
      </c>
      <c r="L121" s="17">
        <f ca="1">G121</f>
        <v>-279.64390000000003</v>
      </c>
      <c r="M121" s="17">
        <f ca="1">H121</f>
        <v>-290.26639999999998</v>
      </c>
      <c r="N121" s="17">
        <f ca="1">I121</f>
        <v>-146.40560000000002</v>
      </c>
    </row>
    <row r="122" spans="1:27" x14ac:dyDescent="0.2">
      <c r="D122" s="7" t="s">
        <v>76</v>
      </c>
      <c r="E122" s="4">
        <f ca="1">($Z79+$X119)*(1-ABS((0.48*$Z78+E121)/(0.48*$Z78+$W119))^(1+1/(1+$W119/$Z78)))</f>
        <v>131.21642150309108</v>
      </c>
      <c r="K122" s="4">
        <f ca="1">($Z79+$X119)*(1-ABS((0.48*$Z78+K121)/(0.48*$Z78+$W119))^(1+1/(1+$W119/$Z78)))</f>
        <v>116.11273927601557</v>
      </c>
      <c r="L122" s="4">
        <f ca="1">($Z79+$X119)*(1-ABS((0.48*$Z78+L121)/(0.48*$Z78+$W119))^(1+1/(1+$W119/$Z78)))</f>
        <v>128.15221554198888</v>
      </c>
      <c r="M122" s="4">
        <f ca="1">($Z79+$X119)*(1-ABS((0.48*$Z78+M121)/(0.48*$Z78+$W119))^(1+1/(1+$W119/$Z78)))</f>
        <v>129.14900039400337</v>
      </c>
      <c r="N122" s="4">
        <f ca="1">($Z79+$X119)*(1-ABS((0.48*$Z78+N121)/(0.48*$Z78+$W119))^(1+1/(1+$W119/$Z78)))</f>
        <v>115.02386960520309</v>
      </c>
    </row>
    <row r="123" spans="1:27" x14ac:dyDescent="0.2">
      <c r="D123" s="7" t="s">
        <v>77</v>
      </c>
      <c r="E123" s="4">
        <f ca="1">($Z80+$X120)*(1-ABS((0.48*$Z78+E121)/(0.48*$Z78+$W120))^(1+1/(1+$W120/$Z78)))</f>
        <v>355.31307790446425</v>
      </c>
      <c r="K123" s="4">
        <f ca="1">($Z80+$X120)*(1-ABS((0.48*$Z78+K121)/(0.48*$Z78+$W120))^(1+1/(1+$W120/$Z78)))</f>
        <v>317.36362683085031</v>
      </c>
      <c r="L123" s="4">
        <f ca="1">($Z80+$X120)*(1-ABS((0.48*$Z78+L121)/(0.48*$Z78+$W120))^(1+1/(1+$W120/$Z78)))</f>
        <v>347.60799152456354</v>
      </c>
      <c r="M123" s="4">
        <f ca="1">($Z80+$X120)*(1-ABS((0.48*$Z78+M121)/(0.48*$Z78+$W120))^(1+1/(1+$W120/$Z78)))</f>
        <v>350.11409496677118</v>
      </c>
      <c r="N123" s="4">
        <f ca="1">($Z80+$X120)*(1-ABS((0.48*$Z78+N121)/(0.48*$Z78+$W120))^(1+1/(1+$W120/$Z78)))</f>
        <v>314.63040735236763</v>
      </c>
    </row>
    <row r="124" spans="1:27" x14ac:dyDescent="0.2">
      <c r="A124" t="str">
        <f ca="1">IF(MAX(E124:N124)&gt;1,"non verificato","verificato")</f>
        <v>verificato</v>
      </c>
      <c r="D124" s="7" t="s">
        <v>78</v>
      </c>
      <c r="E124" s="3">
        <f ca="1">ABS(E119/E122)^1.5+ABS(E120/E123)^1.5</f>
        <v>8.6065426866987316E-2</v>
      </c>
      <c r="K124" s="3">
        <f ca="1">ABS(K119/K122)^1.5+ABS(K120/K123)^1.5</f>
        <v>0.382800296257783</v>
      </c>
      <c r="L124" s="3">
        <f ca="1">ABS(L119/L122)^1.5+ABS(L120/L123)^1.5</f>
        <v>0.31395967025585336</v>
      </c>
      <c r="M124" s="3">
        <f ca="1">ABS(M119/M122)^1.5+ABS(M120/M123)^1.5</f>
        <v>0.56995504885746984</v>
      </c>
      <c r="N124" s="3">
        <f ca="1">ABS(N119/N122)^1.5+ABS(N120/N123)^1.5</f>
        <v>0.67369602239049309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13</v>
      </c>
      <c r="D127" t="s">
        <v>22</v>
      </c>
      <c r="E127" s="1" t="s">
        <v>23</v>
      </c>
      <c r="F127" s="44">
        <v>70</v>
      </c>
      <c r="G127" t="s">
        <v>24</v>
      </c>
      <c r="H127" t="s">
        <v>25</v>
      </c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30</v>
      </c>
      <c r="G128" t="s">
        <v>24</v>
      </c>
      <c r="H128" t="s">
        <v>33</v>
      </c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107.1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t="s">
        <v>39</v>
      </c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249.9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4">INDEX(O$4:O$27,$W127,1)</f>
        <v>18.766999999999999</v>
      </c>
      <c r="F132" s="4">
        <f t="shared" ca="1" si="44"/>
        <v>13.46</v>
      </c>
      <c r="G132" s="4">
        <f t="shared" ca="1" si="44"/>
        <v>1.3080000000000001</v>
      </c>
      <c r="H132" s="4">
        <f t="shared" ca="1" si="44"/>
        <v>68.010000000000005</v>
      </c>
      <c r="I132" s="4">
        <f t="shared" ca="1" si="44"/>
        <v>-4.851</v>
      </c>
      <c r="J132" s="4">
        <f t="shared" ca="1" si="44"/>
        <v>-11.087999999999999</v>
      </c>
    </row>
    <row r="133" spans="1:27" x14ac:dyDescent="0.2">
      <c r="D133" s="1" t="s">
        <v>55</v>
      </c>
      <c r="E133" s="4">
        <f t="shared" ref="E133:J133" ca="1" si="45">INDEX(E$4:E$27,$W127,1)</f>
        <v>-57.671999999999997</v>
      </c>
      <c r="F133" s="4">
        <f t="shared" ca="1" si="45"/>
        <v>-37.491</v>
      </c>
      <c r="G133" s="4">
        <f t="shared" ca="1" si="45"/>
        <v>84.11</v>
      </c>
      <c r="H133" s="4">
        <f t="shared" ca="1" si="45"/>
        <v>-0.245</v>
      </c>
      <c r="I133" s="4">
        <f t="shared" ca="1" si="45"/>
        <v>-3.2029999999999998</v>
      </c>
      <c r="J133" s="4">
        <f t="shared" ca="1" si="45"/>
        <v>-7.32</v>
      </c>
    </row>
    <row r="134" spans="1:27" x14ac:dyDescent="0.2">
      <c r="D134" s="1" t="s">
        <v>56</v>
      </c>
      <c r="E134" s="4">
        <f t="shared" ref="E134:J134" ca="1" si="46">INDEX(O$4:O$27,$W127+2,1)</f>
        <v>11.677</v>
      </c>
      <c r="F134" s="4">
        <f t="shared" ca="1" si="46"/>
        <v>8.375</v>
      </c>
      <c r="G134" s="4">
        <f t="shared" ca="1" si="46"/>
        <v>0.84199999999999997</v>
      </c>
      <c r="H134" s="4">
        <f t="shared" ca="1" si="46"/>
        <v>43.795000000000002</v>
      </c>
      <c r="I134" s="4">
        <f t="shared" ca="1" si="46"/>
        <v>-3.121</v>
      </c>
      <c r="J134" s="4">
        <f t="shared" ca="1" si="46"/>
        <v>-7.133</v>
      </c>
    </row>
    <row r="135" spans="1:27" x14ac:dyDescent="0.2">
      <c r="D135" s="1" t="s">
        <v>57</v>
      </c>
      <c r="E135" s="4">
        <f t="shared" ref="E135:J135" ca="1" si="47">INDEX(E$4:E$27,$W127+2,1)</f>
        <v>-36.543999999999997</v>
      </c>
      <c r="F135" s="4">
        <f t="shared" ca="1" si="47"/>
        <v>-23.733000000000001</v>
      </c>
      <c r="G135" s="4">
        <f t="shared" ca="1" si="47"/>
        <v>52.116999999999997</v>
      </c>
      <c r="H135" s="4">
        <f t="shared" ca="1" si="47"/>
        <v>-0.14000000000000001</v>
      </c>
      <c r="I135" s="4">
        <f t="shared" ca="1" si="47"/>
        <v>-2.0139999999999998</v>
      </c>
      <c r="J135" s="4">
        <f t="shared" ca="1" si="47"/>
        <v>-4.6029999999999998</v>
      </c>
      <c r="M135" t="s">
        <v>58</v>
      </c>
    </row>
    <row r="136" spans="1:27" x14ac:dyDescent="0.2">
      <c r="D136" s="1" t="s">
        <v>12</v>
      </c>
      <c r="E136" s="4">
        <f t="shared" ref="E136:J136" ca="1" si="48">INDEX(Y$4:Y$27,$W127+3,1)</f>
        <v>-438.49400000000003</v>
      </c>
      <c r="F136" s="4">
        <f t="shared" ca="1" si="48"/>
        <v>-299.44899999999996</v>
      </c>
      <c r="G136" s="4">
        <f t="shared" ca="1" si="48"/>
        <v>84.849000000000004</v>
      </c>
      <c r="H136" s="4">
        <f t="shared" ca="1" si="48"/>
        <v>-104.87</v>
      </c>
      <c r="I136" s="4">
        <f t="shared" ca="1" si="48"/>
        <v>3.8590000000000004</v>
      </c>
      <c r="J136" s="4">
        <f t="shared" ca="1" si="48"/>
        <v>8.8189999999999991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49">INDEX(O$4:O$27,$W127+1,1)</f>
        <v>-18.597999999999999</v>
      </c>
      <c r="F139" s="4">
        <f t="shared" ca="1" si="49"/>
        <v>-13.34</v>
      </c>
      <c r="G139" s="4">
        <f t="shared" ca="1" si="49"/>
        <v>-1.3859999999999999</v>
      </c>
      <c r="H139" s="4">
        <f t="shared" ca="1" si="49"/>
        <v>-72.132999999999996</v>
      </c>
      <c r="I139" s="4">
        <f t="shared" ca="1" si="49"/>
        <v>5.1360000000000001</v>
      </c>
      <c r="J139" s="4">
        <f t="shared" ca="1" si="49"/>
        <v>11.739000000000001</v>
      </c>
    </row>
    <row r="140" spans="1:27" x14ac:dyDescent="0.2">
      <c r="D140" s="1" t="s">
        <v>55</v>
      </c>
      <c r="E140" s="4">
        <f t="shared" ref="E140:J140" ca="1" si="50">INDEX(E$4:E$27,$W127+1,1)</f>
        <v>59.268000000000001</v>
      </c>
      <c r="F140" s="4">
        <f t="shared" ca="1" si="50"/>
        <v>38.454000000000001</v>
      </c>
      <c r="G140" s="4">
        <f t="shared" ca="1" si="50"/>
        <v>-82.665000000000006</v>
      </c>
      <c r="H140" s="4">
        <f t="shared" ca="1" si="50"/>
        <v>0.20300000000000001</v>
      </c>
      <c r="I140" s="4">
        <f t="shared" ca="1" si="50"/>
        <v>3.242</v>
      </c>
      <c r="J140" s="4">
        <f t="shared" ca="1" si="50"/>
        <v>7.4089999999999998</v>
      </c>
    </row>
    <row r="141" spans="1:27" x14ac:dyDescent="0.2">
      <c r="D141" s="1" t="s">
        <v>56</v>
      </c>
      <c r="E141" s="4">
        <f ca="1">E134</f>
        <v>11.677</v>
      </c>
      <c r="F141" s="4">
        <f t="shared" ref="F141:J143" ca="1" si="51">F134</f>
        <v>8.375</v>
      </c>
      <c r="G141" s="4">
        <f t="shared" ca="1" si="51"/>
        <v>0.84199999999999997</v>
      </c>
      <c r="H141" s="4">
        <f t="shared" ca="1" si="51"/>
        <v>43.795000000000002</v>
      </c>
      <c r="I141" s="4">
        <f t="shared" ca="1" si="51"/>
        <v>-3.121</v>
      </c>
      <c r="J141" s="4">
        <f t="shared" ca="1" si="51"/>
        <v>-7.133</v>
      </c>
    </row>
    <row r="142" spans="1:27" x14ac:dyDescent="0.2">
      <c r="D142" s="1" t="s">
        <v>57</v>
      </c>
      <c r="E142" s="4">
        <f ca="1">E135</f>
        <v>-36.543999999999997</v>
      </c>
      <c r="F142" s="4">
        <f t="shared" ca="1" si="51"/>
        <v>-23.733000000000001</v>
      </c>
      <c r="G142" s="4">
        <f t="shared" ca="1" si="51"/>
        <v>52.116999999999997</v>
      </c>
      <c r="H142" s="4">
        <f t="shared" ca="1" si="51"/>
        <v>-0.14000000000000001</v>
      </c>
      <c r="I142" s="4">
        <f t="shared" ca="1" si="51"/>
        <v>-2.0139999999999998</v>
      </c>
      <c r="J142" s="4">
        <f t="shared" ca="1" si="51"/>
        <v>-4.6029999999999998</v>
      </c>
    </row>
    <row r="143" spans="1:27" x14ac:dyDescent="0.2">
      <c r="D143" s="1" t="s">
        <v>12</v>
      </c>
      <c r="E143" s="4">
        <f ca="1">E136</f>
        <v>-438.49400000000003</v>
      </c>
      <c r="F143" s="4">
        <f t="shared" ca="1" si="51"/>
        <v>-299.44899999999996</v>
      </c>
      <c r="G143" s="4">
        <f t="shared" ca="1" si="51"/>
        <v>84.849000000000004</v>
      </c>
      <c r="H143" s="4">
        <f t="shared" ca="1" si="51"/>
        <v>-104.87</v>
      </c>
      <c r="I143" s="4">
        <f t="shared" ca="1" si="51"/>
        <v>3.8590000000000004</v>
      </c>
      <c r="J143" s="4">
        <f t="shared" ca="1" si="51"/>
        <v>8.8189999999999991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2">E132-(E132-E139)/$M129*$M127</f>
        <v>15.26403125</v>
      </c>
      <c r="F146" s="14">
        <f t="shared" ca="1" si="52"/>
        <v>10.947500000000002</v>
      </c>
      <c r="G146" s="14">
        <f t="shared" ca="1" si="52"/>
        <v>1.0554375</v>
      </c>
      <c r="H146" s="14">
        <f t="shared" ca="1" si="52"/>
        <v>54.871593750000002</v>
      </c>
      <c r="I146" s="14">
        <f t="shared" ca="1" si="52"/>
        <v>-3.91471875</v>
      </c>
      <c r="J146" s="14">
        <f t="shared" ca="1" si="52"/>
        <v>-8.9479687499999994</v>
      </c>
      <c r="K146" s="14">
        <f ca="1">(ABS(G146)+ABS(I146))*SIGN(G146)</f>
        <v>4.9701562500000005</v>
      </c>
      <c r="L146" s="14">
        <f ca="1">(ABS(H146)+ABS(J146))*SIGN(H146)</f>
        <v>63.819562500000004</v>
      </c>
      <c r="M146" s="14">
        <f ca="1">(ABS(K146)+0.3*ABS(L146))*SIGN(K146)</f>
        <v>24.116025</v>
      </c>
      <c r="N146" s="14">
        <f ca="1">(ABS(L146)+0.3*ABS(K146))*SIGN(L146)</f>
        <v>65.310609374999999</v>
      </c>
      <c r="O146" s="14">
        <f ca="1">F146+M146</f>
        <v>35.063524999999998</v>
      </c>
      <c r="P146" s="14">
        <f ca="1">F146-M146</f>
        <v>-13.168524999999999</v>
      </c>
      <c r="Q146" s="14">
        <f ca="1">F146+N146</f>
        <v>76.258109375000004</v>
      </c>
      <c r="R146" s="14">
        <f ca="1">F146-N146</f>
        <v>-54.363109374999993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3">E133-(E133-E140)/$M129*$M127</f>
        <v>-46.708874999999999</v>
      </c>
      <c r="F147" s="14">
        <f t="shared" ca="1" si="53"/>
        <v>-30.371156249999999</v>
      </c>
      <c r="G147" s="14">
        <f t="shared" ca="1" si="53"/>
        <v>68.474843749999991</v>
      </c>
      <c r="H147" s="14">
        <f t="shared" ca="1" si="53"/>
        <v>-0.20299999999999999</v>
      </c>
      <c r="I147" s="14">
        <f t="shared" ca="1" si="53"/>
        <v>-2.59878125</v>
      </c>
      <c r="J147" s="14">
        <f t="shared" ca="1" si="53"/>
        <v>-5.9391562499999999</v>
      </c>
      <c r="K147" s="14">
        <f t="shared" ref="K147:L150" ca="1" si="54">(ABS(G147)+ABS(I147))*SIGN(G147)</f>
        <v>71.073624999999993</v>
      </c>
      <c r="L147" s="14">
        <f t="shared" ca="1" si="54"/>
        <v>-6.1421562500000002</v>
      </c>
      <c r="M147" s="14">
        <f ca="1">(ABS(K147)+0.3*ABS(L147))*SIGN(K147)</f>
        <v>72.916271874999993</v>
      </c>
      <c r="N147" s="14">
        <f ca="1">(ABS(L147)+0.3*ABS(K147))*SIGN(L147)</f>
        <v>-27.464243749999998</v>
      </c>
      <c r="O147" s="14">
        <f ca="1">F147+M147</f>
        <v>42.545115624999994</v>
      </c>
      <c r="P147" s="14">
        <f ca="1">F147-M147</f>
        <v>-103.28742812499999</v>
      </c>
      <c r="Q147" s="14">
        <f ca="1">F147+N147</f>
        <v>-57.835399999999993</v>
      </c>
      <c r="R147" s="14">
        <f ca="1">F147-N147</f>
        <v>-2.9069125000000007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50" ca="1" si="55">E134</f>
        <v>11.677</v>
      </c>
      <c r="F148" s="14">
        <f t="shared" ca="1" si="55"/>
        <v>8.375</v>
      </c>
      <c r="G148" s="14">
        <f t="shared" ca="1" si="55"/>
        <v>0.84199999999999997</v>
      </c>
      <c r="H148" s="14">
        <f t="shared" ca="1" si="55"/>
        <v>43.795000000000002</v>
      </c>
      <c r="I148" s="14">
        <f t="shared" ca="1" si="55"/>
        <v>-3.121</v>
      </c>
      <c r="J148" s="14">
        <f t="shared" ca="1" si="55"/>
        <v>-7.133</v>
      </c>
      <c r="K148" s="14">
        <f t="shared" ca="1" si="54"/>
        <v>3.9630000000000001</v>
      </c>
      <c r="L148" s="14">
        <f t="shared" ca="1" si="54"/>
        <v>50.928000000000004</v>
      </c>
      <c r="M148" s="14">
        <f ca="1">(ABS(K148)+0.3*ABS(L148))*SIGN(K148)</f>
        <v>19.241400000000002</v>
      </c>
      <c r="N148" s="14">
        <f ca="1">(ABS(L148)+0.3*ABS(K148))*SIGN(L148)</f>
        <v>52.116900000000001</v>
      </c>
      <c r="O148" s="14">
        <f ca="1">F148+M148</f>
        <v>27.616400000000002</v>
      </c>
      <c r="P148" s="14">
        <f ca="1">F148-M148</f>
        <v>-10.866400000000002</v>
      </c>
      <c r="Q148" s="14">
        <f ca="1">F148+N148</f>
        <v>60.491900000000001</v>
      </c>
      <c r="R148" s="14">
        <f ca="1">F148-N148</f>
        <v>-43.741900000000001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ca="1" si="55"/>
        <v>-36.543999999999997</v>
      </c>
      <c r="F149" s="14">
        <f t="shared" ca="1" si="55"/>
        <v>-23.733000000000001</v>
      </c>
      <c r="G149" s="14">
        <f t="shared" ca="1" si="55"/>
        <v>52.116999999999997</v>
      </c>
      <c r="H149" s="14">
        <f t="shared" ca="1" si="55"/>
        <v>-0.14000000000000001</v>
      </c>
      <c r="I149" s="14">
        <f t="shared" ca="1" si="55"/>
        <v>-2.0139999999999998</v>
      </c>
      <c r="J149" s="14">
        <f t="shared" ca="1" si="55"/>
        <v>-4.6029999999999998</v>
      </c>
      <c r="K149" s="14">
        <f t="shared" ca="1" si="54"/>
        <v>54.131</v>
      </c>
      <c r="L149" s="14">
        <f t="shared" ca="1" si="54"/>
        <v>-4.7429999999999994</v>
      </c>
      <c r="M149" s="14">
        <f ca="1">(ABS(K149)+0.3*ABS(L149))*SIGN(K149)</f>
        <v>55.553899999999999</v>
      </c>
      <c r="N149" s="14">
        <f ca="1">(ABS(L149)+0.3*ABS(K149))*SIGN(L149)</f>
        <v>-20.982299999999999</v>
      </c>
      <c r="O149" s="14">
        <f ca="1">F149+M149</f>
        <v>31.820899999999998</v>
      </c>
      <c r="P149" s="14">
        <f ca="1">F149-M149</f>
        <v>-79.286900000000003</v>
      </c>
      <c r="Q149" s="14">
        <f ca="1">F149+N149</f>
        <v>-44.715299999999999</v>
      </c>
      <c r="R149" s="14">
        <f ca="1">F149-N149</f>
        <v>-2.7507000000000019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-473.98400000000004</v>
      </c>
      <c r="F150" s="14">
        <f ca="1">F136+L136</f>
        <v>-326.74899999999997</v>
      </c>
      <c r="G150" s="14">
        <f t="shared" ca="1" si="55"/>
        <v>84.849000000000004</v>
      </c>
      <c r="H150" s="14">
        <f t="shared" ca="1" si="55"/>
        <v>-104.87</v>
      </c>
      <c r="I150" s="14">
        <f t="shared" ca="1" si="55"/>
        <v>3.8590000000000004</v>
      </c>
      <c r="J150" s="14">
        <f t="shared" ca="1" si="55"/>
        <v>8.8189999999999991</v>
      </c>
      <c r="K150" s="14">
        <f t="shared" ca="1" si="54"/>
        <v>88.707999999999998</v>
      </c>
      <c r="L150" s="14">
        <f t="shared" ca="1" si="54"/>
        <v>-113.68900000000001</v>
      </c>
      <c r="M150" s="14">
        <f ca="1">(ABS(K150)+0.3*ABS(L150))*SIGN(K150)</f>
        <v>122.8147</v>
      </c>
      <c r="N150" s="14">
        <f ca="1">(ABS(L150)+0.3*ABS(K150))*SIGN(L150)</f>
        <v>-140.3014</v>
      </c>
      <c r="O150" s="14">
        <f ca="1">F150+M150</f>
        <v>-203.93429999999995</v>
      </c>
      <c r="P150" s="14">
        <f ca="1">F150-M150</f>
        <v>-449.56369999999998</v>
      </c>
      <c r="Q150" s="14">
        <f ca="1">F150+N150</f>
        <v>-467.05039999999997</v>
      </c>
      <c r="R150" s="14">
        <f ca="1">F150-N150</f>
        <v>-186.44759999999997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6">E139+(E132-E139)/$M129*$M128</f>
        <v>-15.09503125</v>
      </c>
      <c r="F153" s="14">
        <f t="shared" ca="1" si="56"/>
        <v>-10.827500000000001</v>
      </c>
      <c r="G153" s="14">
        <f t="shared" ca="1" si="56"/>
        <v>-1.1334374999999999</v>
      </c>
      <c r="H153" s="14">
        <f t="shared" ca="1" si="56"/>
        <v>-58.994593749999993</v>
      </c>
      <c r="I153" s="14">
        <f t="shared" ca="1" si="56"/>
        <v>4.1997187499999997</v>
      </c>
      <c r="J153" s="14">
        <f t="shared" ca="1" si="56"/>
        <v>9.5989687500000009</v>
      </c>
      <c r="K153" s="14">
        <f ca="1">(ABS(G153)+ABS(I153))*SIGN(G153)</f>
        <v>-5.33315625</v>
      </c>
      <c r="L153" s="14">
        <f ca="1">(ABS(H153)+ABS(J153))*SIGN(H153)</f>
        <v>-68.59356249999999</v>
      </c>
      <c r="M153" s="14">
        <f ca="1">(ABS(K153)+0.3*ABS(L153))*SIGN(K153)</f>
        <v>-25.911224999999995</v>
      </c>
      <c r="N153" s="14">
        <f ca="1">(ABS(L153)+0.3*ABS(K153))*SIGN(L153)</f>
        <v>-70.193509374999991</v>
      </c>
      <c r="O153" s="14">
        <f ca="1">F153+M153</f>
        <v>-36.738724999999995</v>
      </c>
      <c r="P153" s="14">
        <f ca="1">F153-M153</f>
        <v>15.083724999999994</v>
      </c>
      <c r="Q153" s="14">
        <f ca="1">F153+N153</f>
        <v>-81.021009374999991</v>
      </c>
      <c r="R153" s="14">
        <f ca="1">F153-N153</f>
        <v>59.36600937499999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57">E140+(E133-E140)/$M129*$M128</f>
        <v>48.304875000000003</v>
      </c>
      <c r="F154" s="14">
        <f t="shared" ca="1" si="57"/>
        <v>31.334156249999999</v>
      </c>
      <c r="G154" s="14">
        <f t="shared" ca="1" si="57"/>
        <v>-67.029843749999998</v>
      </c>
      <c r="H154" s="14">
        <f t="shared" ca="1" si="57"/>
        <v>0.161</v>
      </c>
      <c r="I154" s="14">
        <f t="shared" ca="1" si="57"/>
        <v>2.6377812499999997</v>
      </c>
      <c r="J154" s="14">
        <f t="shared" ca="1" si="57"/>
        <v>6.0281562500000003</v>
      </c>
      <c r="K154" s="14">
        <f t="shared" ref="K154:L157" ca="1" si="58">(ABS(G154)+ABS(I154))*SIGN(G154)</f>
        <v>-69.667625000000001</v>
      </c>
      <c r="L154" s="14">
        <f t="shared" ca="1" si="58"/>
        <v>6.1891562499999999</v>
      </c>
      <c r="M154" s="14">
        <f ca="1">(ABS(K154)+0.3*ABS(L154))*SIGN(K154)</f>
        <v>-71.524371875</v>
      </c>
      <c r="N154" s="14">
        <f ca="1">(ABS(L154)+0.3*ABS(K154))*SIGN(L154)</f>
        <v>27.089443750000001</v>
      </c>
      <c r="O154" s="14">
        <f ca="1">F154+M154</f>
        <v>-40.190215625</v>
      </c>
      <c r="P154" s="14">
        <f ca="1">F154-M154</f>
        <v>102.85852812499999</v>
      </c>
      <c r="Q154" s="14">
        <f ca="1">F154+N154</f>
        <v>58.4236</v>
      </c>
      <c r="R154" s="14">
        <f ca="1">F154-N154</f>
        <v>4.2447124999999986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ca="1">E148</f>
        <v>11.677</v>
      </c>
      <c r="F155" s="14">
        <f t="shared" ref="F155:J156" ca="1" si="59">F148</f>
        <v>8.375</v>
      </c>
      <c r="G155" s="14">
        <f t="shared" ca="1" si="59"/>
        <v>0.84199999999999997</v>
      </c>
      <c r="H155" s="14">
        <f t="shared" ca="1" si="59"/>
        <v>43.795000000000002</v>
      </c>
      <c r="I155" s="14">
        <f t="shared" ca="1" si="59"/>
        <v>-3.121</v>
      </c>
      <c r="J155" s="14">
        <f t="shared" ca="1" si="59"/>
        <v>-7.133</v>
      </c>
      <c r="K155" s="14">
        <f t="shared" ca="1" si="58"/>
        <v>3.9630000000000001</v>
      </c>
      <c r="L155" s="14">
        <f t="shared" ca="1" si="58"/>
        <v>50.928000000000004</v>
      </c>
      <c r="M155" s="14">
        <f ca="1">(ABS(K155)+0.3*ABS(L155))*SIGN(K155)</f>
        <v>19.241400000000002</v>
      </c>
      <c r="N155" s="14">
        <f ca="1">(ABS(L155)+0.3*ABS(K155))*SIGN(L155)</f>
        <v>52.116900000000001</v>
      </c>
      <c r="O155" s="14">
        <f ca="1">F155+M155</f>
        <v>27.616400000000002</v>
      </c>
      <c r="P155" s="14">
        <f ca="1">F155-M155</f>
        <v>-10.866400000000002</v>
      </c>
      <c r="Q155" s="14">
        <f ca="1">F155+N155</f>
        <v>60.491900000000001</v>
      </c>
      <c r="R155" s="14">
        <f ca="1">F155-N155</f>
        <v>-43.741900000000001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ca="1">E149</f>
        <v>-36.543999999999997</v>
      </c>
      <c r="F156" s="14">
        <f t="shared" ca="1" si="59"/>
        <v>-23.733000000000001</v>
      </c>
      <c r="G156" s="14">
        <f t="shared" ca="1" si="59"/>
        <v>52.116999999999997</v>
      </c>
      <c r="H156" s="14">
        <f t="shared" ca="1" si="59"/>
        <v>-0.14000000000000001</v>
      </c>
      <c r="I156" s="14">
        <f t="shared" ca="1" si="59"/>
        <v>-2.0139999999999998</v>
      </c>
      <c r="J156" s="14">
        <f t="shared" ca="1" si="59"/>
        <v>-4.6029999999999998</v>
      </c>
      <c r="K156" s="14">
        <f t="shared" ca="1" si="58"/>
        <v>54.131</v>
      </c>
      <c r="L156" s="14">
        <f t="shared" ca="1" si="58"/>
        <v>-4.7429999999999994</v>
      </c>
      <c r="M156" s="14">
        <f ca="1">(ABS(K156)+0.3*ABS(L156))*SIGN(K156)</f>
        <v>55.553899999999999</v>
      </c>
      <c r="N156" s="14">
        <f ca="1">(ABS(L156)+0.3*ABS(K156))*SIGN(L156)</f>
        <v>-20.982299999999999</v>
      </c>
      <c r="O156" s="14">
        <f ca="1">F156+M156</f>
        <v>31.820899999999998</v>
      </c>
      <c r="P156" s="14">
        <f ca="1">F156-M156</f>
        <v>-79.286900000000003</v>
      </c>
      <c r="Q156" s="14">
        <f ca="1">F156+N156</f>
        <v>-44.715299999999999</v>
      </c>
      <c r="R156" s="14">
        <f ca="1">F156-N156</f>
        <v>-2.7507000000000019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-491.72900000000004</v>
      </c>
      <c r="F157" s="14">
        <f ca="1">F143+L143</f>
        <v>-340.39899999999994</v>
      </c>
      <c r="G157" s="14">
        <f ca="1">G143</f>
        <v>84.849000000000004</v>
      </c>
      <c r="H157" s="14">
        <f ca="1">H143</f>
        <v>-104.87</v>
      </c>
      <c r="I157" s="14">
        <f ca="1">I143</f>
        <v>3.8590000000000004</v>
      </c>
      <c r="J157" s="14">
        <f ca="1">J143</f>
        <v>8.8189999999999991</v>
      </c>
      <c r="K157" s="14">
        <f t="shared" ca="1" si="58"/>
        <v>88.707999999999998</v>
      </c>
      <c r="L157" s="14">
        <f t="shared" ca="1" si="58"/>
        <v>-113.68900000000001</v>
      </c>
      <c r="M157" s="14">
        <f ca="1">(ABS(K157)+0.3*ABS(L157))*SIGN(K157)</f>
        <v>122.8147</v>
      </c>
      <c r="N157" s="14">
        <f ca="1">(ABS(L157)+0.3*ABS(K157))*SIGN(L157)</f>
        <v>-140.3014</v>
      </c>
      <c r="O157" s="14">
        <f ca="1">F157+M157</f>
        <v>-217.58429999999993</v>
      </c>
      <c r="P157" s="14">
        <f ca="1">F157-M157</f>
        <v>-463.21369999999996</v>
      </c>
      <c r="Q157" s="14">
        <f ca="1">F157+N157</f>
        <v>-480.70039999999995</v>
      </c>
      <c r="R157" s="14">
        <f ca="1">F157-N157</f>
        <v>-200.09759999999994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13</v>
      </c>
      <c r="D160" s="1" t="s">
        <v>54</v>
      </c>
      <c r="E160" s="17">
        <f ca="1">E146</f>
        <v>15.26403125</v>
      </c>
      <c r="F160" s="4">
        <f t="shared" ref="F160:I161" ca="1" si="60">O146</f>
        <v>35.063524999999998</v>
      </c>
      <c r="G160" s="4">
        <f t="shared" ca="1" si="60"/>
        <v>-13.168524999999999</v>
      </c>
      <c r="H160" s="18">
        <f t="shared" ca="1" si="60"/>
        <v>76.258109375000004</v>
      </c>
      <c r="I160" s="18">
        <f t="shared" ca="1" si="60"/>
        <v>-54.363109374999993</v>
      </c>
      <c r="J160" s="4">
        <f>INDEX($N$327:$N$338,MATCH(A162,$L$327:$L$338,-1),1)</f>
        <v>69.205499999999986</v>
      </c>
      <c r="K160" s="17">
        <f ca="1">MAX(ABS(F160),IF(J160="---",0,0.3*J160))</f>
        <v>35.063524999999998</v>
      </c>
      <c r="L160" s="17">
        <f ca="1">MAX(ABS(G160),IF(J160="---",0,0.3*J160))</f>
        <v>20.761649999999996</v>
      </c>
      <c r="M160" s="17">
        <f ca="1">MAX(ABS(H160),J160)</f>
        <v>76.258109375000004</v>
      </c>
      <c r="N160" s="17">
        <f ca="1">MAX(ABS(I160),J160)</f>
        <v>69.205499999999986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0.77336764177469963</v>
      </c>
      <c r="R160" s="19">
        <f ca="1">MAX(L160-$Z128*(1-((0.48*$Z127+L162)/(0.48*$Z127))^2),0)/(($F128-2*$F129)*$O$2)*1000</f>
        <v>0</v>
      </c>
      <c r="S160" s="19">
        <f ca="1">MAX(M160-$Z128*(1-((0.48*$Z127+M162)/(0.48*$Z127))^2),0)/(($F128-2*$F129)*$O$2)*1000</f>
        <v>2.0510977244938045</v>
      </c>
      <c r="T160" s="19">
        <f ca="1">MAX(N160-$Z128*(1-((0.48*$Z127+N162)/(0.48*$Z127))^2),0)/(($F128-2*$F129)*$O$2)*1000</f>
        <v>5.0023992245863242</v>
      </c>
      <c r="U160" s="17">
        <f ca="1">MAX(P160:T160)</f>
        <v>5.0023992245863242</v>
      </c>
      <c r="V160" s="47">
        <v>9.42</v>
      </c>
      <c r="W160" s="8">
        <f>2*V160*$O$2/10</f>
        <v>737.21739130434787</v>
      </c>
      <c r="X160" s="4">
        <f>W160*(F128-2*F129)/200</f>
        <v>81.093913043478267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-46.708874999999999</v>
      </c>
      <c r="F161" s="18">
        <f t="shared" ca="1" si="60"/>
        <v>42.545115624999994</v>
      </c>
      <c r="G161" s="18">
        <f t="shared" ca="1" si="60"/>
        <v>-103.28742812499999</v>
      </c>
      <c r="H161" s="4">
        <f t="shared" ca="1" si="60"/>
        <v>-57.835399999999993</v>
      </c>
      <c r="I161" s="4">
        <f t="shared" ca="1" si="60"/>
        <v>-2.9069125000000007</v>
      </c>
      <c r="J161" s="4">
        <f>INDEX($O$327:$O$338,MATCH(A162,$L$327:$L$338,-1),1)</f>
        <v>105.4755</v>
      </c>
      <c r="K161" s="17">
        <f ca="1">MAX(ABS(F161),J161)</f>
        <v>105.4755</v>
      </c>
      <c r="L161" s="17">
        <f ca="1">MAX(ABS(G161),J161)</f>
        <v>105.4755</v>
      </c>
      <c r="M161" s="17">
        <f ca="1">MAX(ABS(H161),IF(J161="---",0,0.3*J161))</f>
        <v>57.835399999999993</v>
      </c>
      <c r="N161" s="17">
        <f ca="1">MAX(ABS(I161),IF(J161="---",0,0.3*J161))</f>
        <v>31.642649999999996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1.6155731938469138</v>
      </c>
      <c r="R161" s="19">
        <f ca="1">MAX(L161-$Z129*(1-((0.48*$Z127+L162)/(0.48*$Z127))^2),0)/(($F127-2*$F129)*$O$2)*1000</f>
        <v>0</v>
      </c>
      <c r="S161" s="19">
        <f ca="1">MAX(M161-$Z129*(1-((0.48*$Z127+M162)/(0.48*$Z127))^2),0)/(($F127-2*$F129)*$O$2)*1000</f>
        <v>0</v>
      </c>
      <c r="T161" s="19">
        <f ca="1">MAX(N161-$Z129*(1-((0.48*$Z127+N162)/(0.48*$Z127))^2),0)/(($F127-2*$F129)*$O$2)*1000</f>
        <v>0</v>
      </c>
      <c r="U161" s="17">
        <f ca="1">MAX(P161:T161)</f>
        <v>1.6155731938469138</v>
      </c>
      <c r="V161" s="47">
        <v>10.3</v>
      </c>
      <c r="W161" s="8">
        <f>2*V161*$O$2/10</f>
        <v>806.08695652173924</v>
      </c>
      <c r="X161" s="4">
        <f>W161*(F127-2*F129)/200</f>
        <v>249.88695652173917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-473.98400000000004</v>
      </c>
      <c r="F162" s="8">
        <f ca="1">O150</f>
        <v>-203.93429999999995</v>
      </c>
      <c r="G162" s="8">
        <f ca="1">P150</f>
        <v>-449.56369999999998</v>
      </c>
      <c r="H162" s="8">
        <f ca="1">Q150</f>
        <v>-467.05039999999997</v>
      </c>
      <c r="I162" s="8">
        <f ca="1">R150</f>
        <v>-186.44759999999997</v>
      </c>
      <c r="K162" s="17">
        <f ca="1">F162</f>
        <v>-203.93429999999995</v>
      </c>
      <c r="L162" s="17">
        <f ca="1">G162</f>
        <v>-449.56369999999998</v>
      </c>
      <c r="M162" s="17">
        <f ca="1">H162</f>
        <v>-467.05039999999997</v>
      </c>
      <c r="N162" s="17">
        <f ca="1">I162</f>
        <v>-186.44759999999997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145.20049809780772</v>
      </c>
      <c r="K163" s="4">
        <f ca="1">($Z128+$X160)*(1-ABS((0.48*$Z127+K162)/(0.48*$Z127+$W160))^(1+1/(1+$W160/$Z127)))</f>
        <v>120.83382247362528</v>
      </c>
      <c r="L163" s="4">
        <f ca="1">($Z128+$X160)*(1-ABS((0.48*$Z127+L162)/(0.48*$Z127+$W160))^(1+1/(1+$W160/$Z127)))</f>
        <v>143.19771573509269</v>
      </c>
      <c r="M163" s="4">
        <f ca="1">($Z128+$X160)*(1-ABS((0.48*$Z127+M162)/(0.48*$Z127+$W160))^(1+1/(1+$W160/$Z127)))</f>
        <v>144.63597796763494</v>
      </c>
      <c r="N163" s="4">
        <f ca="1">($Z128+$X160)*(1-ABS((0.48*$Z127+N162)/(0.48*$Z127+$W160))^(1+1/(1+$W160/$Z127)))</f>
        <v>119.09043277967028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390.52248442433216</v>
      </c>
      <c r="K164" s="4">
        <f ca="1">($Z129+$X161)*(1-ABS((0.48*$Z127+K162)/(0.48*$Z127+$W161))^(1+1/(1+$W161/$Z127)))</f>
        <v>329.21816284642028</v>
      </c>
      <c r="L164" s="4">
        <f ca="1">($Z129+$X161)*(1-ABS((0.48*$Z127+L162)/(0.48*$Z127+$W161))^(1+1/(1+$W161/$Z127)))</f>
        <v>385.47474890035795</v>
      </c>
      <c r="M164" s="4">
        <f ca="1">($Z129+$X161)*(1-ABS((0.48*$Z127+M162)/(0.48*$Z127+$W161))^(1+1/(1+$W161/$Z127)))</f>
        <v>389.09950053178733</v>
      </c>
      <c r="N164" s="4">
        <f ca="1">($Z129+$X161)*(1-ABS((0.48*$Z127+N162)/(0.48*$Z127+$W161))^(1+1/(1+$W161/$Z127)))</f>
        <v>324.83978978871943</v>
      </c>
    </row>
    <row r="165" spans="1:27" x14ac:dyDescent="0.2">
      <c r="A165" t="str">
        <f ca="1">IF(MAX(E165:N165)&gt;1,"non verificato","verificato")</f>
        <v>verificato</v>
      </c>
      <c r="D165" s="1" t="s">
        <v>78</v>
      </c>
      <c r="E165" s="3">
        <f ca="1">ABS(E160/E163)^1.5+ABS(E161/E164)^1.5</f>
        <v>7.544880642980123E-2</v>
      </c>
      <c r="K165" s="3">
        <f ca="1">ABS(K160/K163)^1.5+ABS(K161/K164)^1.5</f>
        <v>0.3376583577214981</v>
      </c>
      <c r="L165" s="3">
        <f ca="1">ABS(L160/L163)^1.5+ABS(L161/L164)^1.5</f>
        <v>0.19833723102625095</v>
      </c>
      <c r="M165" s="3">
        <f ca="1">ABS(M160/M163)^1.5+ABS(M161/M164)^1.5</f>
        <v>0.44014350105466926</v>
      </c>
      <c r="N165" s="3">
        <f ca="1">ABS(N160/N163)^1.5+ABS(N161/N164)^1.5</f>
        <v>0.47339394687601016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-15.09503125</v>
      </c>
      <c r="F168" s="4">
        <f t="shared" ref="F168:I169" ca="1" si="61">O153</f>
        <v>-36.738724999999995</v>
      </c>
      <c r="G168" s="4">
        <f t="shared" ca="1" si="61"/>
        <v>15.083724999999994</v>
      </c>
      <c r="H168" s="18">
        <f t="shared" ca="1" si="61"/>
        <v>-81.021009374999991</v>
      </c>
      <c r="I168" s="18">
        <f t="shared" ca="1" si="61"/>
        <v>59.36600937499999</v>
      </c>
      <c r="J168" s="4">
        <f>INDEX($N$327:$N$338,MATCH(A162,$L$327:$L$338,-1)+1,1)</f>
        <v>101.55600000000001</v>
      </c>
      <c r="K168" s="17">
        <f ca="1">MAX(ABS(F168),IF(J168="---",0,0.3*J168))</f>
        <v>36.738724999999995</v>
      </c>
      <c r="L168" s="17">
        <f ca="1">MAX(ABS(G168),IF(J168="---",0,0.3*J168))</f>
        <v>30.466800000000003</v>
      </c>
      <c r="M168" s="17">
        <f ca="1">MAX(ABS(H168),J168)</f>
        <v>101.55600000000001</v>
      </c>
      <c r="N168" s="17">
        <f ca="1">MAX(ABS(I168),J168)</f>
        <v>101.55600000000001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3.6537777501359363</v>
      </c>
      <c r="U168" s="17">
        <f ca="1">MAX(P168:T168)</f>
        <v>3.6537777501359363</v>
      </c>
      <c r="V168" s="47">
        <v>9.42</v>
      </c>
      <c r="W168" s="8">
        <f>2*V168*$O$2/10</f>
        <v>737.21739130434787</v>
      </c>
      <c r="X168" s="4">
        <f>W168*(F128-2*F129)/200</f>
        <v>81.093913043478267</v>
      </c>
    </row>
    <row r="169" spans="1:27" x14ac:dyDescent="0.2">
      <c r="D169" s="1" t="s">
        <v>55</v>
      </c>
      <c r="E169" s="17">
        <f ca="1">E154</f>
        <v>48.304875000000003</v>
      </c>
      <c r="F169" s="18">
        <f t="shared" ca="1" si="61"/>
        <v>-40.190215625</v>
      </c>
      <c r="G169" s="18">
        <f t="shared" ca="1" si="61"/>
        <v>102.85852812499999</v>
      </c>
      <c r="H169" s="4">
        <f t="shared" ca="1" si="61"/>
        <v>58.4236</v>
      </c>
      <c r="I169" s="4">
        <f t="shared" ca="1" si="61"/>
        <v>4.2447124999999986</v>
      </c>
      <c r="J169" s="4">
        <f>INDEX($O$327:$O$338,MATCH(A162,$L$327:$L$338,-1)+1,1)</f>
        <v>188.47920000000002</v>
      </c>
      <c r="K169" s="17">
        <f ca="1">MAX(ABS(F169),J169)</f>
        <v>188.47920000000002</v>
      </c>
      <c r="L169" s="17">
        <f ca="1">MAX(ABS(G169),J169)</f>
        <v>188.47920000000002</v>
      </c>
      <c r="M169" s="17">
        <f ca="1">MAX(ABS(H169),IF(J169="---",0,0.3*J169))</f>
        <v>58.4236</v>
      </c>
      <c r="N169" s="17">
        <f ca="1">MAX(ABS(I169),IF(J169="---",0,0.3*J169))</f>
        <v>56.543760000000006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0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0</v>
      </c>
      <c r="V169" s="47">
        <v>10.3</v>
      </c>
      <c r="W169" s="8">
        <f>2*V169*$O$2/10</f>
        <v>806.08695652173924</v>
      </c>
      <c r="X169" s="4">
        <f>W169*(F127-2*F129)/200</f>
        <v>249.88695652173917</v>
      </c>
    </row>
    <row r="170" spans="1:27" x14ac:dyDescent="0.2">
      <c r="D170" s="1" t="s">
        <v>12</v>
      </c>
      <c r="E170" s="20">
        <f ca="1">E157</f>
        <v>-491.72900000000004</v>
      </c>
      <c r="F170" s="8">
        <f ca="1">O157</f>
        <v>-217.58429999999993</v>
      </c>
      <c r="G170" s="8">
        <f ca="1">P157</f>
        <v>-463.21369999999996</v>
      </c>
      <c r="H170" s="8">
        <f ca="1">Q157</f>
        <v>-480.70039999999995</v>
      </c>
      <c r="I170" s="8">
        <f ca="1">R157</f>
        <v>-200.09759999999994</v>
      </c>
      <c r="K170" s="17">
        <f ca="1">F170</f>
        <v>-217.58429999999993</v>
      </c>
      <c r="L170" s="17">
        <f ca="1">G170</f>
        <v>-463.21369999999996</v>
      </c>
      <c r="M170" s="17">
        <f ca="1">H170</f>
        <v>-480.70039999999995</v>
      </c>
      <c r="N170" s="17">
        <f ca="1">I170</f>
        <v>-200.09759999999994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146.6303177932524</v>
      </c>
      <c r="K171" s="4">
        <f ca="1">($Z128+$X168)*(1-ABS((0.48*$Z127+K170)/(0.48*$Z127+$W168))^(1+1/(1+$W168/$Z127)))</f>
        <v>122.18091130184773</v>
      </c>
      <c r="L171" s="4">
        <f ca="1">($Z128+$X168)*(1-ABS((0.48*$Z127+L170)/(0.48*$Z127+$W168))^(1+1/(1+$W168/$Z127)))</f>
        <v>144.32219408982598</v>
      </c>
      <c r="M171" s="4">
        <f ca="1">($Z128+$X168)*(1-ABS((0.48*$Z127+M170)/(0.48*$Z127+$W168))^(1+1/(1+$W168/$Z127)))</f>
        <v>145.74420822680693</v>
      </c>
      <c r="N171" s="4">
        <f ca="1">($Z128+$X168)*(1-ABS((0.48*$Z127+N170)/(0.48*$Z127+$W168))^(1+1/(1+$W168/$Z127)))</f>
        <v>120.45300855001024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394.12730794397123</v>
      </c>
      <c r="K172" s="4">
        <f ca="1">($Z129+$X169)*(1-ABS((0.48*$Z127+K170)/(0.48*$Z127+$W169))^(1+1/(1+$W169/$Z127)))</f>
        <v>332.60188816196666</v>
      </c>
      <c r="L172" s="4">
        <f ca="1">($Z129+$X169)*(1-ABS((0.48*$Z127+L170)/(0.48*$Z127+$W169))^(1+1/(1+$W169/$Z127)))</f>
        <v>388.3086113630323</v>
      </c>
      <c r="M172" s="4">
        <f ca="1">($Z129+$X169)*(1-ABS((0.48*$Z127+M170)/(0.48*$Z127+$W169))^(1+1/(1+$W169/$Z127)))</f>
        <v>391.89315574143882</v>
      </c>
      <c r="N172" s="4">
        <f ca="1">($Z129+$X169)*(1-ABS((0.48*$Z127+N170)/(0.48*$Z127+$W169))^(1+1/(1+$W169/$Z127)))</f>
        <v>328.26170390727088</v>
      </c>
    </row>
    <row r="173" spans="1:27" x14ac:dyDescent="0.2">
      <c r="A173" t="str">
        <f ca="1">IF(MAX(E173:N173)&gt;1,"non verificato","verificato")</f>
        <v>verificato</v>
      </c>
      <c r="D173" s="7" t="s">
        <v>78</v>
      </c>
      <c r="E173" s="3">
        <f ca="1">ABS(E168/E171)^1.5+ABS(E169/E172)^1.5</f>
        <v>7.5937862313432497E-2</v>
      </c>
      <c r="K173" s="3">
        <f ca="1">ABS(K168/K171)^1.5+ABS(K169/K172)^1.5</f>
        <v>0.5914724285170383</v>
      </c>
      <c r="L173" s="3">
        <f ca="1">ABS(L168/L171)^1.5+ABS(L169/L172)^1.5</f>
        <v>0.43515878570503619</v>
      </c>
      <c r="M173" s="3">
        <f ca="1">ABS(M168/M171)^1.5+ABS(M169/M172)^1.5</f>
        <v>0.63922432576764876</v>
      </c>
      <c r="N173" s="3">
        <f ca="1">ABS(N168/N171)^1.5+ABS(N169/N172)^1.5</f>
        <v>0.84565232434497484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13</v>
      </c>
      <c r="D176" t="s">
        <v>22</v>
      </c>
      <c r="E176" s="1" t="s">
        <v>23</v>
      </c>
      <c r="F176" s="44">
        <v>70</v>
      </c>
      <c r="G176" t="s">
        <v>24</v>
      </c>
      <c r="H176" t="s">
        <v>25</v>
      </c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30</v>
      </c>
      <c r="G177" t="s">
        <v>24</v>
      </c>
      <c r="H177" t="s">
        <v>33</v>
      </c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107.1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t="s">
        <v>39</v>
      </c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249.9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2">INDEX(O$4:O$27,$W176,1)</f>
        <v>17.614000000000001</v>
      </c>
      <c r="F181" s="4">
        <f t="shared" ca="1" si="62"/>
        <v>12.63</v>
      </c>
      <c r="G181" s="4">
        <f t="shared" ca="1" si="62"/>
        <v>1.609</v>
      </c>
      <c r="H181" s="4">
        <f t="shared" ca="1" si="62"/>
        <v>82.424999999999997</v>
      </c>
      <c r="I181" s="4">
        <f t="shared" ca="1" si="62"/>
        <v>-5.9249999999999998</v>
      </c>
      <c r="J181" s="4">
        <f t="shared" ca="1" si="62"/>
        <v>-13.542999999999999</v>
      </c>
    </row>
    <row r="182" spans="1:27" x14ac:dyDescent="0.2">
      <c r="D182" s="1" t="s">
        <v>55</v>
      </c>
      <c r="E182" s="4">
        <f t="shared" ref="E182:J182" ca="1" si="63">INDEX(E$4:E$27,$W176,1)</f>
        <v>-57.033000000000001</v>
      </c>
      <c r="F182" s="4">
        <f t="shared" ca="1" si="63"/>
        <v>-36.984000000000002</v>
      </c>
      <c r="G182" s="4">
        <f t="shared" ca="1" si="63"/>
        <v>113.074</v>
      </c>
      <c r="H182" s="4">
        <f t="shared" ca="1" si="63"/>
        <v>-0.34</v>
      </c>
      <c r="I182" s="4">
        <f t="shared" ca="1" si="63"/>
        <v>-4.2249999999999996</v>
      </c>
      <c r="J182" s="4">
        <f t="shared" ca="1" si="63"/>
        <v>-9.657</v>
      </c>
    </row>
    <row r="183" spans="1:27" x14ac:dyDescent="0.2">
      <c r="D183" s="1" t="s">
        <v>56</v>
      </c>
      <c r="E183" s="4">
        <f t="shared" ref="E183:J183" ca="1" si="64">INDEX(O$4:O$27,$W176+2,1)</f>
        <v>10.898</v>
      </c>
      <c r="F183" s="4">
        <f t="shared" ca="1" si="64"/>
        <v>7.8120000000000003</v>
      </c>
      <c r="G183" s="4">
        <f t="shared" ca="1" si="64"/>
        <v>0.998</v>
      </c>
      <c r="H183" s="4">
        <f t="shared" ca="1" si="64"/>
        <v>51.220999999999997</v>
      </c>
      <c r="I183" s="4">
        <f t="shared" ca="1" si="64"/>
        <v>-3.6779999999999999</v>
      </c>
      <c r="J183" s="4">
        <f t="shared" ca="1" si="64"/>
        <v>-8.407</v>
      </c>
    </row>
    <row r="184" spans="1:27" x14ac:dyDescent="0.2">
      <c r="D184" s="1" t="s">
        <v>57</v>
      </c>
      <c r="E184" s="4">
        <f t="shared" ref="E184:J184" ca="1" si="65">INDEX(E$4:E$27,$W176+2,1)</f>
        <v>-35.008000000000003</v>
      </c>
      <c r="F184" s="4">
        <f t="shared" ca="1" si="65"/>
        <v>-22.696000000000002</v>
      </c>
      <c r="G184" s="4">
        <f t="shared" ca="1" si="65"/>
        <v>66.745000000000005</v>
      </c>
      <c r="H184" s="4">
        <f t="shared" ca="1" si="65"/>
        <v>-0.191</v>
      </c>
      <c r="I184" s="4">
        <f t="shared" ca="1" si="65"/>
        <v>-2.5099999999999998</v>
      </c>
      <c r="J184" s="4">
        <f t="shared" ca="1" si="65"/>
        <v>-5.7380000000000004</v>
      </c>
      <c r="M184" t="s">
        <v>58</v>
      </c>
    </row>
    <row r="185" spans="1:27" x14ac:dyDescent="0.2">
      <c r="D185" s="1" t="s">
        <v>12</v>
      </c>
      <c r="E185" s="4">
        <f t="shared" ref="E185:J185" ca="1" si="66">INDEX(Y$4:Y$27,$W176+3,1)</f>
        <v>-605.71</v>
      </c>
      <c r="F185" s="4">
        <f t="shared" ca="1" si="66"/>
        <v>-412.14699999999993</v>
      </c>
      <c r="G185" s="4">
        <f t="shared" ca="1" si="66"/>
        <v>152.678</v>
      </c>
      <c r="H185" s="4">
        <f t="shared" ca="1" si="66"/>
        <v>-173.31899999999999</v>
      </c>
      <c r="I185" s="4">
        <f t="shared" ca="1" si="66"/>
        <v>6.1050000000000004</v>
      </c>
      <c r="J185" s="4">
        <f t="shared" ca="1" si="66"/>
        <v>13.953999999999999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67">INDEX(O$4:O$27,$W176+1,1)</f>
        <v>-17.260999999999999</v>
      </c>
      <c r="F188" s="4">
        <f t="shared" ca="1" si="67"/>
        <v>-12.37</v>
      </c>
      <c r="G188" s="4">
        <f t="shared" ca="1" si="67"/>
        <v>-1.583</v>
      </c>
      <c r="H188" s="4">
        <f t="shared" ca="1" si="67"/>
        <v>-81.483000000000004</v>
      </c>
      <c r="I188" s="4">
        <f t="shared" ca="1" si="67"/>
        <v>5.8449999999999998</v>
      </c>
      <c r="J188" s="4">
        <f t="shared" ca="1" si="67"/>
        <v>13.36</v>
      </c>
    </row>
    <row r="189" spans="1:27" x14ac:dyDescent="0.2">
      <c r="D189" s="1" t="s">
        <v>55</v>
      </c>
      <c r="E189" s="4">
        <f t="shared" ref="E189:J189" ca="1" si="68">INDEX(E$4:E$27,$W176+1,1)</f>
        <v>54.993000000000002</v>
      </c>
      <c r="F189" s="4">
        <f t="shared" ca="1" si="68"/>
        <v>35.643999999999998</v>
      </c>
      <c r="G189" s="4">
        <f t="shared" ca="1" si="68"/>
        <v>-100.509</v>
      </c>
      <c r="H189" s="4">
        <f t="shared" ca="1" si="68"/>
        <v>0.27100000000000002</v>
      </c>
      <c r="I189" s="4">
        <f t="shared" ca="1" si="68"/>
        <v>3.8079999999999998</v>
      </c>
      <c r="J189" s="4">
        <f t="shared" ca="1" si="68"/>
        <v>8.7040000000000006</v>
      </c>
    </row>
    <row r="190" spans="1:27" x14ac:dyDescent="0.2">
      <c r="D190" s="1" t="s">
        <v>56</v>
      </c>
      <c r="E190" s="4">
        <f ca="1">E183</f>
        <v>10.898</v>
      </c>
      <c r="F190" s="4">
        <f t="shared" ref="F190:J192" ca="1" si="69">F183</f>
        <v>7.8120000000000003</v>
      </c>
      <c r="G190" s="4">
        <f t="shared" ca="1" si="69"/>
        <v>0.998</v>
      </c>
      <c r="H190" s="4">
        <f t="shared" ca="1" si="69"/>
        <v>51.220999999999997</v>
      </c>
      <c r="I190" s="4">
        <f t="shared" ca="1" si="69"/>
        <v>-3.6779999999999999</v>
      </c>
      <c r="J190" s="4">
        <f t="shared" ca="1" si="69"/>
        <v>-8.407</v>
      </c>
    </row>
    <row r="191" spans="1:27" x14ac:dyDescent="0.2">
      <c r="D191" s="1" t="s">
        <v>57</v>
      </c>
      <c r="E191" s="4">
        <f ca="1">E184</f>
        <v>-35.008000000000003</v>
      </c>
      <c r="F191" s="4">
        <f t="shared" ca="1" si="69"/>
        <v>-22.696000000000002</v>
      </c>
      <c r="G191" s="4">
        <f t="shared" ca="1" si="69"/>
        <v>66.745000000000005</v>
      </c>
      <c r="H191" s="4">
        <f t="shared" ca="1" si="69"/>
        <v>-0.191</v>
      </c>
      <c r="I191" s="4">
        <f t="shared" ca="1" si="69"/>
        <v>-2.5099999999999998</v>
      </c>
      <c r="J191" s="4">
        <f t="shared" ca="1" si="69"/>
        <v>-5.7380000000000004</v>
      </c>
    </row>
    <row r="192" spans="1:27" x14ac:dyDescent="0.2">
      <c r="D192" s="1" t="s">
        <v>12</v>
      </c>
      <c r="E192" s="4">
        <f ca="1">E185</f>
        <v>-605.71</v>
      </c>
      <c r="F192" s="4">
        <f t="shared" ca="1" si="69"/>
        <v>-412.14699999999993</v>
      </c>
      <c r="G192" s="4">
        <f t="shared" ca="1" si="69"/>
        <v>152.678</v>
      </c>
      <c r="H192" s="4">
        <f t="shared" ca="1" si="69"/>
        <v>-173.31899999999999</v>
      </c>
      <c r="I192" s="4">
        <f t="shared" ca="1" si="69"/>
        <v>6.1050000000000004</v>
      </c>
      <c r="J192" s="4">
        <f t="shared" ca="1" si="69"/>
        <v>13.953999999999999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0">E181-(E181-E188)/$M178*$M176</f>
        <v>14.344468750000001</v>
      </c>
      <c r="F195" s="14">
        <f t="shared" ca="1" si="70"/>
        <v>10.286250000000001</v>
      </c>
      <c r="G195" s="14">
        <f t="shared" ca="1" si="70"/>
        <v>1.30975</v>
      </c>
      <c r="H195" s="14">
        <f t="shared" ca="1" si="70"/>
        <v>67.058624999999992</v>
      </c>
      <c r="I195" s="14">
        <f t="shared" ca="1" si="70"/>
        <v>-4.8215624999999998</v>
      </c>
      <c r="J195" s="14">
        <f t="shared" ca="1" si="70"/>
        <v>-11.020843749999999</v>
      </c>
      <c r="K195" s="14">
        <f ca="1">(ABS(G195)+ABS(I195))*SIGN(G195)</f>
        <v>6.1313124999999999</v>
      </c>
      <c r="L195" s="14">
        <f ca="1">(ABS(H195)+ABS(J195))*SIGN(H195)</f>
        <v>78.07946874999999</v>
      </c>
      <c r="M195" s="14">
        <f ca="1">(ABS(K195)+0.3*ABS(L195))*SIGN(K195)</f>
        <v>29.555153124999997</v>
      </c>
      <c r="N195" s="14">
        <f ca="1">(ABS(L195)+0.3*ABS(K195))*SIGN(L195)</f>
        <v>79.918862499999989</v>
      </c>
      <c r="O195" s="14">
        <f ca="1">F195+M195</f>
        <v>39.841403124999999</v>
      </c>
      <c r="P195" s="14">
        <f ca="1">F195-M195</f>
        <v>-19.268903124999994</v>
      </c>
      <c r="Q195" s="14">
        <f ca="1">F195+N195</f>
        <v>90.205112499999984</v>
      </c>
      <c r="R195" s="14">
        <f ca="1">F195-N195</f>
        <v>-69.632612499999993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1">E182-(E182-E189)/$M178*$M176</f>
        <v>-46.530562500000002</v>
      </c>
      <c r="F196" s="14">
        <f t="shared" ca="1" si="71"/>
        <v>-30.175125000000001</v>
      </c>
      <c r="G196" s="14">
        <f t="shared" ca="1" si="71"/>
        <v>93.05059374999999</v>
      </c>
      <c r="H196" s="14">
        <f t="shared" ca="1" si="71"/>
        <v>-0.28271875000000002</v>
      </c>
      <c r="I196" s="14">
        <f t="shared" ca="1" si="71"/>
        <v>-3.47190625</v>
      </c>
      <c r="J196" s="14">
        <f t="shared" ca="1" si="71"/>
        <v>-7.9356562500000001</v>
      </c>
      <c r="K196" s="14">
        <f t="shared" ref="K196:L199" ca="1" si="72">(ABS(G196)+ABS(I196))*SIGN(G196)</f>
        <v>96.522499999999994</v>
      </c>
      <c r="L196" s="14">
        <f t="shared" ca="1" si="72"/>
        <v>-8.218375</v>
      </c>
      <c r="M196" s="14">
        <f ca="1">(ABS(K196)+0.3*ABS(L196))*SIGN(K196)</f>
        <v>98.988012499999996</v>
      </c>
      <c r="N196" s="14">
        <f ca="1">(ABS(L196)+0.3*ABS(K196))*SIGN(L196)</f>
        <v>-37.175124999999994</v>
      </c>
      <c r="O196" s="14">
        <f ca="1">F196+M196</f>
        <v>68.812887499999988</v>
      </c>
      <c r="P196" s="14">
        <f ca="1">F196-M196</f>
        <v>-129.1631375</v>
      </c>
      <c r="Q196" s="14">
        <f ca="1">F196+N196</f>
        <v>-67.350249999999988</v>
      </c>
      <c r="R196" s="14">
        <f ca="1">F196-N196</f>
        <v>6.9999999999999929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9" ca="1" si="73">E183</f>
        <v>10.898</v>
      </c>
      <c r="F197" s="14">
        <f t="shared" ca="1" si="73"/>
        <v>7.8120000000000003</v>
      </c>
      <c r="G197" s="14">
        <f t="shared" ca="1" si="73"/>
        <v>0.998</v>
      </c>
      <c r="H197" s="14">
        <f t="shared" ca="1" si="73"/>
        <v>51.220999999999997</v>
      </c>
      <c r="I197" s="14">
        <f t="shared" ca="1" si="73"/>
        <v>-3.6779999999999999</v>
      </c>
      <c r="J197" s="14">
        <f t="shared" ca="1" si="73"/>
        <v>-8.407</v>
      </c>
      <c r="K197" s="14">
        <f t="shared" ca="1" si="72"/>
        <v>4.6760000000000002</v>
      </c>
      <c r="L197" s="14">
        <f t="shared" ca="1" si="72"/>
        <v>59.628</v>
      </c>
      <c r="M197" s="14">
        <f ca="1">(ABS(K197)+0.3*ABS(L197))*SIGN(K197)</f>
        <v>22.564399999999999</v>
      </c>
      <c r="N197" s="14">
        <f ca="1">(ABS(L197)+0.3*ABS(K197))*SIGN(L197)</f>
        <v>61.030799999999999</v>
      </c>
      <c r="O197" s="14">
        <f ca="1">F197+M197</f>
        <v>30.3764</v>
      </c>
      <c r="P197" s="14">
        <f ca="1">F197-M197</f>
        <v>-14.752399999999998</v>
      </c>
      <c r="Q197" s="14">
        <f ca="1">F197+N197</f>
        <v>68.842799999999997</v>
      </c>
      <c r="R197" s="14">
        <f ca="1">F197-N197</f>
        <v>-53.218800000000002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ca="1" si="73"/>
        <v>-35.008000000000003</v>
      </c>
      <c r="F198" s="14">
        <f t="shared" ca="1" si="73"/>
        <v>-22.696000000000002</v>
      </c>
      <c r="G198" s="14">
        <f t="shared" ca="1" si="73"/>
        <v>66.745000000000005</v>
      </c>
      <c r="H198" s="14">
        <f t="shared" ca="1" si="73"/>
        <v>-0.191</v>
      </c>
      <c r="I198" s="14">
        <f t="shared" ca="1" si="73"/>
        <v>-2.5099999999999998</v>
      </c>
      <c r="J198" s="14">
        <f t="shared" ca="1" si="73"/>
        <v>-5.7380000000000004</v>
      </c>
      <c r="K198" s="14">
        <f t="shared" ca="1" si="72"/>
        <v>69.25500000000001</v>
      </c>
      <c r="L198" s="14">
        <f t="shared" ca="1" si="72"/>
        <v>-5.9290000000000003</v>
      </c>
      <c r="M198" s="14">
        <f ca="1">(ABS(K198)+0.3*ABS(L198))*SIGN(K198)</f>
        <v>71.03370000000001</v>
      </c>
      <c r="N198" s="14">
        <f ca="1">(ABS(L198)+0.3*ABS(K198))*SIGN(L198)</f>
        <v>-26.705500000000001</v>
      </c>
      <c r="O198" s="14">
        <f ca="1">F198+M198</f>
        <v>48.337700000000012</v>
      </c>
      <c r="P198" s="14">
        <f ca="1">F198-M198</f>
        <v>-93.729700000000008</v>
      </c>
      <c r="Q198" s="14">
        <f ca="1">F198+N198</f>
        <v>-49.401499999999999</v>
      </c>
      <c r="R198" s="14">
        <f ca="1">F198-N198</f>
        <v>4.0094999999999992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-658.94500000000005</v>
      </c>
      <c r="F199" s="14">
        <f ca="1">F185+L185</f>
        <v>-453.09699999999992</v>
      </c>
      <c r="G199" s="14">
        <f t="shared" ca="1" si="73"/>
        <v>152.678</v>
      </c>
      <c r="H199" s="14">
        <f t="shared" ca="1" si="73"/>
        <v>-173.31899999999999</v>
      </c>
      <c r="I199" s="14">
        <f t="shared" ca="1" si="73"/>
        <v>6.1050000000000004</v>
      </c>
      <c r="J199" s="14">
        <f t="shared" ca="1" si="73"/>
        <v>13.953999999999999</v>
      </c>
      <c r="K199" s="14">
        <f t="shared" ca="1" si="72"/>
        <v>158.78299999999999</v>
      </c>
      <c r="L199" s="14">
        <f t="shared" ca="1" si="72"/>
        <v>-187.273</v>
      </c>
      <c r="M199" s="14">
        <f ca="1">(ABS(K199)+0.3*ABS(L199))*SIGN(K199)</f>
        <v>214.9649</v>
      </c>
      <c r="N199" s="14">
        <f ca="1">(ABS(L199)+0.3*ABS(K199))*SIGN(L199)</f>
        <v>-234.90789999999998</v>
      </c>
      <c r="O199" s="14">
        <f ca="1">F199+M199</f>
        <v>-238.13209999999992</v>
      </c>
      <c r="P199" s="14">
        <f ca="1">F199-M199</f>
        <v>-668.06189999999992</v>
      </c>
      <c r="Q199" s="14">
        <f ca="1">F199+N199</f>
        <v>-688.00489999999991</v>
      </c>
      <c r="R199" s="14">
        <f ca="1">F199-N199</f>
        <v>-218.18909999999994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4">E188+(E181-E188)/$M178*$M177</f>
        <v>-13.991468749999999</v>
      </c>
      <c r="F202" s="14">
        <f t="shared" ca="1" si="74"/>
        <v>-10.026249999999999</v>
      </c>
      <c r="G202" s="14">
        <f t="shared" ca="1" si="74"/>
        <v>-1.2837499999999999</v>
      </c>
      <c r="H202" s="14">
        <f t="shared" ca="1" si="74"/>
        <v>-66.116624999999999</v>
      </c>
      <c r="I202" s="14">
        <f t="shared" ca="1" si="74"/>
        <v>4.7415624999999997</v>
      </c>
      <c r="J202" s="14">
        <f t="shared" ca="1" si="74"/>
        <v>10.837843749999999</v>
      </c>
      <c r="K202" s="14">
        <f ca="1">(ABS(G202)+ABS(I202))*SIGN(G202)</f>
        <v>-6.0253125000000001</v>
      </c>
      <c r="L202" s="14">
        <f ca="1">(ABS(H202)+ABS(J202))*SIGN(H202)</f>
        <v>-76.954468750000004</v>
      </c>
      <c r="M202" s="14">
        <f ca="1">(ABS(K202)+0.3*ABS(L202))*SIGN(K202)</f>
        <v>-29.111653125000004</v>
      </c>
      <c r="N202" s="14">
        <f ca="1">(ABS(L202)+0.3*ABS(K202))*SIGN(L202)</f>
        <v>-78.762062499999999</v>
      </c>
      <c r="O202" s="14">
        <f ca="1">F202+M202</f>
        <v>-39.137903125000001</v>
      </c>
      <c r="P202" s="14">
        <f ca="1">F202-M202</f>
        <v>19.085403125000006</v>
      </c>
      <c r="Q202" s="14">
        <f ca="1">F202+N202</f>
        <v>-88.788312500000004</v>
      </c>
      <c r="R202" s="14">
        <f ca="1">F202-N202</f>
        <v>68.735812499999994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75">E189+(E182-E189)/$M178*$M177</f>
        <v>44.490562500000003</v>
      </c>
      <c r="F203" s="14">
        <f t="shared" ca="1" si="75"/>
        <v>28.835124999999998</v>
      </c>
      <c r="G203" s="14">
        <f t="shared" ca="1" si="75"/>
        <v>-80.485593749999992</v>
      </c>
      <c r="H203" s="14">
        <f t="shared" ca="1" si="75"/>
        <v>0.21371875000000001</v>
      </c>
      <c r="I203" s="14">
        <f t="shared" ca="1" si="75"/>
        <v>3.0549062500000002</v>
      </c>
      <c r="J203" s="14">
        <f t="shared" ca="1" si="75"/>
        <v>6.9826562500000007</v>
      </c>
      <c r="K203" s="14">
        <f t="shared" ref="K203:L206" ca="1" si="76">(ABS(G203)+ABS(I203))*SIGN(G203)</f>
        <v>-83.540499999999994</v>
      </c>
      <c r="L203" s="14">
        <f t="shared" ca="1" si="76"/>
        <v>7.1963750000000006</v>
      </c>
      <c r="M203" s="14">
        <f ca="1">(ABS(K203)+0.3*ABS(L203))*SIGN(K203)</f>
        <v>-85.699412499999994</v>
      </c>
      <c r="N203" s="14">
        <f ca="1">(ABS(L203)+0.3*ABS(K203))*SIGN(L203)</f>
        <v>32.258524999999999</v>
      </c>
      <c r="O203" s="14">
        <f ca="1">F203+M203</f>
        <v>-56.864287499999996</v>
      </c>
      <c r="P203" s="14">
        <f ca="1">F203-M203</f>
        <v>114.5345375</v>
      </c>
      <c r="Q203" s="14">
        <f ca="1">F203+N203</f>
        <v>61.093649999999997</v>
      </c>
      <c r="R203" s="14">
        <f ca="1">F203-N203</f>
        <v>-3.4234000000000009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ca="1">E197</f>
        <v>10.898</v>
      </c>
      <c r="F204" s="14">
        <f t="shared" ref="F204:J205" ca="1" si="77">F197</f>
        <v>7.8120000000000003</v>
      </c>
      <c r="G204" s="14">
        <f t="shared" ca="1" si="77"/>
        <v>0.998</v>
      </c>
      <c r="H204" s="14">
        <f t="shared" ca="1" si="77"/>
        <v>51.220999999999997</v>
      </c>
      <c r="I204" s="14">
        <f t="shared" ca="1" si="77"/>
        <v>-3.6779999999999999</v>
      </c>
      <c r="J204" s="14">
        <f t="shared" ca="1" si="77"/>
        <v>-8.407</v>
      </c>
      <c r="K204" s="14">
        <f t="shared" ca="1" si="76"/>
        <v>4.6760000000000002</v>
      </c>
      <c r="L204" s="14">
        <f t="shared" ca="1" si="76"/>
        <v>59.628</v>
      </c>
      <c r="M204" s="14">
        <f ca="1">(ABS(K204)+0.3*ABS(L204))*SIGN(K204)</f>
        <v>22.564399999999999</v>
      </c>
      <c r="N204" s="14">
        <f ca="1">(ABS(L204)+0.3*ABS(K204))*SIGN(L204)</f>
        <v>61.030799999999999</v>
      </c>
      <c r="O204" s="14">
        <f ca="1">F204+M204</f>
        <v>30.3764</v>
      </c>
      <c r="P204" s="14">
        <f ca="1">F204-M204</f>
        <v>-14.752399999999998</v>
      </c>
      <c r="Q204" s="14">
        <f ca="1">F204+N204</f>
        <v>68.842799999999997</v>
      </c>
      <c r="R204" s="14">
        <f ca="1">F204-N204</f>
        <v>-53.218800000000002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ca="1">E198</f>
        <v>-35.008000000000003</v>
      </c>
      <c r="F205" s="14">
        <f t="shared" ca="1" si="77"/>
        <v>-22.696000000000002</v>
      </c>
      <c r="G205" s="14">
        <f t="shared" ca="1" si="77"/>
        <v>66.745000000000005</v>
      </c>
      <c r="H205" s="14">
        <f t="shared" ca="1" si="77"/>
        <v>-0.191</v>
      </c>
      <c r="I205" s="14">
        <f t="shared" ca="1" si="77"/>
        <v>-2.5099999999999998</v>
      </c>
      <c r="J205" s="14">
        <f t="shared" ca="1" si="77"/>
        <v>-5.7380000000000004</v>
      </c>
      <c r="K205" s="14">
        <f t="shared" ca="1" si="76"/>
        <v>69.25500000000001</v>
      </c>
      <c r="L205" s="14">
        <f t="shared" ca="1" si="76"/>
        <v>-5.9290000000000003</v>
      </c>
      <c r="M205" s="14">
        <f ca="1">(ABS(K205)+0.3*ABS(L205))*SIGN(K205)</f>
        <v>71.03370000000001</v>
      </c>
      <c r="N205" s="14">
        <f ca="1">(ABS(L205)+0.3*ABS(K205))*SIGN(L205)</f>
        <v>-26.705500000000001</v>
      </c>
      <c r="O205" s="14">
        <f ca="1">F205+M205</f>
        <v>48.337700000000012</v>
      </c>
      <c r="P205" s="14">
        <f ca="1">F205-M205</f>
        <v>-93.729700000000008</v>
      </c>
      <c r="Q205" s="14">
        <f ca="1">F205+N205</f>
        <v>-49.401499999999999</v>
      </c>
      <c r="R205" s="14">
        <f ca="1">F205-N205</f>
        <v>4.0094999999999992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-676.69</v>
      </c>
      <c r="F206" s="14">
        <f ca="1">F192+L192</f>
        <v>-466.74699999999996</v>
      </c>
      <c r="G206" s="14">
        <f ca="1">G192</f>
        <v>152.678</v>
      </c>
      <c r="H206" s="14">
        <f ca="1">H192</f>
        <v>-173.31899999999999</v>
      </c>
      <c r="I206" s="14">
        <f ca="1">I192</f>
        <v>6.1050000000000004</v>
      </c>
      <c r="J206" s="14">
        <f ca="1">J192</f>
        <v>13.953999999999999</v>
      </c>
      <c r="K206" s="14">
        <f t="shared" ca="1" si="76"/>
        <v>158.78299999999999</v>
      </c>
      <c r="L206" s="14">
        <f t="shared" ca="1" si="76"/>
        <v>-187.273</v>
      </c>
      <c r="M206" s="14">
        <f ca="1">(ABS(K206)+0.3*ABS(L206))*SIGN(K206)</f>
        <v>214.9649</v>
      </c>
      <c r="N206" s="14">
        <f ca="1">(ABS(L206)+0.3*ABS(K206))*SIGN(L206)</f>
        <v>-234.90789999999998</v>
      </c>
      <c r="O206" s="14">
        <f ca="1">F206+M206</f>
        <v>-251.78209999999996</v>
      </c>
      <c r="P206" s="14">
        <f ca="1">F206-M206</f>
        <v>-681.71190000000001</v>
      </c>
      <c r="Q206" s="14">
        <f ca="1">F206+N206</f>
        <v>-701.6549</v>
      </c>
      <c r="R206" s="14">
        <f ca="1">F206-N206</f>
        <v>-231.83909999999997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13</v>
      </c>
      <c r="D209" s="1" t="s">
        <v>54</v>
      </c>
      <c r="E209" s="17">
        <f ca="1">E195</f>
        <v>14.344468750000001</v>
      </c>
      <c r="F209" s="4">
        <f t="shared" ref="F209:I210" ca="1" si="78">O195</f>
        <v>39.841403124999999</v>
      </c>
      <c r="G209" s="4">
        <f t="shared" ca="1" si="78"/>
        <v>-19.268903124999994</v>
      </c>
      <c r="H209" s="18">
        <f t="shared" ca="1" si="78"/>
        <v>90.205112499999984</v>
      </c>
      <c r="I209" s="18">
        <f t="shared" ca="1" si="78"/>
        <v>-69.632612499999993</v>
      </c>
      <c r="J209" s="4">
        <f>INDEX($N$327:$N$338,MATCH(A211,$L$327:$L$338,-1),1)</f>
        <v>79.793999999999983</v>
      </c>
      <c r="K209" s="17">
        <f ca="1">MAX(ABS(F209),IF(J209="---",0,0.3*J209))</f>
        <v>39.841403124999999</v>
      </c>
      <c r="L209" s="17">
        <f ca="1">MAX(ABS(G209),IF(J209="---",0,0.3*J209))</f>
        <v>23.938199999999995</v>
      </c>
      <c r="M209" s="17">
        <f ca="1">MAX(ABS(H209),J209)</f>
        <v>90.205112499999984</v>
      </c>
      <c r="N209" s="17">
        <f ca="1">MAX(ABS(I209),J209)</f>
        <v>79.793999999999983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0.82473487603435514</v>
      </c>
      <c r="R209" s="19">
        <f ca="1">MAX(L209-$Z177*(1-((0.48*$Z176+L211)/(0.48*$Z176))^2),0)/(($F177-2*$F178)*$O$2)*1000</f>
        <v>0</v>
      </c>
      <c r="S209" s="19">
        <f ca="1">MAX(M209-$Z177*(1-((0.48*$Z176+M211)/(0.48*$Z176))^2),0)/(($F177-2*$F178)*$O$2)*1000</f>
        <v>1.3782849690582892</v>
      </c>
      <c r="T209" s="19">
        <f ca="1">MAX(N209-$Z177*(1-((0.48*$Z176+N211)/(0.48*$Z176))^2),0)/(($F177-2*$F178)*$O$2)*1000</f>
        <v>5.7576638221640302</v>
      </c>
      <c r="U209" s="17">
        <f ca="1">MAX(P209:T209)</f>
        <v>5.7576638221640302</v>
      </c>
      <c r="V209" s="47">
        <v>9.42</v>
      </c>
      <c r="W209" s="8">
        <f>2*V209*$O$2/10</f>
        <v>737.21739130434787</v>
      </c>
      <c r="X209" s="4">
        <f>W209*(F177-2*F178)/200</f>
        <v>81.093913043478267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-46.530562500000002</v>
      </c>
      <c r="F210" s="18">
        <f t="shared" ca="1" si="78"/>
        <v>68.812887499999988</v>
      </c>
      <c r="G210" s="18">
        <f t="shared" ca="1" si="78"/>
        <v>-129.1631375</v>
      </c>
      <c r="H210" s="4">
        <f t="shared" ca="1" si="78"/>
        <v>-67.350249999999988</v>
      </c>
      <c r="I210" s="4">
        <f t="shared" ca="1" si="78"/>
        <v>6.9999999999999929</v>
      </c>
      <c r="J210" s="4">
        <f>INDEX($O$327:$O$338,MATCH(A211,$L$327:$L$338,-1),1)</f>
        <v>148.09079999999997</v>
      </c>
      <c r="K210" s="17">
        <f ca="1">MAX(ABS(F210),J210)</f>
        <v>148.09079999999997</v>
      </c>
      <c r="L210" s="17">
        <f ca="1">MAX(ABS(G210),J210)</f>
        <v>148.09079999999997</v>
      </c>
      <c r="M210" s="17">
        <f ca="1">MAX(ABS(H210),IF(J210="---",0,0.3*J210))</f>
        <v>67.350249999999988</v>
      </c>
      <c r="N210" s="17">
        <f ca="1">MAX(ABS(I210),IF(J210="---",0,0.3*J210))</f>
        <v>44.427239999999991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2.9551265442405104</v>
      </c>
      <c r="R210" s="19">
        <f ca="1">MAX(L210-$Z178*(1-((0.48*$Z176+L211)/(0.48*$Z176))^2),0)/(($F176-2*$F178)*$O$2)*1000</f>
        <v>0</v>
      </c>
      <c r="S210" s="19">
        <f ca="1">MAX(M210-$Z178*(1-((0.48*$Z176+M211)/(0.48*$Z176))^2),0)/(($F176-2*$F178)*$O$2)*1000</f>
        <v>0</v>
      </c>
      <c r="T210" s="19">
        <f ca="1">MAX(N210-$Z178*(1-((0.48*$Z176+N211)/(0.48*$Z176))^2),0)/(($F176-2*$F178)*$O$2)*1000</f>
        <v>0</v>
      </c>
      <c r="U210" s="17">
        <f ca="1">MAX(P210:T210)</f>
        <v>2.9551265442405104</v>
      </c>
      <c r="V210" s="47">
        <v>10.3</v>
      </c>
      <c r="W210" s="8">
        <f>2*V210*$O$2/10</f>
        <v>806.08695652173924</v>
      </c>
      <c r="X210" s="4">
        <f>W210*(F176-2*F178)/200</f>
        <v>249.88695652173917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-658.94500000000005</v>
      </c>
      <c r="F211" s="8">
        <f ca="1">O199</f>
        <v>-238.13209999999992</v>
      </c>
      <c r="G211" s="8">
        <f ca="1">P199</f>
        <v>-668.06189999999992</v>
      </c>
      <c r="H211" s="8">
        <f ca="1">Q199</f>
        <v>-688.00489999999991</v>
      </c>
      <c r="I211" s="8">
        <f ca="1">R199</f>
        <v>-218.18909999999994</v>
      </c>
      <c r="K211" s="17">
        <f ca="1">F211</f>
        <v>-238.13209999999992</v>
      </c>
      <c r="L211" s="17">
        <f ca="1">G211</f>
        <v>-668.06189999999992</v>
      </c>
      <c r="M211" s="17">
        <f ca="1">H211</f>
        <v>-688.00489999999991</v>
      </c>
      <c r="N211" s="17">
        <f ca="1">I211</f>
        <v>-218.18909999999994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159.03352432756719</v>
      </c>
      <c r="K212" s="4">
        <f ca="1">($Z177+$X209)*(1-ABS((0.48*$Z176+K211)/(0.48*$Z176+$W209))^(1+1/(1+$W209/$Z176)))</f>
        <v>124.18586643802198</v>
      </c>
      <c r="L212" s="4">
        <f ca="1">($Z177+$X209)*(1-ABS((0.48*$Z176+L211)/(0.48*$Z176+$W209))^(1+1/(1+$W209/$Z176)))</f>
        <v>159.65328726342827</v>
      </c>
      <c r="M212" s="4">
        <f ca="1">($Z177+$X209)*(1-ABS((0.48*$Z176+M211)/(0.48*$Z176+$W209))^(1+1/(1+$W209/$Z176)))</f>
        <v>160.98830997242754</v>
      </c>
      <c r="N212" s="4">
        <f ca="1">($Z177+$X209)*(1-ABS((0.48*$Z176+N211)/(0.48*$Z176+$W209))^(1+1/(1+$W209/$Z176)))</f>
        <v>122.2403175044048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425.44455362290671</v>
      </c>
      <c r="K213" s="4">
        <f ca="1">($Z178+$X210)*(1-ABS((0.48*$Z176+K211)/(0.48*$Z176+$W210))^(1+1/(1+$W210/$Z176)))</f>
        <v>337.63913440845823</v>
      </c>
      <c r="L213" s="4">
        <f ca="1">($Z178+$X210)*(1-ABS((0.48*$Z176+L211)/(0.48*$Z176+$W210))^(1+1/(1+$W210/$Z176)))</f>
        <v>427.01192920193517</v>
      </c>
      <c r="M213" s="4">
        <f ca="1">($Z178+$X210)*(1-ABS((0.48*$Z176+M211)/(0.48*$Z176+$W210))^(1+1/(1+$W210/$Z176)))</f>
        <v>430.38913624919053</v>
      </c>
      <c r="N213" s="4">
        <f ca="1">($Z178+$X210)*(1-ABS((0.48*$Z176+N211)/(0.48*$Z176+$W210))^(1+1/(1+$W210/$Z176)))</f>
        <v>332.75112220536408</v>
      </c>
    </row>
    <row r="214" spans="1:27" x14ac:dyDescent="0.2">
      <c r="A214" t="str">
        <f ca="1">IF(MAX(E214:N214)&gt;1,"non verificato","verificato")</f>
        <v>verificato</v>
      </c>
      <c r="D214" s="1" t="s">
        <v>78</v>
      </c>
      <c r="E214" s="3">
        <f ca="1">ABS(E209/E212)^1.5+ABS(E210/E213)^1.5</f>
        <v>6.3258585289675817E-2</v>
      </c>
      <c r="K214" s="3">
        <f ca="1">ABS(K209/K212)^1.5+ABS(K210/K213)^1.5</f>
        <v>0.47219401720450099</v>
      </c>
      <c r="L214" s="3">
        <f ca="1">ABS(L209/L212)^1.5+ABS(L210/L213)^1.5</f>
        <v>0.26229502976079677</v>
      </c>
      <c r="M214" s="3">
        <f ca="1">ABS(M209/M212)^1.5+ABS(M210/M213)^1.5</f>
        <v>0.48132960973135575</v>
      </c>
      <c r="N214" s="3">
        <f ca="1">ABS(N209/N212)^1.5+ABS(N210/N213)^1.5</f>
        <v>0.57617808064986364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-13.991468749999999</v>
      </c>
      <c r="F217" s="4">
        <f t="shared" ref="F217:I218" ca="1" si="79">O202</f>
        <v>-39.137903125000001</v>
      </c>
      <c r="G217" s="4">
        <f t="shared" ca="1" si="79"/>
        <v>19.085403125000006</v>
      </c>
      <c r="H217" s="18">
        <f t="shared" ca="1" si="79"/>
        <v>-88.788312500000004</v>
      </c>
      <c r="I217" s="18">
        <f t="shared" ca="1" si="79"/>
        <v>68.735812499999994</v>
      </c>
      <c r="J217" s="4">
        <f>INDEX($N$327:$N$338,MATCH(A211,$L$327:$L$338,-1)+1,1)</f>
        <v>108.80999999999999</v>
      </c>
      <c r="K217" s="17">
        <f ca="1">MAX(ABS(F217),IF(J217="---",0,0.3*J217))</f>
        <v>39.137903125000001</v>
      </c>
      <c r="L217" s="17">
        <f ca="1">MAX(ABS(G217),IF(J217="---",0,0.3*J217))</f>
        <v>32.642999999999994</v>
      </c>
      <c r="M217" s="17">
        <f ca="1">MAX(ABS(H217),J217)</f>
        <v>108.80999999999999</v>
      </c>
      <c r="N217" s="17">
        <f ca="1">MAX(ABS(I217),J217)</f>
        <v>108.80999999999999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4.2727632628391667</v>
      </c>
      <c r="U217" s="17">
        <f ca="1">MAX(P217:T217)</f>
        <v>4.2727632628391667</v>
      </c>
      <c r="V217" s="47">
        <v>9.42</v>
      </c>
      <c r="W217" s="8">
        <f>2*V217*$O$2/10</f>
        <v>737.21739130434787</v>
      </c>
      <c r="X217" s="4">
        <f>W217*(F177-2*F178)/200</f>
        <v>81.093913043478267</v>
      </c>
    </row>
    <row r="218" spans="1:27" x14ac:dyDescent="0.2">
      <c r="D218" s="1" t="s">
        <v>55</v>
      </c>
      <c r="E218" s="17">
        <f ca="1">E203</f>
        <v>44.490562500000003</v>
      </c>
      <c r="F218" s="18">
        <f t="shared" ca="1" si="79"/>
        <v>-56.864287499999996</v>
      </c>
      <c r="G218" s="18">
        <f t="shared" ca="1" si="79"/>
        <v>114.5345375</v>
      </c>
      <c r="H218" s="4">
        <f t="shared" ca="1" si="79"/>
        <v>61.093649999999997</v>
      </c>
      <c r="I218" s="4">
        <f t="shared" ca="1" si="79"/>
        <v>-3.4234000000000009</v>
      </c>
      <c r="J218" s="4">
        <f>INDEX($O$327:$O$338,MATCH(A211,$L$327:$L$338,-1)+1,1)</f>
        <v>201.94199999999998</v>
      </c>
      <c r="K218" s="17">
        <f ca="1">MAX(ABS(F218),J218)</f>
        <v>201.94199999999998</v>
      </c>
      <c r="L218" s="17">
        <f ca="1">MAX(ABS(G218),J218)</f>
        <v>201.94199999999998</v>
      </c>
      <c r="M218" s="17">
        <f ca="1">MAX(ABS(H218),IF(J218="---",0,0.3*J218))</f>
        <v>61.093649999999997</v>
      </c>
      <c r="N218" s="17">
        <f ca="1">MAX(ABS(I218),IF(J218="---",0,0.3*J218))</f>
        <v>60.582599999999992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</v>
      </c>
      <c r="V218" s="47">
        <v>10.3</v>
      </c>
      <c r="W218" s="8">
        <f>2*V218*$O$2/10</f>
        <v>806.08695652173924</v>
      </c>
      <c r="X218" s="4">
        <f>W218*(F176-2*F178)/200</f>
        <v>249.88695652173917</v>
      </c>
    </row>
    <row r="219" spans="1:27" x14ac:dyDescent="0.2">
      <c r="D219" s="1" t="s">
        <v>12</v>
      </c>
      <c r="E219" s="20">
        <f ca="1">E206</f>
        <v>-676.69</v>
      </c>
      <c r="F219" s="8">
        <f ca="1">O206</f>
        <v>-251.78209999999996</v>
      </c>
      <c r="G219" s="8">
        <f ca="1">P206</f>
        <v>-681.71190000000001</v>
      </c>
      <c r="H219" s="8">
        <f ca="1">Q206</f>
        <v>-701.6549</v>
      </c>
      <c r="I219" s="8">
        <f ca="1">R206</f>
        <v>-231.83909999999997</v>
      </c>
      <c r="K219" s="17">
        <f ca="1">F219</f>
        <v>-251.78209999999996</v>
      </c>
      <c r="L219" s="17">
        <f ca="1">G219</f>
        <v>-681.71190000000001</v>
      </c>
      <c r="M219" s="17">
        <f ca="1">H219</f>
        <v>-701.6549</v>
      </c>
      <c r="N219" s="17">
        <f ca="1">I219</f>
        <v>-231.83909999999997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160.23436022809494</v>
      </c>
      <c r="K220" s="4">
        <f ca="1">($Z177+$X217)*(1-ABS((0.48*$Z176+K219)/(0.48*$Z176+$W217))^(1+1/(1+$W217/$Z176)))</f>
        <v>125.50253968959599</v>
      </c>
      <c r="L220" s="4">
        <f ca="1">($Z177+$X217)*(1-ABS((0.48*$Z176+L219)/(0.48*$Z176+$W217))^(1+1/(1+$W217/$Z176)))</f>
        <v>160.57011784112987</v>
      </c>
      <c r="M220" s="4">
        <f ca="1">($Z177+$X217)*(1-ABS((0.48*$Z176+M219)/(0.48*$Z176+$W217))^(1+1/(1+$W217/$Z176)))</f>
        <v>161.88563186389297</v>
      </c>
      <c r="N220" s="4">
        <f ca="1">($Z177+$X217)*(1-ABS((0.48*$Z176+N219)/(0.48*$Z176+$W217))^(1+1/(1+$W217/$Z176)))</f>
        <v>123.57474899192457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428.48170858269168</v>
      </c>
      <c r="K221" s="4">
        <f ca="1">($Z178+$X218)*(1-ABS((0.48*$Z176+K219)/(0.48*$Z176+$W218))^(1+1/(1+$W218/$Z176)))</f>
        <v>340.94783546583761</v>
      </c>
      <c r="L221" s="4">
        <f ca="1">($Z178+$X218)*(1-ABS((0.48*$Z176+L219)/(0.48*$Z176+$W218))^(1+1/(1+$W218/$Z176)))</f>
        <v>429.33109415966351</v>
      </c>
      <c r="M221" s="4">
        <f ca="1">($Z178+$X218)*(1-ABS((0.48*$Z176+M219)/(0.48*$Z176+$W218))^(1+1/(1+$W218/$Z176)))</f>
        <v>432.6598424518296</v>
      </c>
      <c r="N221" s="4">
        <f ca="1">($Z178+$X218)*(1-ABS((0.48*$Z176+N219)/(0.48*$Z176+$W218))^(1+1/(1+$W218/$Z176)))</f>
        <v>336.1036302150394</v>
      </c>
    </row>
    <row r="222" spans="1:27" x14ac:dyDescent="0.2">
      <c r="A222" t="str">
        <f ca="1">IF(MAX(E222:N222)&gt;1,"non verificato","verificato")</f>
        <v>verificato</v>
      </c>
      <c r="D222" s="7" t="s">
        <v>78</v>
      </c>
      <c r="E222" s="3">
        <f ca="1">ABS(E217/E220)^1.5+ABS(E218/E221)^1.5</f>
        <v>5.926074684890649E-2</v>
      </c>
      <c r="K222" s="3">
        <f ca="1">ABS(K217/K220)^1.5+ABS(K218/K221)^1.5</f>
        <v>0.62998305147696743</v>
      </c>
      <c r="L222" s="3">
        <f ca="1">ABS(L217/L220)^1.5+ABS(L218/L221)^1.5</f>
        <v>0.41425214041947389</v>
      </c>
      <c r="M222" s="3">
        <f ca="1">ABS(M217/M220)^1.5+ABS(M218/M221)^1.5</f>
        <v>0.60411053784656155</v>
      </c>
      <c r="N222" s="3">
        <f ca="1">ABS(N217/N220)^1.5+ABS(N218/N221)^1.5</f>
        <v>0.90277109032430847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13</v>
      </c>
      <c r="D225" t="s">
        <v>22</v>
      </c>
      <c r="E225" s="1" t="s">
        <v>23</v>
      </c>
      <c r="F225" s="44">
        <v>70</v>
      </c>
      <c r="G225" t="s">
        <v>24</v>
      </c>
      <c r="H225" t="s">
        <v>25</v>
      </c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30</v>
      </c>
      <c r="G226" t="s">
        <v>24</v>
      </c>
      <c r="H226" t="s">
        <v>33</v>
      </c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107.1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t="s">
        <v>39</v>
      </c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249.9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t="shared" ref="E230:J230" ca="1" si="80">INDEX(O$4:O$27,$W225,1)</f>
        <v>16.451000000000001</v>
      </c>
      <c r="F230" s="4">
        <f t="shared" ca="1" si="80"/>
        <v>11.795999999999999</v>
      </c>
      <c r="G230" s="4">
        <f t="shared" ca="1" si="80"/>
        <v>1.851</v>
      </c>
      <c r="H230" s="4">
        <f t="shared" ca="1" si="80"/>
        <v>89.411000000000001</v>
      </c>
      <c r="I230" s="4">
        <f t="shared" ca="1" si="80"/>
        <v>-6.5309999999999997</v>
      </c>
      <c r="J230" s="4">
        <f t="shared" ca="1" si="80"/>
        <v>-14.928000000000001</v>
      </c>
    </row>
    <row r="231" spans="1:27" x14ac:dyDescent="0.2">
      <c r="D231" s="1" t="s">
        <v>55</v>
      </c>
      <c r="E231" s="4">
        <f t="shared" ref="E231:J231" ca="1" si="81">INDEX(E$4:E$27,$W225,1)</f>
        <v>-55.100999999999999</v>
      </c>
      <c r="F231" s="4">
        <f t="shared" ca="1" si="81"/>
        <v>-35.877000000000002</v>
      </c>
      <c r="G231" s="4">
        <f t="shared" ca="1" si="81"/>
        <v>121.495</v>
      </c>
      <c r="H231" s="4">
        <f t="shared" ca="1" si="81"/>
        <v>-0.39600000000000002</v>
      </c>
      <c r="I231" s="4">
        <f t="shared" ca="1" si="81"/>
        <v>-4.5510000000000002</v>
      </c>
      <c r="J231" s="4">
        <f t="shared" ca="1" si="81"/>
        <v>-10.401999999999999</v>
      </c>
    </row>
    <row r="232" spans="1:27" x14ac:dyDescent="0.2">
      <c r="D232" s="1" t="s">
        <v>56</v>
      </c>
      <c r="E232" s="4">
        <f t="shared" ref="E232:J232" ca="1" si="82">INDEX(O$4:O$27,$W225+2,1)</f>
        <v>10.347</v>
      </c>
      <c r="F232" s="4">
        <f t="shared" ca="1" si="82"/>
        <v>7.4169999999999998</v>
      </c>
      <c r="G232" s="4">
        <f t="shared" ca="1" si="82"/>
        <v>1.17</v>
      </c>
      <c r="H232" s="4">
        <f t="shared" ca="1" si="82"/>
        <v>56.563000000000002</v>
      </c>
      <c r="I232" s="4">
        <f t="shared" ca="1" si="82"/>
        <v>-4.1239999999999997</v>
      </c>
      <c r="J232" s="4">
        <f t="shared" ca="1" si="82"/>
        <v>-9.4260000000000002</v>
      </c>
    </row>
    <row r="233" spans="1:27" x14ac:dyDescent="0.2">
      <c r="D233" s="1" t="s">
        <v>57</v>
      </c>
      <c r="E233" s="4">
        <f t="shared" ref="E233:J233" ca="1" si="83">INDEX(E$4:E$27,$W225+2,1)</f>
        <v>-35.734000000000002</v>
      </c>
      <c r="F233" s="4">
        <f t="shared" ca="1" si="83"/>
        <v>-23.262</v>
      </c>
      <c r="G233" s="4">
        <f t="shared" ca="1" si="83"/>
        <v>69.858000000000004</v>
      </c>
      <c r="H233" s="4">
        <f t="shared" ca="1" si="83"/>
        <v>-0.27</v>
      </c>
      <c r="I233" s="4">
        <f t="shared" ca="1" si="83"/>
        <v>-2.746</v>
      </c>
      <c r="J233" s="4">
        <f t="shared" ca="1" si="83"/>
        <v>-6.2779999999999996</v>
      </c>
      <c r="M233" t="s">
        <v>58</v>
      </c>
    </row>
    <row r="234" spans="1:27" x14ac:dyDescent="0.2">
      <c r="D234" s="1" t="s">
        <v>12</v>
      </c>
      <c r="E234" s="4">
        <f t="shared" ref="E234:J234" ca="1" si="84">INDEX(Y$4:Y$27,$W225+3,1)</f>
        <v>-769.23099999999999</v>
      </c>
      <c r="F234" s="4">
        <f t="shared" ca="1" si="84"/>
        <v>-522.39300000000003</v>
      </c>
      <c r="G234" s="4">
        <f t="shared" ca="1" si="84"/>
        <v>229.93200000000002</v>
      </c>
      <c r="H234" s="4">
        <f t="shared" ca="1" si="84"/>
        <v>-248.84899999999999</v>
      </c>
      <c r="I234" s="4">
        <f t="shared" ca="1" si="84"/>
        <v>8.5910000000000011</v>
      </c>
      <c r="J234" s="4">
        <f t="shared" ca="1" si="84"/>
        <v>19.635999999999999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5">INDEX(O$4:O$27,$W225+1,1)</f>
        <v>-16.658999999999999</v>
      </c>
      <c r="F237" s="4">
        <f t="shared" ca="1" si="85"/>
        <v>-11.939</v>
      </c>
      <c r="G237" s="4">
        <f t="shared" ca="1" si="85"/>
        <v>-1.893</v>
      </c>
      <c r="H237" s="4">
        <f t="shared" ca="1" si="85"/>
        <v>-91.588999999999999</v>
      </c>
      <c r="I237" s="4">
        <f t="shared" ca="1" si="85"/>
        <v>6.665</v>
      </c>
      <c r="J237" s="4">
        <f t="shared" ca="1" si="85"/>
        <v>15.234</v>
      </c>
    </row>
    <row r="238" spans="1:27" x14ac:dyDescent="0.2">
      <c r="D238" s="1" t="s">
        <v>55</v>
      </c>
      <c r="E238" s="4">
        <f t="shared" ref="E238:J238" ca="1" si="86">INDEX(E$4:E$27,$W225+1,1)</f>
        <v>59.249000000000002</v>
      </c>
      <c r="F238" s="4">
        <f t="shared" ca="1" si="86"/>
        <v>38.563000000000002</v>
      </c>
      <c r="G238" s="4">
        <f t="shared" ca="1" si="86"/>
        <v>-102.05200000000001</v>
      </c>
      <c r="H238" s="4">
        <f t="shared" ca="1" si="86"/>
        <v>0.46700000000000003</v>
      </c>
      <c r="I238" s="4">
        <f t="shared" ca="1" si="86"/>
        <v>4.2380000000000004</v>
      </c>
      <c r="J238" s="4">
        <f t="shared" ca="1" si="86"/>
        <v>9.6869999999999994</v>
      </c>
    </row>
    <row r="239" spans="1:27" x14ac:dyDescent="0.2">
      <c r="D239" s="1" t="s">
        <v>56</v>
      </c>
      <c r="E239" s="4">
        <f ca="1">E232</f>
        <v>10.347</v>
      </c>
      <c r="F239" s="4">
        <f t="shared" ref="F239:J241" ca="1" si="87">F232</f>
        <v>7.4169999999999998</v>
      </c>
      <c r="G239" s="4">
        <f t="shared" ca="1" si="87"/>
        <v>1.17</v>
      </c>
      <c r="H239" s="4">
        <f t="shared" ca="1" si="87"/>
        <v>56.563000000000002</v>
      </c>
      <c r="I239" s="4">
        <f t="shared" ca="1" si="87"/>
        <v>-4.1239999999999997</v>
      </c>
      <c r="J239" s="4">
        <f t="shared" ca="1" si="87"/>
        <v>-9.4260000000000002</v>
      </c>
    </row>
    <row r="240" spans="1:27" x14ac:dyDescent="0.2">
      <c r="D240" s="1" t="s">
        <v>57</v>
      </c>
      <c r="E240" s="4">
        <f ca="1">E233</f>
        <v>-35.734000000000002</v>
      </c>
      <c r="F240" s="4">
        <f t="shared" ca="1" si="87"/>
        <v>-23.262</v>
      </c>
      <c r="G240" s="4">
        <f t="shared" ca="1" si="87"/>
        <v>69.858000000000004</v>
      </c>
      <c r="H240" s="4">
        <f t="shared" ca="1" si="87"/>
        <v>-0.27</v>
      </c>
      <c r="I240" s="4">
        <f t="shared" ca="1" si="87"/>
        <v>-2.746</v>
      </c>
      <c r="J240" s="4">
        <f t="shared" ca="1" si="87"/>
        <v>-6.2779999999999996</v>
      </c>
    </row>
    <row r="241" spans="1:27" x14ac:dyDescent="0.2">
      <c r="D241" s="1" t="s">
        <v>12</v>
      </c>
      <c r="E241" s="4">
        <f ca="1">E234</f>
        <v>-769.23099999999999</v>
      </c>
      <c r="F241" s="4">
        <f t="shared" ca="1" si="87"/>
        <v>-522.39300000000003</v>
      </c>
      <c r="G241" s="4">
        <f t="shared" ca="1" si="87"/>
        <v>229.93200000000002</v>
      </c>
      <c r="H241" s="4">
        <f t="shared" ca="1" si="87"/>
        <v>-248.84899999999999</v>
      </c>
      <c r="I241" s="4">
        <f t="shared" ca="1" si="87"/>
        <v>8.5910000000000011</v>
      </c>
      <c r="J241" s="4">
        <f t="shared" ca="1" si="87"/>
        <v>19.635999999999999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88">E230-(E230-E237)/$M227*$M225</f>
        <v>13.346937500000001</v>
      </c>
      <c r="F244" s="14">
        <f t="shared" ca="1" si="88"/>
        <v>9.5708437499999999</v>
      </c>
      <c r="G244" s="14">
        <f t="shared" ca="1" si="88"/>
        <v>1.5</v>
      </c>
      <c r="H244" s="14">
        <f t="shared" ca="1" si="88"/>
        <v>72.442250000000001</v>
      </c>
      <c r="I244" s="14">
        <f t="shared" ca="1" si="88"/>
        <v>-5.2938749999999999</v>
      </c>
      <c r="J244" s="14">
        <f t="shared" ca="1" si="88"/>
        <v>-12.100312500000001</v>
      </c>
      <c r="K244" s="14">
        <f ca="1">(ABS(G244)+ABS(I244))*SIGN(G244)</f>
        <v>6.7938749999999999</v>
      </c>
      <c r="L244" s="14">
        <f ca="1">(ABS(H244)+ABS(J244))*SIGN(H244)</f>
        <v>84.542562500000003</v>
      </c>
      <c r="M244" s="14">
        <f ca="1">(ABS(K244)+0.3*ABS(L244))*SIGN(K244)</f>
        <v>32.156643750000001</v>
      </c>
      <c r="N244" s="14">
        <f ca="1">(ABS(L244)+0.3*ABS(K244))*SIGN(L244)</f>
        <v>86.580725000000001</v>
      </c>
      <c r="O244" s="14">
        <f ca="1">F244+M244</f>
        <v>41.727487500000002</v>
      </c>
      <c r="P244" s="14">
        <f ca="1">F244-M244</f>
        <v>-22.585799999999999</v>
      </c>
      <c r="Q244" s="14">
        <f ca="1">F244+N244</f>
        <v>96.151568749999996</v>
      </c>
      <c r="R244" s="14">
        <f ca="1">F244-N244</f>
        <v>-77.009881250000007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89">E231-(E231-E238)/$M227*$M225</f>
        <v>-44.380687500000001</v>
      </c>
      <c r="F245" s="14">
        <f t="shared" ca="1" si="89"/>
        <v>-28.898250000000004</v>
      </c>
      <c r="G245" s="14">
        <f t="shared" ca="1" si="89"/>
        <v>100.53746875</v>
      </c>
      <c r="H245" s="14">
        <f t="shared" ca="1" si="89"/>
        <v>-0.31509375000000001</v>
      </c>
      <c r="I245" s="14">
        <f t="shared" ca="1" si="89"/>
        <v>-3.72703125</v>
      </c>
      <c r="J245" s="14">
        <f t="shared" ca="1" si="89"/>
        <v>-8.5186562499999994</v>
      </c>
      <c r="K245" s="14">
        <f t="shared" ref="K245:L248" ca="1" si="90">(ABS(G245)+ABS(I245))*SIGN(G245)</f>
        <v>104.2645</v>
      </c>
      <c r="L245" s="14">
        <f t="shared" ca="1" si="90"/>
        <v>-8.8337500000000002</v>
      </c>
      <c r="M245" s="14">
        <f ca="1">(ABS(K245)+0.3*ABS(L245))*SIGN(K245)</f>
        <v>106.914625</v>
      </c>
      <c r="N245" s="14">
        <f ca="1">(ABS(L245)+0.3*ABS(K245))*SIGN(L245)</f>
        <v>-40.113099999999996</v>
      </c>
      <c r="O245" s="14">
        <f ca="1">F245+M245</f>
        <v>78.016374999999996</v>
      </c>
      <c r="P245" s="14">
        <f ca="1">F245-M245</f>
        <v>-135.81287500000002</v>
      </c>
      <c r="Q245" s="14">
        <f ca="1">F245+N245</f>
        <v>-69.011349999999993</v>
      </c>
      <c r="R245" s="14">
        <f ca="1">F245-N245</f>
        <v>11.214849999999991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1">E232</f>
        <v>10.347</v>
      </c>
      <c r="F246" s="14">
        <f t="shared" ca="1" si="91"/>
        <v>7.4169999999999998</v>
      </c>
      <c r="G246" s="14">
        <f t="shared" ca="1" si="91"/>
        <v>1.17</v>
      </c>
      <c r="H246" s="14">
        <f t="shared" ca="1" si="91"/>
        <v>56.563000000000002</v>
      </c>
      <c r="I246" s="14">
        <f t="shared" ca="1" si="91"/>
        <v>-4.1239999999999997</v>
      </c>
      <c r="J246" s="14">
        <f t="shared" ca="1" si="91"/>
        <v>-9.4260000000000002</v>
      </c>
      <c r="K246" s="14">
        <f t="shared" ca="1" si="90"/>
        <v>5.2939999999999996</v>
      </c>
      <c r="L246" s="14">
        <f t="shared" ca="1" si="90"/>
        <v>65.989000000000004</v>
      </c>
      <c r="M246" s="14">
        <f ca="1">(ABS(K246)+0.3*ABS(L246))*SIGN(K246)</f>
        <v>25.090700000000002</v>
      </c>
      <c r="N246" s="14">
        <f ca="1">(ABS(L246)+0.3*ABS(K246))*SIGN(L246)</f>
        <v>67.577200000000005</v>
      </c>
      <c r="O246" s="14">
        <f ca="1">F246+M246</f>
        <v>32.5077</v>
      </c>
      <c r="P246" s="14">
        <f ca="1">F246-M246</f>
        <v>-17.673700000000004</v>
      </c>
      <c r="Q246" s="14">
        <f ca="1">F246+N246</f>
        <v>74.994200000000006</v>
      </c>
      <c r="R246" s="14">
        <f ca="1">F246-N246</f>
        <v>-60.160200000000003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1"/>
        <v>-35.734000000000002</v>
      </c>
      <c r="F247" s="14">
        <f t="shared" ca="1" si="91"/>
        <v>-23.262</v>
      </c>
      <c r="G247" s="14">
        <f t="shared" ca="1" si="91"/>
        <v>69.858000000000004</v>
      </c>
      <c r="H247" s="14">
        <f t="shared" ca="1" si="91"/>
        <v>-0.27</v>
      </c>
      <c r="I247" s="14">
        <f t="shared" ca="1" si="91"/>
        <v>-2.746</v>
      </c>
      <c r="J247" s="14">
        <f t="shared" ca="1" si="91"/>
        <v>-6.2779999999999996</v>
      </c>
      <c r="K247" s="14">
        <f t="shared" ca="1" si="90"/>
        <v>72.603999999999999</v>
      </c>
      <c r="L247" s="14">
        <f t="shared" ca="1" si="90"/>
        <v>-6.548</v>
      </c>
      <c r="M247" s="14">
        <f ca="1">(ABS(K247)+0.3*ABS(L247))*SIGN(K247)</f>
        <v>74.568399999999997</v>
      </c>
      <c r="N247" s="14">
        <f ca="1">(ABS(L247)+0.3*ABS(K247))*SIGN(L247)</f>
        <v>-28.3292</v>
      </c>
      <c r="O247" s="14">
        <f ca="1">F247+M247</f>
        <v>51.306399999999996</v>
      </c>
      <c r="P247" s="14">
        <f ca="1">F247-M247</f>
        <v>-97.830399999999997</v>
      </c>
      <c r="Q247" s="14">
        <f ca="1">F247+N247</f>
        <v>-51.591200000000001</v>
      </c>
      <c r="R247" s="14">
        <f ca="1">F247-N247</f>
        <v>5.0671999999999997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-840.21100000000001</v>
      </c>
      <c r="F248" s="14">
        <f ca="1">F234+L234</f>
        <v>-576.99300000000005</v>
      </c>
      <c r="G248" s="14">
        <f t="shared" ca="1" si="91"/>
        <v>229.93200000000002</v>
      </c>
      <c r="H248" s="14">
        <f t="shared" ca="1" si="91"/>
        <v>-248.84899999999999</v>
      </c>
      <c r="I248" s="14">
        <f t="shared" ca="1" si="91"/>
        <v>8.5910000000000011</v>
      </c>
      <c r="J248" s="14">
        <f t="shared" ca="1" si="91"/>
        <v>19.635999999999999</v>
      </c>
      <c r="K248" s="14">
        <f t="shared" ca="1" si="90"/>
        <v>238.52300000000002</v>
      </c>
      <c r="L248" s="14">
        <f t="shared" ca="1" si="90"/>
        <v>-268.48500000000001</v>
      </c>
      <c r="M248" s="14">
        <f ca="1">(ABS(K248)+0.3*ABS(L248))*SIGN(K248)</f>
        <v>319.06850000000003</v>
      </c>
      <c r="N248" s="14">
        <f ca="1">(ABS(L248)+0.3*ABS(K248))*SIGN(L248)</f>
        <v>-340.0419</v>
      </c>
      <c r="O248" s="14">
        <f ca="1">F248+M248</f>
        <v>-257.92450000000002</v>
      </c>
      <c r="P248" s="14">
        <f ca="1">F248-M248</f>
        <v>-896.06150000000002</v>
      </c>
      <c r="Q248" s="14">
        <f ca="1">F248+N248</f>
        <v>-917.03490000000011</v>
      </c>
      <c r="R248" s="14">
        <f ca="1">F248-N248</f>
        <v>-236.95110000000005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2">E237+(E230-E237)/$M227*$M226</f>
        <v>-13.554937499999999</v>
      </c>
      <c r="F251" s="14">
        <f t="shared" ca="1" si="92"/>
        <v>-9.7138437500000006</v>
      </c>
      <c r="G251" s="14">
        <f t="shared" ca="1" si="92"/>
        <v>-1.542</v>
      </c>
      <c r="H251" s="14">
        <f t="shared" ca="1" si="92"/>
        <v>-74.620249999999999</v>
      </c>
      <c r="I251" s="14">
        <f t="shared" ca="1" si="92"/>
        <v>5.4278750000000002</v>
      </c>
      <c r="J251" s="14">
        <f t="shared" ca="1" si="92"/>
        <v>12.4063125</v>
      </c>
      <c r="K251" s="14">
        <f ca="1">(ABS(G251)+ABS(I251))*SIGN(G251)</f>
        <v>-6.969875</v>
      </c>
      <c r="L251" s="14">
        <f ca="1">(ABS(H251)+ABS(J251))*SIGN(H251)</f>
        <v>-87.026562499999997</v>
      </c>
      <c r="M251" s="14">
        <f ca="1">(ABS(K251)+0.3*ABS(L251))*SIGN(K251)</f>
        <v>-33.07784375</v>
      </c>
      <c r="N251" s="14">
        <f ca="1">(ABS(L251)+0.3*ABS(K251))*SIGN(L251)</f>
        <v>-89.117525000000001</v>
      </c>
      <c r="O251" s="14">
        <f ca="1">F251+M251</f>
        <v>-42.791687500000002</v>
      </c>
      <c r="P251" s="14">
        <f ca="1">F251-M251</f>
        <v>23.363999999999997</v>
      </c>
      <c r="Q251" s="14">
        <f ca="1">F251+N251</f>
        <v>-98.831368749999996</v>
      </c>
      <c r="R251" s="14">
        <f ca="1">F251-N251</f>
        <v>79.403681250000005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3">E238+(E231-E238)/$M227*$M226</f>
        <v>48.528687500000004</v>
      </c>
      <c r="F252" s="14">
        <f t="shared" ca="1" si="93"/>
        <v>31.584250000000004</v>
      </c>
      <c r="G252" s="14">
        <f t="shared" ca="1" si="93"/>
        <v>-81.094468750000004</v>
      </c>
      <c r="H252" s="14">
        <f t="shared" ca="1" si="93"/>
        <v>0.38609375000000001</v>
      </c>
      <c r="I252" s="14">
        <f t="shared" ca="1" si="93"/>
        <v>3.4140312500000003</v>
      </c>
      <c r="J252" s="14">
        <f t="shared" ca="1" si="93"/>
        <v>7.8036562499999995</v>
      </c>
      <c r="K252" s="14">
        <f t="shared" ref="K252:L255" ca="1" si="94">(ABS(G252)+ABS(I252))*SIGN(G252)</f>
        <v>-84.508499999999998</v>
      </c>
      <c r="L252" s="14">
        <f t="shared" ca="1" si="94"/>
        <v>8.1897500000000001</v>
      </c>
      <c r="M252" s="14">
        <f ca="1">(ABS(K252)+0.3*ABS(L252))*SIGN(K252)</f>
        <v>-86.965424999999996</v>
      </c>
      <c r="N252" s="14">
        <f ca="1">(ABS(L252)+0.3*ABS(K252))*SIGN(L252)</f>
        <v>33.542299999999997</v>
      </c>
      <c r="O252" s="14">
        <f ca="1">F252+M252</f>
        <v>-55.381174999999992</v>
      </c>
      <c r="P252" s="14">
        <f ca="1">F252-M252</f>
        <v>118.54967500000001</v>
      </c>
      <c r="Q252" s="14">
        <f ca="1">F252+N252</f>
        <v>65.126550000000009</v>
      </c>
      <c r="R252" s="14">
        <f ca="1">F252-N252</f>
        <v>-1.958049999999993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10.347</v>
      </c>
      <c r="F253" s="14">
        <f t="shared" ref="F253:J254" ca="1" si="95">F246</f>
        <v>7.4169999999999998</v>
      </c>
      <c r="G253" s="14">
        <f t="shared" ca="1" si="95"/>
        <v>1.17</v>
      </c>
      <c r="H253" s="14">
        <f t="shared" ca="1" si="95"/>
        <v>56.563000000000002</v>
      </c>
      <c r="I253" s="14">
        <f t="shared" ca="1" si="95"/>
        <v>-4.1239999999999997</v>
      </c>
      <c r="J253" s="14">
        <f t="shared" ca="1" si="95"/>
        <v>-9.4260000000000002</v>
      </c>
      <c r="K253" s="14">
        <f t="shared" ca="1" si="94"/>
        <v>5.2939999999999996</v>
      </c>
      <c r="L253" s="14">
        <f t="shared" ca="1" si="94"/>
        <v>65.989000000000004</v>
      </c>
      <c r="M253" s="14">
        <f ca="1">(ABS(K253)+0.3*ABS(L253))*SIGN(K253)</f>
        <v>25.090700000000002</v>
      </c>
      <c r="N253" s="14">
        <f ca="1">(ABS(L253)+0.3*ABS(K253))*SIGN(L253)</f>
        <v>67.577200000000005</v>
      </c>
      <c r="O253" s="14">
        <f ca="1">F253+M253</f>
        <v>32.5077</v>
      </c>
      <c r="P253" s="14">
        <f ca="1">F253-M253</f>
        <v>-17.673700000000004</v>
      </c>
      <c r="Q253" s="14">
        <f ca="1">F253+N253</f>
        <v>74.994200000000006</v>
      </c>
      <c r="R253" s="14">
        <f ca="1">F253-N253</f>
        <v>-60.160200000000003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-35.734000000000002</v>
      </c>
      <c r="F254" s="14">
        <f t="shared" ca="1" si="95"/>
        <v>-23.262</v>
      </c>
      <c r="G254" s="14">
        <f t="shared" ca="1" si="95"/>
        <v>69.858000000000004</v>
      </c>
      <c r="H254" s="14">
        <f t="shared" ca="1" si="95"/>
        <v>-0.27</v>
      </c>
      <c r="I254" s="14">
        <f t="shared" ca="1" si="95"/>
        <v>-2.746</v>
      </c>
      <c r="J254" s="14">
        <f t="shared" ca="1" si="95"/>
        <v>-6.2779999999999996</v>
      </c>
      <c r="K254" s="14">
        <f t="shared" ca="1" si="94"/>
        <v>72.603999999999999</v>
      </c>
      <c r="L254" s="14">
        <f t="shared" ca="1" si="94"/>
        <v>-6.548</v>
      </c>
      <c r="M254" s="14">
        <f ca="1">(ABS(K254)+0.3*ABS(L254))*SIGN(K254)</f>
        <v>74.568399999999997</v>
      </c>
      <c r="N254" s="14">
        <f ca="1">(ABS(L254)+0.3*ABS(K254))*SIGN(L254)</f>
        <v>-28.3292</v>
      </c>
      <c r="O254" s="14">
        <f ca="1">F254+M254</f>
        <v>51.306399999999996</v>
      </c>
      <c r="P254" s="14">
        <f ca="1">F254-M254</f>
        <v>-97.830399999999997</v>
      </c>
      <c r="Q254" s="14">
        <f ca="1">F254+N254</f>
        <v>-51.591200000000001</v>
      </c>
      <c r="R254" s="14">
        <f ca="1">F254-N254</f>
        <v>5.0671999999999997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-857.95600000000002</v>
      </c>
      <c r="F255" s="14">
        <f ca="1">F241+L241</f>
        <v>-590.64300000000003</v>
      </c>
      <c r="G255" s="14">
        <f ca="1">G241</f>
        <v>229.93200000000002</v>
      </c>
      <c r="H255" s="14">
        <f ca="1">H241</f>
        <v>-248.84899999999999</v>
      </c>
      <c r="I255" s="14">
        <f ca="1">I241</f>
        <v>8.5910000000000011</v>
      </c>
      <c r="J255" s="14">
        <f ca="1">J241</f>
        <v>19.635999999999999</v>
      </c>
      <c r="K255" s="14">
        <f t="shared" ca="1" si="94"/>
        <v>238.52300000000002</v>
      </c>
      <c r="L255" s="14">
        <f t="shared" ca="1" si="94"/>
        <v>-268.48500000000001</v>
      </c>
      <c r="M255" s="14">
        <f ca="1">(ABS(K255)+0.3*ABS(L255))*SIGN(K255)</f>
        <v>319.06850000000003</v>
      </c>
      <c r="N255" s="14">
        <f ca="1">(ABS(L255)+0.3*ABS(K255))*SIGN(L255)</f>
        <v>-340.0419</v>
      </c>
      <c r="O255" s="14">
        <f ca="1">F255+M255</f>
        <v>-271.5745</v>
      </c>
      <c r="P255" s="14">
        <f ca="1">F255-M255</f>
        <v>-909.71150000000011</v>
      </c>
      <c r="Q255" s="14">
        <f ca="1">F255+N255</f>
        <v>-930.68489999999997</v>
      </c>
      <c r="R255" s="14">
        <f ca="1">F255-N255</f>
        <v>-250.60110000000003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13</v>
      </c>
      <c r="D258" s="1" t="s">
        <v>54</v>
      </c>
      <c r="E258" s="17">
        <f ca="1">E244</f>
        <v>13.346937500000001</v>
      </c>
      <c r="F258" s="4">
        <f t="shared" ref="F258:I259" ca="1" si="96">O244</f>
        <v>41.727487500000002</v>
      </c>
      <c r="G258" s="4">
        <f t="shared" ca="1" si="96"/>
        <v>-22.585799999999999</v>
      </c>
      <c r="H258" s="18">
        <f t="shared" ca="1" si="96"/>
        <v>96.151568749999996</v>
      </c>
      <c r="I258" s="18">
        <f t="shared" ca="1" si="96"/>
        <v>-77.009881250000007</v>
      </c>
      <c r="J258" s="4">
        <f>INDEX($N$327:$N$338,MATCH(A260,$L$327:$L$338,-1),1)</f>
        <v>72.540000000000006</v>
      </c>
      <c r="K258" s="17">
        <f ca="1">MAX(ABS(F258),IF(J258="---",0,0.3*J258))</f>
        <v>41.727487500000002</v>
      </c>
      <c r="L258" s="17">
        <f ca="1">MAX(ABS(G258),IF(J258="---",0,0.3*J258))</f>
        <v>22.585799999999999</v>
      </c>
      <c r="M258" s="17">
        <f ca="1">MAX(ABS(H258),J258)</f>
        <v>96.151568749999996</v>
      </c>
      <c r="N258" s="17">
        <f ca="1">MAX(ABS(I258),J258)</f>
        <v>77.009881250000007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0.75885771239329847</v>
      </c>
      <c r="R258" s="19">
        <f ca="1">MAX(L258-$Z226*(1-((0.48*$Z225+L260)/(0.48*$Z225))^2),0)/(($F226-2*$F227)*$O$2)*1000</f>
        <v>0</v>
      </c>
      <c r="S258" s="19">
        <f ca="1">MAX(M258-$Z226*(1-((0.48*$Z225+M260)/(0.48*$Z225))^2),0)/(($F226-2*$F227)*$O$2)*1000</f>
        <v>0.32107462641494372</v>
      </c>
      <c r="T258" s="19">
        <f ca="1">MAX(N258-$Z226*(1-((0.48*$Z225+N260)/(0.48*$Z225))^2),0)/(($F226-2*$F227)*$O$2)*1000</f>
        <v>5.1594403296085414</v>
      </c>
      <c r="U258" s="17">
        <f ca="1">MAX(P258:T258)</f>
        <v>5.1594403296085414</v>
      </c>
      <c r="V258" s="47">
        <v>12.56</v>
      </c>
      <c r="W258" s="8">
        <f>2*V258*$O$2/10</f>
        <v>982.95652173913061</v>
      </c>
      <c r="X258" s="4">
        <f>W258*(F226-2*F227)/200</f>
        <v>108.12521739130436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-44.380687500000001</v>
      </c>
      <c r="F259" s="18">
        <f t="shared" ca="1" si="96"/>
        <v>78.016374999999996</v>
      </c>
      <c r="G259" s="18">
        <f t="shared" ca="1" si="96"/>
        <v>-135.81287500000002</v>
      </c>
      <c r="H259" s="4">
        <f t="shared" ca="1" si="96"/>
        <v>-69.011349999999993</v>
      </c>
      <c r="I259" s="4">
        <f t="shared" ca="1" si="96"/>
        <v>11.214849999999991</v>
      </c>
      <c r="J259" s="4">
        <f>INDEX($O$327:$O$338,MATCH(A260,$L$327:$L$338,-1),1)</f>
        <v>134.62800000000001</v>
      </c>
      <c r="K259" s="17">
        <f ca="1">MAX(ABS(F259),J259)</f>
        <v>134.62800000000001</v>
      </c>
      <c r="L259" s="17">
        <f ca="1">MAX(ABS(G259),J259)</f>
        <v>135.81287500000002</v>
      </c>
      <c r="M259" s="17">
        <f ca="1">MAX(ABS(H259),IF(J259="---",0,0.3*J259))</f>
        <v>69.011349999999993</v>
      </c>
      <c r="N259" s="17">
        <f ca="1">MAX(ABS(I259),IF(J259="---",0,0.3*J259))</f>
        <v>40.388400000000004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2.1642672054224081</v>
      </c>
      <c r="R259" s="19">
        <f ca="1">MAX(L259-$Z227*(1-((0.48*$Z225+L260)/(0.48*$Z225))^2),0)/(($F225-2*$F227)*$O$2)*1000</f>
        <v>0</v>
      </c>
      <c r="S259" s="19">
        <f ca="1">MAX(M259-$Z227*(1-((0.48*$Z225+M260)/(0.48*$Z225))^2),0)/(($F225-2*$F227)*$O$2)*1000</f>
        <v>0</v>
      </c>
      <c r="T259" s="19">
        <f ca="1">MAX(N259-$Z227*(1-((0.48*$Z225+N260)/(0.48*$Z225))^2),0)/(($F225-2*$F227)*$O$2)*1000</f>
        <v>0</v>
      </c>
      <c r="U259" s="17">
        <f ca="1">MAX(P259:T259)</f>
        <v>2.1642672054224081</v>
      </c>
      <c r="V259" s="47">
        <v>10.3</v>
      </c>
      <c r="W259" s="8">
        <f>2*V259*$O$2/10</f>
        <v>806.08695652173924</v>
      </c>
      <c r="X259" s="4">
        <f>W259*(F225-2*F227)/200</f>
        <v>249.88695652173917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-840.21100000000001</v>
      </c>
      <c r="F260" s="8">
        <f ca="1">O248</f>
        <v>-257.92450000000002</v>
      </c>
      <c r="G260" s="8">
        <f ca="1">P248</f>
        <v>-896.06150000000002</v>
      </c>
      <c r="H260" s="8">
        <f ca="1">Q248</f>
        <v>-917.03490000000011</v>
      </c>
      <c r="I260" s="8">
        <f ca="1">R248</f>
        <v>-236.95110000000005</v>
      </c>
      <c r="K260" s="17">
        <f ca="1">F260</f>
        <v>-257.92450000000002</v>
      </c>
      <c r="L260" s="17">
        <f ca="1">G260</f>
        <v>-896.06150000000002</v>
      </c>
      <c r="M260" s="17">
        <f ca="1">H260</f>
        <v>-917.03490000000011</v>
      </c>
      <c r="N260" s="17">
        <f ca="1">I260</f>
        <v>-236.95110000000005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197.06221734688776</v>
      </c>
      <c r="K261" s="4">
        <f ca="1">($Z226+$X258)*(1-ABS((0.48*$Z225+K260)/(0.48*$Z225+$W258))^(1+1/(1+$W258/$Z225)))</f>
        <v>154.56306353215257</v>
      </c>
      <c r="L261" s="4">
        <f ca="1">($Z226+$X258)*(1-ABS((0.48*$Z225+L260)/(0.48*$Z225+$W258))^(1+1/(1+$W258/$Z225)))</f>
        <v>199.97640695119819</v>
      </c>
      <c r="M261" s="4">
        <f ca="1">($Z226+$X258)*(1-ABS((0.48*$Z225+M260)/(0.48*$Z225+$W258))^(1+1/(1+$W258/$Z225)))</f>
        <v>201.01390111237788</v>
      </c>
      <c r="N261" s="4">
        <f ca="1">($Z226+$X258)*(1-ABS((0.48*$Z225+N260)/(0.48*$Z225+$W258))^(1+1/(1+$W258/$Z225)))</f>
        <v>152.64557927099781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453.7982126658743</v>
      </c>
      <c r="K262" s="4">
        <f ca="1">($Z227+$X259)*(1-ABS((0.48*$Z225+K260)/(0.48*$Z225+$W259))^(1+1/(1+$W259/$Z225)))</f>
        <v>342.42691958757484</v>
      </c>
      <c r="L262" s="4">
        <f ca="1">($Z227+$X259)*(1-ABS((0.48*$Z225+L260)/(0.48*$Z225+$W259))^(1+1/(1+$W259/$Z225)))</f>
        <v>461.31224449027297</v>
      </c>
      <c r="M262" s="4">
        <f ca="1">($Z227+$X259)*(1-ABS((0.48*$Z225+M260)/(0.48*$Z225+$W259))^(1+1/(1+$W259/$Z225)))</f>
        <v>463.9806553279509</v>
      </c>
      <c r="N262" s="4">
        <f ca="1">($Z227+$X259)*(1-ABS((0.48*$Z225+N260)/(0.48*$Z225+$W259))^(1+1/(1+$W259/$Z225)))</f>
        <v>337.35145394490957</v>
      </c>
    </row>
    <row r="263" spans="1:27" x14ac:dyDescent="0.2">
      <c r="A263" t="str">
        <f ca="1">IF(MAX(E263:N263)&gt;1,"non verificato","verificato")</f>
        <v>verificato</v>
      </c>
      <c r="D263" s="1" t="s">
        <v>78</v>
      </c>
      <c r="E263" s="3">
        <f ca="1">ABS(E258/E261)^1.5+ABS(E259/E262)^1.5</f>
        <v>4.8210734869556182E-2</v>
      </c>
      <c r="K263" s="3">
        <f ca="1">ABS(K258/K261)^1.5+ABS(K259/K262)^1.5</f>
        <v>0.38679270347023187</v>
      </c>
      <c r="L263" s="3">
        <f ca="1">ABS(L258/L261)^1.5+ABS(L259/L262)^1.5</f>
        <v>0.19769834038750855</v>
      </c>
      <c r="M263" s="3">
        <f ca="1">ABS(M258/M261)^1.5+ABS(M259/M262)^1.5</f>
        <v>0.388185676027898</v>
      </c>
      <c r="N263" s="3">
        <f ca="1">ABS(N258/N261)^1.5+ABS(N259/N262)^1.5</f>
        <v>0.39976325050814404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-13.554937499999999</v>
      </c>
      <c r="F266" s="4">
        <f t="shared" ref="F266:I267" ca="1" si="97">O251</f>
        <v>-42.791687500000002</v>
      </c>
      <c r="G266" s="4">
        <f t="shared" ca="1" si="97"/>
        <v>23.363999999999997</v>
      </c>
      <c r="H266" s="18">
        <f t="shared" ca="1" si="97"/>
        <v>-98.831368749999996</v>
      </c>
      <c r="I266" s="18">
        <f t="shared" ca="1" si="97"/>
        <v>79.403681250000005</v>
      </c>
      <c r="J266" s="4">
        <f>INDEX($N$327:$N$338,MATCH(A260,$L$327:$L$338,-1)+1,1)</f>
        <v>117.8775</v>
      </c>
      <c r="K266" s="17">
        <f ca="1">MAX(ABS(F266),IF(J266="---",0,0.3*J266))</f>
        <v>42.791687500000002</v>
      </c>
      <c r="L266" s="17">
        <f ca="1">MAX(ABS(G266),IF(J266="---",0,0.3*J266))</f>
        <v>35.363250000000001</v>
      </c>
      <c r="M266" s="17">
        <f ca="1">MAX(ABS(H266),J266)</f>
        <v>117.8775</v>
      </c>
      <c r="N266" s="17">
        <f ca="1">MAX(ABS(I266),J266)</f>
        <v>117.8775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5.2402692886288902</v>
      </c>
      <c r="U266" s="17">
        <f ca="1">MAX(P266:T266)</f>
        <v>5.2402692886288902</v>
      </c>
      <c r="V266" s="47">
        <v>12.56</v>
      </c>
      <c r="W266" s="8">
        <f>2*V266*$O$2/10</f>
        <v>982.95652173913061</v>
      </c>
      <c r="X266" s="4">
        <f>W266*(F226-2*F227)/200</f>
        <v>108.12521739130436</v>
      </c>
    </row>
    <row r="267" spans="1:27" x14ac:dyDescent="0.2">
      <c r="D267" s="1" t="s">
        <v>55</v>
      </c>
      <c r="E267" s="17">
        <f ca="1">E252</f>
        <v>48.528687500000004</v>
      </c>
      <c r="F267" s="18">
        <f t="shared" ca="1" si="97"/>
        <v>-55.381174999999992</v>
      </c>
      <c r="G267" s="18">
        <f t="shared" ca="1" si="97"/>
        <v>118.54967500000001</v>
      </c>
      <c r="H267" s="4">
        <f t="shared" ca="1" si="97"/>
        <v>65.126550000000009</v>
      </c>
      <c r="I267" s="4">
        <f t="shared" ca="1" si="97"/>
        <v>-1.958049999999993</v>
      </c>
      <c r="J267" s="4">
        <f>INDEX($O$327:$O$338,MATCH(A260,$L$327:$L$338,-1)+1,1)</f>
        <v>241.16299999999998</v>
      </c>
      <c r="K267" s="17">
        <f ca="1">MAX(ABS(F267),J267)</f>
        <v>241.16299999999998</v>
      </c>
      <c r="L267" s="17">
        <f ca="1">MAX(ABS(G267),J267)</f>
        <v>241.16299999999998</v>
      </c>
      <c r="M267" s="17">
        <f ca="1">MAX(ABS(H267),IF(J267="---",0,0.3*J267))</f>
        <v>72.348899999999986</v>
      </c>
      <c r="N267" s="17">
        <f ca="1">MAX(ABS(I267),IF(J267="---",0,0.3*J267))</f>
        <v>72.348899999999986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0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0</v>
      </c>
      <c r="V267" s="47">
        <v>10.3</v>
      </c>
      <c r="W267" s="8">
        <f>2*V267*$O$2/10</f>
        <v>806.08695652173924</v>
      </c>
      <c r="X267" s="4">
        <f>W267*(F225-2*F227)/200</f>
        <v>249.88695652173917</v>
      </c>
    </row>
    <row r="268" spans="1:27" x14ac:dyDescent="0.2">
      <c r="D268" s="1" t="s">
        <v>12</v>
      </c>
      <c r="E268" s="20">
        <f ca="1">E255</f>
        <v>-857.95600000000002</v>
      </c>
      <c r="F268" s="8">
        <f ca="1">O255</f>
        <v>-271.5745</v>
      </c>
      <c r="G268" s="8">
        <f ca="1">P255</f>
        <v>-909.71150000000011</v>
      </c>
      <c r="H268" s="8">
        <f ca="1">Q255</f>
        <v>-930.68489999999997</v>
      </c>
      <c r="I268" s="8">
        <f ca="1">R255</f>
        <v>-250.60110000000003</v>
      </c>
      <c r="K268" s="17">
        <f ca="1">F268</f>
        <v>-271.5745</v>
      </c>
      <c r="L268" s="17">
        <f ca="1">G268</f>
        <v>-909.71150000000011</v>
      </c>
      <c r="M268" s="17">
        <f ca="1">H268</f>
        <v>-930.68489999999997</v>
      </c>
      <c r="N268" s="17">
        <f ca="1">I268</f>
        <v>-250.60110000000003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198.01177506830817</v>
      </c>
      <c r="K269" s="4">
        <f ca="1">($Z226+$X266)*(1-ABS((0.48*$Z225+K268)/(0.48*$Z225+$W266))^(1+1/(1+$W266/$Z225)))</f>
        <v>155.7972304826236</v>
      </c>
      <c r="L269" s="4">
        <f ca="1">($Z226+$X266)*(1-ABS((0.48*$Z225+L268)/(0.48*$Z225+$W266))^(1+1/(1+$W266/$Z225)))</f>
        <v>200.65519928803946</v>
      </c>
      <c r="M269" s="4">
        <f ca="1">($Z226+$X266)*(1-ABS((0.48*$Z225+M268)/(0.48*$Z225+$W266))^(1+1/(1+$W266/$Z225)))</f>
        <v>201.67221204045748</v>
      </c>
      <c r="N269" s="4">
        <f ca="1">($Z226+$X266)*(1-ABS((0.48*$Z225+N268)/(0.48*$Z225+$W266))^(1+1/(1+$W266/$Z225)))</f>
        <v>153.89643484424266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456.24944519096283</v>
      </c>
      <c r="K270" s="4">
        <f ca="1">($Z227+$X267)*(1-ABS((0.48*$Z225+K268)/(0.48*$Z225+$W267))^(1+1/(1+$W267/$Z225)))</f>
        <v>345.69198856450004</v>
      </c>
      <c r="L270" s="4">
        <f ca="1">($Z227+$X267)*(1-ABS((0.48*$Z225+L268)/(0.48*$Z225+$W267))^(1+1/(1+$W267/$Z225)))</f>
        <v>463.05851087948491</v>
      </c>
      <c r="M270" s="4">
        <f ca="1">($Z227+$X267)*(1-ABS((0.48*$Z225+M268)/(0.48*$Z225+$W267))^(1+1/(1+$W267/$Z225)))</f>
        <v>465.67180576926722</v>
      </c>
      <c r="N270" s="4">
        <f ca="1">($Z227+$X267)*(1-ABS((0.48*$Z225+N268)/(0.48*$Z225+$W267))^(1+1/(1+$W267/$Z225)))</f>
        <v>340.66275355821637</v>
      </c>
    </row>
    <row r="271" spans="1:27" x14ac:dyDescent="0.2">
      <c r="A271" t="str">
        <f ca="1">IF(MAX(E271:N271)&gt;1,"non verificato","verificato")</f>
        <v>verificato</v>
      </c>
      <c r="D271" s="7" t="s">
        <v>78</v>
      </c>
      <c r="E271" s="3">
        <f ca="1">ABS(E266/E269)^1.5+ABS(E267/E270)^1.5</f>
        <v>5.2599785086480881E-2</v>
      </c>
      <c r="K271" s="3">
        <f ca="1">ABS(K266/K269)^1.5+ABS(K267/K270)^1.5</f>
        <v>0.72662856630080042</v>
      </c>
      <c r="L271" s="3">
        <f ca="1">ABS(L266/L269)^1.5+ABS(L267/L270)^1.5</f>
        <v>0.4498344964094767</v>
      </c>
      <c r="M271" s="3">
        <f ca="1">ABS(M266/M269)^1.5+ABS(M267/M270)^1.5</f>
        <v>0.50810495348907359</v>
      </c>
      <c r="N271" s="3">
        <f ca="1">ABS(N266/N269)^1.5+ABS(N267/N270)^1.5</f>
        <v>0.76822552106279784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13</v>
      </c>
      <c r="D274" t="s">
        <v>22</v>
      </c>
      <c r="E274" s="1" t="s">
        <v>23</v>
      </c>
      <c r="F274" s="44">
        <v>70</v>
      </c>
      <c r="G274" t="s">
        <v>24</v>
      </c>
      <c r="H274" t="s">
        <v>25</v>
      </c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30</v>
      </c>
      <c r="G275" t="s">
        <v>24</v>
      </c>
      <c r="H275" t="s">
        <v>33</v>
      </c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107.1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t="s">
        <v>39</v>
      </c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249.9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98">INDEX(O$4:O$27,$W274,1)</f>
        <v>8.9239999999999995</v>
      </c>
      <c r="F279" s="4">
        <f t="shared" ca="1" si="98"/>
        <v>6.4139999999999997</v>
      </c>
      <c r="G279" s="4">
        <f t="shared" ca="1" si="98"/>
        <v>1.2609999999999999</v>
      </c>
      <c r="H279" s="4">
        <f t="shared" ca="1" si="98"/>
        <v>64.256</v>
      </c>
      <c r="I279" s="4">
        <f t="shared" ca="1" si="98"/>
        <v>-5.0140000000000002</v>
      </c>
      <c r="J279" s="4">
        <f t="shared" ca="1" si="98"/>
        <v>-11.461</v>
      </c>
    </row>
    <row r="280" spans="1:27" x14ac:dyDescent="0.2">
      <c r="D280" s="1" t="s">
        <v>55</v>
      </c>
      <c r="E280" s="4">
        <f t="shared" ref="E280:J280" ca="1" si="99">INDEX(E$4:E$27,$W274,1)</f>
        <v>-35.465000000000003</v>
      </c>
      <c r="F280" s="4">
        <f t="shared" ca="1" si="99"/>
        <v>-23.236000000000001</v>
      </c>
      <c r="G280" s="4">
        <f t="shared" ca="1" si="99"/>
        <v>152.965</v>
      </c>
      <c r="H280" s="4">
        <f t="shared" ca="1" si="99"/>
        <v>-9.4E-2</v>
      </c>
      <c r="I280" s="4">
        <f t="shared" ca="1" si="99"/>
        <v>-4.7089999999999996</v>
      </c>
      <c r="J280" s="4">
        <f t="shared" ca="1" si="99"/>
        <v>-10.763999999999999</v>
      </c>
    </row>
    <row r="281" spans="1:27" x14ac:dyDescent="0.2">
      <c r="D281" s="1" t="s">
        <v>56</v>
      </c>
      <c r="E281" s="4">
        <f t="shared" ref="E281:J281" ca="1" si="100">INDEX(O$4:O$27,$W274+2,1)</f>
        <v>3.8620000000000001</v>
      </c>
      <c r="F281" s="4">
        <f t="shared" ca="1" si="100"/>
        <v>2.7679999999999998</v>
      </c>
      <c r="G281" s="4">
        <f t="shared" ca="1" si="100"/>
        <v>0.73399999999999999</v>
      </c>
      <c r="H281" s="4">
        <f t="shared" ca="1" si="100"/>
        <v>37.326999999999998</v>
      </c>
      <c r="I281" s="4">
        <f t="shared" ca="1" si="100"/>
        <v>-2.9039999999999999</v>
      </c>
      <c r="J281" s="4">
        <f t="shared" ca="1" si="100"/>
        <v>-6.6379999999999999</v>
      </c>
    </row>
    <row r="282" spans="1:27" x14ac:dyDescent="0.2">
      <c r="D282" s="1" t="s">
        <v>57</v>
      </c>
      <c r="E282" s="4">
        <f t="shared" ref="E282:J282" ca="1" si="101">INDEX(E$4:E$27,$W274+2,1)</f>
        <v>-14.548</v>
      </c>
      <c r="F282" s="4">
        <f t="shared" ca="1" si="101"/>
        <v>-9.4860000000000007</v>
      </c>
      <c r="G282" s="4">
        <f t="shared" ca="1" si="101"/>
        <v>120.98399999999999</v>
      </c>
      <c r="H282" s="4">
        <f t="shared" ca="1" si="101"/>
        <v>-0.13500000000000001</v>
      </c>
      <c r="I282" s="4">
        <f t="shared" ca="1" si="101"/>
        <v>-3.8919999999999999</v>
      </c>
      <c r="J282" s="4">
        <f t="shared" ca="1" si="101"/>
        <v>-8.8960000000000008</v>
      </c>
      <c r="M282" t="s">
        <v>58</v>
      </c>
    </row>
    <row r="283" spans="1:27" x14ac:dyDescent="0.2">
      <c r="D283" s="1" t="s">
        <v>12</v>
      </c>
      <c r="E283" s="4">
        <f t="shared" ref="E283:J283" ca="1" si="102">INDEX(Y$4:Y$27,$W274+3,1)</f>
        <v>-924.601</v>
      </c>
      <c r="F283" s="4">
        <f t="shared" ca="1" si="102"/>
        <v>-627.255</v>
      </c>
      <c r="G283" s="4">
        <f t="shared" ca="1" si="102"/>
        <v>317.97399999999999</v>
      </c>
      <c r="H283" s="4">
        <f t="shared" ca="1" si="102"/>
        <v>-319.04399999999998</v>
      </c>
      <c r="I283" s="4">
        <f t="shared" ca="1" si="102"/>
        <v>10.700000000000001</v>
      </c>
      <c r="J283" s="4">
        <f t="shared" ca="1" si="102"/>
        <v>24.454999999999998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3">INDEX(O$4:O$27,$W274+1,1)</f>
        <v>-5.367</v>
      </c>
      <c r="F286" s="4">
        <f t="shared" ca="1" si="103"/>
        <v>-3.83</v>
      </c>
      <c r="G286" s="4">
        <f t="shared" ca="1" si="103"/>
        <v>-1.4550000000000001</v>
      </c>
      <c r="H286" s="4">
        <f t="shared" ca="1" si="103"/>
        <v>-73.855000000000004</v>
      </c>
      <c r="I286" s="4">
        <f t="shared" ca="1" si="103"/>
        <v>5.7309999999999999</v>
      </c>
      <c r="J286" s="4">
        <f t="shared" ca="1" si="103"/>
        <v>13.098000000000001</v>
      </c>
    </row>
    <row r="287" spans="1:27" x14ac:dyDescent="0.2">
      <c r="D287" s="1" t="s">
        <v>55</v>
      </c>
      <c r="E287" s="4">
        <f t="shared" ref="E287:J287" ca="1" si="104">INDEX(E$4:E$27,$W274+1,1)</f>
        <v>18.363</v>
      </c>
      <c r="F287" s="4">
        <f t="shared" ca="1" si="104"/>
        <v>11.863</v>
      </c>
      <c r="G287" s="4">
        <f t="shared" ca="1" si="104"/>
        <v>-294.67500000000001</v>
      </c>
      <c r="H287" s="4">
        <f t="shared" ca="1" si="104"/>
        <v>0.40600000000000003</v>
      </c>
      <c r="I287" s="4">
        <f t="shared" ca="1" si="104"/>
        <v>9.6910000000000007</v>
      </c>
      <c r="J287" s="4">
        <f t="shared" ca="1" si="104"/>
        <v>22.151</v>
      </c>
    </row>
    <row r="288" spans="1:27" x14ac:dyDescent="0.2">
      <c r="D288" s="1" t="s">
        <v>56</v>
      </c>
      <c r="E288" s="4">
        <f ca="1">E281</f>
        <v>3.8620000000000001</v>
      </c>
      <c r="F288" s="4">
        <f t="shared" ref="F288:J290" ca="1" si="105">F281</f>
        <v>2.7679999999999998</v>
      </c>
      <c r="G288" s="4">
        <f t="shared" ca="1" si="105"/>
        <v>0.73399999999999999</v>
      </c>
      <c r="H288" s="4">
        <f t="shared" ca="1" si="105"/>
        <v>37.326999999999998</v>
      </c>
      <c r="I288" s="4">
        <f t="shared" ca="1" si="105"/>
        <v>-2.9039999999999999</v>
      </c>
      <c r="J288" s="4">
        <f t="shared" ca="1" si="105"/>
        <v>-6.6379999999999999</v>
      </c>
    </row>
    <row r="289" spans="1:27" x14ac:dyDescent="0.2">
      <c r="D289" s="1" t="s">
        <v>57</v>
      </c>
      <c r="E289" s="4">
        <f ca="1">E282</f>
        <v>-14.548</v>
      </c>
      <c r="F289" s="4">
        <f t="shared" ca="1" si="105"/>
        <v>-9.4860000000000007</v>
      </c>
      <c r="G289" s="4">
        <f t="shared" ca="1" si="105"/>
        <v>120.98399999999999</v>
      </c>
      <c r="H289" s="4">
        <f t="shared" ca="1" si="105"/>
        <v>-0.13500000000000001</v>
      </c>
      <c r="I289" s="4">
        <f t="shared" ca="1" si="105"/>
        <v>-3.8919999999999999</v>
      </c>
      <c r="J289" s="4">
        <f t="shared" ca="1" si="105"/>
        <v>-8.8960000000000008</v>
      </c>
    </row>
    <row r="290" spans="1:27" x14ac:dyDescent="0.2">
      <c r="D290" s="1" t="s">
        <v>12</v>
      </c>
      <c r="E290" s="4">
        <f ca="1">E283</f>
        <v>-924.601</v>
      </c>
      <c r="F290" s="4">
        <f t="shared" ca="1" si="105"/>
        <v>-627.255</v>
      </c>
      <c r="G290" s="4">
        <f t="shared" ca="1" si="105"/>
        <v>317.97399999999999</v>
      </c>
      <c r="H290" s="4">
        <f t="shared" ca="1" si="105"/>
        <v>-319.04399999999998</v>
      </c>
      <c r="I290" s="4">
        <f t="shared" ca="1" si="105"/>
        <v>10.700000000000001</v>
      </c>
      <c r="J290" s="4">
        <f t="shared" ca="1" si="105"/>
        <v>24.454999999999998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06">E279-(E279-E286)/$M276*$M274</f>
        <v>7.7652702702702694</v>
      </c>
      <c r="F293" s="14">
        <f t="shared" ca="1" si="106"/>
        <v>5.5834054054054052</v>
      </c>
      <c r="G293" s="14">
        <f t="shared" ca="1" si="106"/>
        <v>1.0407837837837837</v>
      </c>
      <c r="H293" s="14">
        <f t="shared" ca="1" si="106"/>
        <v>53.057810810810814</v>
      </c>
      <c r="I293" s="14">
        <f t="shared" ca="1" si="106"/>
        <v>-4.1427837837837842</v>
      </c>
      <c r="J293" s="14">
        <f t="shared" ca="1" si="106"/>
        <v>-9.46972972972973</v>
      </c>
      <c r="K293" s="14">
        <f ca="1">(ABS(G293)+ABS(I293))*SIGN(G293)</f>
        <v>5.1835675675675681</v>
      </c>
      <c r="L293" s="14">
        <f ca="1">(ABS(H293)+ABS(J293))*SIGN(H293)</f>
        <v>62.527540540540542</v>
      </c>
      <c r="M293" s="14">
        <f ca="1">(ABS(K293)+0.3*ABS(L293))*SIGN(K293)</f>
        <v>23.941829729729729</v>
      </c>
      <c r="N293" s="14">
        <f ca="1">(ABS(L293)+0.3*ABS(K293))*SIGN(L293)</f>
        <v>64.082610810810806</v>
      </c>
      <c r="O293" s="14">
        <f ca="1">F293+M293</f>
        <v>29.525235135135134</v>
      </c>
      <c r="P293" s="14">
        <f ca="1">F293-M293</f>
        <v>-18.358424324324325</v>
      </c>
      <c r="Q293" s="14">
        <f ca="1">F293+N293</f>
        <v>69.666016216216207</v>
      </c>
      <c r="R293" s="14">
        <f ca="1">F293-N293</f>
        <v>-58.499205405405398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07">E280-(E280-E287)/$M276*$M274</f>
        <v>-31.10056756756757</v>
      </c>
      <c r="F294" s="14">
        <f t="shared" ca="1" si="107"/>
        <v>-20.390135135135136</v>
      </c>
      <c r="G294" s="14">
        <f t="shared" ca="1" si="107"/>
        <v>116.66986486486488</v>
      </c>
      <c r="H294" s="14">
        <f t="shared" ca="1" si="107"/>
        <v>-5.3459459459459457E-2</v>
      </c>
      <c r="I294" s="14">
        <f t="shared" ca="1" si="107"/>
        <v>-3.5414324324324324</v>
      </c>
      <c r="J294" s="14">
        <f t="shared" ca="1" si="107"/>
        <v>-8.0952162162162153</v>
      </c>
      <c r="K294" s="14">
        <f t="shared" ref="K294:L297" ca="1" si="108">(ABS(G294)+ABS(I294))*SIGN(G294)</f>
        <v>120.21129729729731</v>
      </c>
      <c r="L294" s="14">
        <f t="shared" ca="1" si="108"/>
        <v>-8.1486756756756744</v>
      </c>
      <c r="M294" s="14">
        <f ca="1">(ABS(K294)+0.3*ABS(L294))*SIGN(K294)</f>
        <v>122.6559</v>
      </c>
      <c r="N294" s="14">
        <f ca="1">(ABS(L294)+0.3*ABS(K294))*SIGN(L294)</f>
        <v>-44.212064864864864</v>
      </c>
      <c r="O294" s="14">
        <f ca="1">F294+M294</f>
        <v>102.26576486486486</v>
      </c>
      <c r="P294" s="14">
        <f ca="1">F294-M294</f>
        <v>-143.04603513513513</v>
      </c>
      <c r="Q294" s="14">
        <f ca="1">F294+N294</f>
        <v>-64.602199999999996</v>
      </c>
      <c r="R294" s="14">
        <f ca="1">F294-N294</f>
        <v>23.821929729729728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09">E281</f>
        <v>3.8620000000000001</v>
      </c>
      <c r="F295" s="14">
        <f t="shared" ca="1" si="109"/>
        <v>2.7679999999999998</v>
      </c>
      <c r="G295" s="14">
        <f t="shared" ca="1" si="109"/>
        <v>0.73399999999999999</v>
      </c>
      <c r="H295" s="14">
        <f t="shared" ca="1" si="109"/>
        <v>37.326999999999998</v>
      </c>
      <c r="I295" s="14">
        <f t="shared" ca="1" si="109"/>
        <v>-2.9039999999999999</v>
      </c>
      <c r="J295" s="14">
        <f t="shared" ca="1" si="109"/>
        <v>-6.6379999999999999</v>
      </c>
      <c r="K295" s="14">
        <f t="shared" ca="1" si="108"/>
        <v>3.6379999999999999</v>
      </c>
      <c r="L295" s="14">
        <f t="shared" ca="1" si="108"/>
        <v>43.964999999999996</v>
      </c>
      <c r="M295" s="14">
        <f ca="1">(ABS(K295)+0.3*ABS(L295))*SIGN(K295)</f>
        <v>16.827500000000001</v>
      </c>
      <c r="N295" s="14">
        <f ca="1">(ABS(L295)+0.3*ABS(K295))*SIGN(L295)</f>
        <v>45.056399999999996</v>
      </c>
      <c r="O295" s="14">
        <f ca="1">F295+M295</f>
        <v>19.595500000000001</v>
      </c>
      <c r="P295" s="14">
        <f ca="1">F295-M295</f>
        <v>-14.0595</v>
      </c>
      <c r="Q295" s="14">
        <f ca="1">F295+N295</f>
        <v>47.824399999999997</v>
      </c>
      <c r="R295" s="14">
        <f ca="1">F295-N295</f>
        <v>-42.288399999999996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09"/>
        <v>-14.548</v>
      </c>
      <c r="F296" s="14">
        <f t="shared" ca="1" si="109"/>
        <v>-9.4860000000000007</v>
      </c>
      <c r="G296" s="14">
        <f t="shared" ca="1" si="109"/>
        <v>120.98399999999999</v>
      </c>
      <c r="H296" s="14">
        <f t="shared" ca="1" si="109"/>
        <v>-0.13500000000000001</v>
      </c>
      <c r="I296" s="14">
        <f t="shared" ca="1" si="109"/>
        <v>-3.8919999999999999</v>
      </c>
      <c r="J296" s="14">
        <f t="shared" ca="1" si="109"/>
        <v>-8.8960000000000008</v>
      </c>
      <c r="K296" s="14">
        <f t="shared" ca="1" si="108"/>
        <v>124.87599999999999</v>
      </c>
      <c r="L296" s="14">
        <f t="shared" ca="1" si="108"/>
        <v>-9.0310000000000006</v>
      </c>
      <c r="M296" s="14">
        <f ca="1">(ABS(K296)+0.3*ABS(L296))*SIGN(K296)</f>
        <v>127.58529999999999</v>
      </c>
      <c r="N296" s="14">
        <f ca="1">(ABS(L296)+0.3*ABS(K296))*SIGN(L296)</f>
        <v>-46.493799999999993</v>
      </c>
      <c r="O296" s="14">
        <f ca="1">F296+M296</f>
        <v>118.09929999999999</v>
      </c>
      <c r="P296" s="14">
        <f ca="1">F296-M296</f>
        <v>-137.07129999999998</v>
      </c>
      <c r="Q296" s="14">
        <f ca="1">F296+N296</f>
        <v>-55.979799999999997</v>
      </c>
      <c r="R296" s="14">
        <f ca="1">F296-N296</f>
        <v>37.007799999999989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-1040.626</v>
      </c>
      <c r="F297" s="14">
        <f ca="1">F283+L283</f>
        <v>-716.505</v>
      </c>
      <c r="G297" s="14">
        <f t="shared" ca="1" si="109"/>
        <v>317.97399999999999</v>
      </c>
      <c r="H297" s="14">
        <f t="shared" ca="1" si="109"/>
        <v>-319.04399999999998</v>
      </c>
      <c r="I297" s="14">
        <f t="shared" ca="1" si="109"/>
        <v>10.700000000000001</v>
      </c>
      <c r="J297" s="14">
        <f t="shared" ca="1" si="109"/>
        <v>24.454999999999998</v>
      </c>
      <c r="K297" s="14">
        <f t="shared" ca="1" si="108"/>
        <v>328.67399999999998</v>
      </c>
      <c r="L297" s="14">
        <f t="shared" ca="1" si="108"/>
        <v>-343.49899999999997</v>
      </c>
      <c r="M297" s="14">
        <f ca="1">(ABS(K297)+0.3*ABS(L297))*SIGN(K297)</f>
        <v>431.72369999999995</v>
      </c>
      <c r="N297" s="14">
        <f ca="1">(ABS(L297)+0.3*ABS(K297))*SIGN(L297)</f>
        <v>-442.10119999999995</v>
      </c>
      <c r="O297" s="14">
        <f ca="1">F297+M297</f>
        <v>-284.78130000000004</v>
      </c>
      <c r="P297" s="14">
        <f ca="1">F297-M297</f>
        <v>-1148.2286999999999</v>
      </c>
      <c r="Q297" s="14">
        <f ca="1">F297+N297</f>
        <v>-1158.6061999999999</v>
      </c>
      <c r="R297" s="14">
        <f ca="1">F297-N297</f>
        <v>-274.40380000000005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0">E286+(E279-E286)/$M276*$M275</f>
        <v>-5.367</v>
      </c>
      <c r="F300" s="14">
        <f t="shared" ca="1" si="110"/>
        <v>-3.83</v>
      </c>
      <c r="G300" s="14">
        <f t="shared" ca="1" si="110"/>
        <v>-1.4550000000000001</v>
      </c>
      <c r="H300" s="14">
        <f t="shared" ca="1" si="110"/>
        <v>-73.855000000000004</v>
      </c>
      <c r="I300" s="14">
        <f t="shared" ca="1" si="110"/>
        <v>5.7309999999999999</v>
      </c>
      <c r="J300" s="14">
        <f t="shared" ca="1" si="110"/>
        <v>13.098000000000001</v>
      </c>
      <c r="K300" s="14">
        <f ca="1">(ABS(G300)+ABS(I300))*SIGN(G300)</f>
        <v>-7.1859999999999999</v>
      </c>
      <c r="L300" s="14">
        <f ca="1">(ABS(H300)+ABS(J300))*SIGN(H300)</f>
        <v>-86.953000000000003</v>
      </c>
      <c r="M300" s="14">
        <f ca="1">(ABS(K300)+0.3*ABS(L300))*SIGN(K300)</f>
        <v>-33.271900000000002</v>
      </c>
      <c r="N300" s="14">
        <f ca="1">(ABS(L300)+0.3*ABS(K300))*SIGN(L300)</f>
        <v>-89.108800000000002</v>
      </c>
      <c r="O300" s="14">
        <f ca="1">F300+M300</f>
        <v>-37.101900000000001</v>
      </c>
      <c r="P300" s="14">
        <f ca="1">F300-M300</f>
        <v>29.441900000000004</v>
      </c>
      <c r="Q300" s="14">
        <f ca="1">F300+N300</f>
        <v>-92.938800000000001</v>
      </c>
      <c r="R300" s="14">
        <f ca="1">F300-N300</f>
        <v>85.278800000000004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1">E287+(E280-E287)/$M276*$M275</f>
        <v>18.363</v>
      </c>
      <c r="F301" s="14">
        <f t="shared" ca="1" si="111"/>
        <v>11.863</v>
      </c>
      <c r="G301" s="14">
        <f t="shared" ca="1" si="111"/>
        <v>-294.67500000000001</v>
      </c>
      <c r="H301" s="14">
        <f t="shared" ca="1" si="111"/>
        <v>0.40600000000000003</v>
      </c>
      <c r="I301" s="14">
        <f t="shared" ca="1" si="111"/>
        <v>9.6910000000000007</v>
      </c>
      <c r="J301" s="14">
        <f t="shared" ca="1" si="111"/>
        <v>22.151</v>
      </c>
      <c r="K301" s="14">
        <f t="shared" ref="K301:L304" ca="1" si="112">(ABS(G301)+ABS(I301))*SIGN(G301)</f>
        <v>-304.36599999999999</v>
      </c>
      <c r="L301" s="14">
        <f t="shared" ca="1" si="112"/>
        <v>22.556999999999999</v>
      </c>
      <c r="M301" s="14">
        <f ca="1">(ABS(K301)+0.3*ABS(L301))*SIGN(K301)</f>
        <v>-311.13310000000001</v>
      </c>
      <c r="N301" s="14">
        <f ca="1">(ABS(L301)+0.3*ABS(K301))*SIGN(L301)</f>
        <v>113.8668</v>
      </c>
      <c r="O301" s="14">
        <f ca="1">F301+M301</f>
        <v>-299.27010000000001</v>
      </c>
      <c r="P301" s="14">
        <f ca="1">F301-M301</f>
        <v>322.99610000000001</v>
      </c>
      <c r="Q301" s="14">
        <f ca="1">F301+N301</f>
        <v>125.7298</v>
      </c>
      <c r="R301" s="14">
        <f ca="1">F301-N301</f>
        <v>-102.0038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3.8620000000000001</v>
      </c>
      <c r="F302" s="14">
        <f t="shared" ref="F302:J303" ca="1" si="113">F295</f>
        <v>2.7679999999999998</v>
      </c>
      <c r="G302" s="14">
        <f t="shared" ca="1" si="113"/>
        <v>0.73399999999999999</v>
      </c>
      <c r="H302" s="14">
        <f t="shared" ca="1" si="113"/>
        <v>37.326999999999998</v>
      </c>
      <c r="I302" s="14">
        <f t="shared" ca="1" si="113"/>
        <v>-2.9039999999999999</v>
      </c>
      <c r="J302" s="14">
        <f t="shared" ca="1" si="113"/>
        <v>-6.6379999999999999</v>
      </c>
      <c r="K302" s="14">
        <f t="shared" ca="1" si="112"/>
        <v>3.6379999999999999</v>
      </c>
      <c r="L302" s="14">
        <f t="shared" ca="1" si="112"/>
        <v>43.964999999999996</v>
      </c>
      <c r="M302" s="14">
        <f ca="1">(ABS(K302)+0.3*ABS(L302))*SIGN(K302)</f>
        <v>16.827500000000001</v>
      </c>
      <c r="N302" s="14">
        <f ca="1">(ABS(L302)+0.3*ABS(K302))*SIGN(L302)</f>
        <v>45.056399999999996</v>
      </c>
      <c r="O302" s="14">
        <f ca="1">F302+M302</f>
        <v>19.595500000000001</v>
      </c>
      <c r="P302" s="14">
        <f ca="1">F302-M302</f>
        <v>-14.0595</v>
      </c>
      <c r="Q302" s="14">
        <f ca="1">F302+N302</f>
        <v>47.824399999999997</v>
      </c>
      <c r="R302" s="14">
        <f ca="1">F302-N302</f>
        <v>-42.288399999999996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-14.548</v>
      </c>
      <c r="F303" s="14">
        <f t="shared" ca="1" si="113"/>
        <v>-9.4860000000000007</v>
      </c>
      <c r="G303" s="14">
        <f t="shared" ca="1" si="113"/>
        <v>120.98399999999999</v>
      </c>
      <c r="H303" s="14">
        <f t="shared" ca="1" si="113"/>
        <v>-0.13500000000000001</v>
      </c>
      <c r="I303" s="14">
        <f t="shared" ca="1" si="113"/>
        <v>-3.8919999999999999</v>
      </c>
      <c r="J303" s="14">
        <f t="shared" ca="1" si="113"/>
        <v>-8.8960000000000008</v>
      </c>
      <c r="K303" s="14">
        <f t="shared" ca="1" si="112"/>
        <v>124.87599999999999</v>
      </c>
      <c r="L303" s="14">
        <f t="shared" ca="1" si="112"/>
        <v>-9.0310000000000006</v>
      </c>
      <c r="M303" s="14">
        <f ca="1">(ABS(K303)+0.3*ABS(L303))*SIGN(K303)</f>
        <v>127.58529999999999</v>
      </c>
      <c r="N303" s="14">
        <f ca="1">(ABS(L303)+0.3*ABS(K303))*SIGN(L303)</f>
        <v>-46.493799999999993</v>
      </c>
      <c r="O303" s="14">
        <f ca="1">F303+M303</f>
        <v>118.09929999999999</v>
      </c>
      <c r="P303" s="14">
        <f ca="1">F303-M303</f>
        <v>-137.07129999999998</v>
      </c>
      <c r="Q303" s="14">
        <f ca="1">F303+N303</f>
        <v>-55.979799999999997</v>
      </c>
      <c r="R303" s="14">
        <f ca="1">F303-N303</f>
        <v>37.007799999999989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-1063.8310000000001</v>
      </c>
      <c r="F304" s="14">
        <f ca="1">F290+L290</f>
        <v>-734.35500000000002</v>
      </c>
      <c r="G304" s="14">
        <f ca="1">G290</f>
        <v>317.97399999999999</v>
      </c>
      <c r="H304" s="14">
        <f ca="1">H290</f>
        <v>-319.04399999999998</v>
      </c>
      <c r="I304" s="14">
        <f ca="1">I290</f>
        <v>10.700000000000001</v>
      </c>
      <c r="J304" s="14">
        <f ca="1">J290</f>
        <v>24.454999999999998</v>
      </c>
      <c r="K304" s="14">
        <f t="shared" ca="1" si="112"/>
        <v>328.67399999999998</v>
      </c>
      <c r="L304" s="14">
        <f t="shared" ca="1" si="112"/>
        <v>-343.49899999999997</v>
      </c>
      <c r="M304" s="14">
        <f ca="1">(ABS(K304)+0.3*ABS(L304))*SIGN(K304)</f>
        <v>431.72369999999995</v>
      </c>
      <c r="N304" s="14">
        <f ca="1">(ABS(L304)+0.3*ABS(K304))*SIGN(L304)</f>
        <v>-442.10119999999995</v>
      </c>
      <c r="O304" s="14">
        <f ca="1">F304+M304</f>
        <v>-302.63130000000007</v>
      </c>
      <c r="P304" s="14">
        <f ca="1">F304-M304</f>
        <v>-1166.0787</v>
      </c>
      <c r="Q304" s="14">
        <f ca="1">F304+N304</f>
        <v>-1176.4562000000001</v>
      </c>
      <c r="R304" s="14">
        <f ca="1">F304-N304</f>
        <v>-292.25380000000007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13</v>
      </c>
      <c r="D307" s="1" t="s">
        <v>54</v>
      </c>
      <c r="E307" s="17">
        <f ca="1">E293</f>
        <v>7.7652702702702694</v>
      </c>
      <c r="F307" s="4">
        <f t="shared" ref="F307:I308" ca="1" si="114">O293</f>
        <v>29.525235135135134</v>
      </c>
      <c r="G307" s="4">
        <f t="shared" ca="1" si="114"/>
        <v>-18.358424324324325</v>
      </c>
      <c r="H307" s="18">
        <f t="shared" ca="1" si="114"/>
        <v>69.666016216216207</v>
      </c>
      <c r="I307" s="18">
        <f t="shared" ca="1" si="114"/>
        <v>-58.499205405405398</v>
      </c>
      <c r="J307" s="4">
        <f>INDEX($N$327:$N$338,MATCH(A309,$L$327:$L$338,-1),1)</f>
        <v>63.472499999999997</v>
      </c>
      <c r="K307" s="17">
        <f ca="1">MAX(ABS(F307),IF(J307="---",0,0.3*J307))</f>
        <v>29.525235135135134</v>
      </c>
      <c r="L307" s="17">
        <f ca="1">MAX(ABS(G307),IF(J307="---",0,0.3*J307))</f>
        <v>19.041749999999997</v>
      </c>
      <c r="M307" s="17">
        <f ca="1">MAX(ABS(H307),J307)</f>
        <v>69.666016216216207</v>
      </c>
      <c r="N307" s="17">
        <f ca="1">MAX(ABS(I307),J307)</f>
        <v>63.472499999999997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0</v>
      </c>
      <c r="S307" s="19">
        <f ca="1">MAX(M307-$Z275*(1-((0.48*$Z274+M309)/(0.48*$Z274))^2),0)/(($F275-2*$F276)*$O$2)*1000</f>
        <v>0</v>
      </c>
      <c r="T307" s="19">
        <f ca="1">MAX(N307-$Z275*(1-((0.48*$Z274+N309)/(0.48*$Z274))^2),0)/(($F275-2*$F276)*$O$2)*1000</f>
        <v>3.0511739323519107</v>
      </c>
      <c r="U307" s="17">
        <f ca="1">MAX(P307:T307)</f>
        <v>3.0511739323519107</v>
      </c>
      <c r="V307" s="47">
        <v>12.56</v>
      </c>
      <c r="W307" s="8">
        <f>2*V307*$O$2/10</f>
        <v>982.95652173913061</v>
      </c>
      <c r="X307" s="4">
        <f>W307*(F275-2*F276)/200</f>
        <v>108.12521739130436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-31.10056756756757</v>
      </c>
      <c r="F308" s="18">
        <f t="shared" ca="1" si="114"/>
        <v>102.26576486486486</v>
      </c>
      <c r="G308" s="18">
        <f t="shared" ca="1" si="114"/>
        <v>-143.04603513513513</v>
      </c>
      <c r="H308" s="4">
        <f t="shared" ca="1" si="114"/>
        <v>-64.602199999999996</v>
      </c>
      <c r="I308" s="4">
        <f t="shared" ca="1" si="114"/>
        <v>23.821929729729728</v>
      </c>
      <c r="J308" s="4">
        <f>INDEX($O$327:$O$338,MATCH(A309,$L$327:$L$338,-1),1)</f>
        <v>129.857</v>
      </c>
      <c r="K308" s="17">
        <f ca="1">MAX(ABS(F308),J308)</f>
        <v>129.857</v>
      </c>
      <c r="L308" s="17">
        <f ca="1">MAX(ABS(G308),J308)</f>
        <v>143.04603513513513</v>
      </c>
      <c r="M308" s="17">
        <f ca="1">MAX(ABS(H308),IF(J308="---",0,0.3*J308))</f>
        <v>64.602199999999996</v>
      </c>
      <c r="N308" s="17">
        <f ca="1">MAX(ABS(I308),IF(J308="---",0,0.3*J308))</f>
        <v>38.957099999999997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1.6537873068827003</v>
      </c>
      <c r="R308" s="19">
        <f ca="1">MAX(L308-$Z276*(1-((0.48*$Z274+L309)/(0.48*$Z274))^2),0)/(($F274-2*$F276)*$O$2)*1000</f>
        <v>0</v>
      </c>
      <c r="S308" s="19">
        <f ca="1">MAX(M308-$Z276*(1-((0.48*$Z274+M309)/(0.48*$Z274))^2),0)/(($F274-2*$F276)*$O$2)*1000</f>
        <v>0</v>
      </c>
      <c r="T308" s="19">
        <f ca="1">MAX(N308-$Z276*(1-((0.48*$Z274+N309)/(0.48*$Z274))^2),0)/(($F274-2*$F276)*$O$2)*1000</f>
        <v>0</v>
      </c>
      <c r="U308" s="17">
        <f ca="1">MAX(P308:T308)</f>
        <v>1.6537873068827003</v>
      </c>
      <c r="V308" s="47">
        <v>10.3</v>
      </c>
      <c r="W308" s="8">
        <f>2*V308*$O$2/10</f>
        <v>806.08695652173924</v>
      </c>
      <c r="X308" s="4">
        <f>W308*(F274-2*F276)/200</f>
        <v>249.88695652173917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-1040.626</v>
      </c>
      <c r="F309" s="8">
        <f ca="1">O297</f>
        <v>-284.78130000000004</v>
      </c>
      <c r="G309" s="8">
        <f ca="1">P297</f>
        <v>-1148.2286999999999</v>
      </c>
      <c r="H309" s="8">
        <f ca="1">Q297</f>
        <v>-1158.6061999999999</v>
      </c>
      <c r="I309" s="8">
        <f ca="1">R297</f>
        <v>-274.40380000000005</v>
      </c>
      <c r="K309" s="17">
        <f ca="1">F309</f>
        <v>-284.78130000000004</v>
      </c>
      <c r="L309" s="17">
        <f ca="1">G309</f>
        <v>-1148.2286999999999</v>
      </c>
      <c r="M309" s="17">
        <f ca="1">H309</f>
        <v>-1158.6061999999999</v>
      </c>
      <c r="N309" s="17">
        <f ca="1">I309</f>
        <v>-274.40380000000005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206.47579330481949</v>
      </c>
      <c r="K310" s="4">
        <f ca="1">($Z275+$X307)*(1-ABS((0.48*$Z274+K309)/(0.48*$Z274+$W307))^(1+1/(1+$W307/$Z274)))</f>
        <v>156.98094946350412</v>
      </c>
      <c r="L310" s="4">
        <f ca="1">($Z275+$X307)*(1-ABS((0.48*$Z274+L309)/(0.48*$Z274+$W307))^(1+1/(1+$W307/$Z274)))</f>
        <v>210.27728884934552</v>
      </c>
      <c r="M310" s="4">
        <f ca="1">($Z275+$X307)*(1-ABS((0.48*$Z274+M309)/(0.48*$Z274+$W307))^(1+1/(1+$W307/$Z274)))</f>
        <v>210.59427810584484</v>
      </c>
      <c r="N310" s="4">
        <f ca="1">($Z275+$X307)*(1-ABS((0.48*$Z274+N309)/(0.48*$Z274+$W307))^(1+1/(1+$W307/$Z274)))</f>
        <v>156.05167917423532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477.9558263130167</v>
      </c>
      <c r="K311" s="4">
        <f ca="1">($Z276+$X308)*(1-ABS((0.48*$Z274+K309)/(0.48*$Z274+$W308))^(1+1/(1+$W308/$Z274)))</f>
        <v>348.82231593537495</v>
      </c>
      <c r="L311" s="4">
        <f ca="1">($Z276+$X308)*(1-ABS((0.48*$Z274+L309)/(0.48*$Z274+$W308))^(1+1/(1+$W308/$Z274)))</f>
        <v>487.58158332919703</v>
      </c>
      <c r="M311" s="4">
        <f ca="1">($Z276+$X308)*(1-ABS((0.48*$Z274+M309)/(0.48*$Z274+$W308))^(1+1/(1+$W308/$Z274)))</f>
        <v>488.37869271609367</v>
      </c>
      <c r="N311" s="4">
        <f ca="1">($Z276+$X308)*(1-ABS((0.48*$Z274+N309)/(0.48*$Z274+$W308))^(1+1/(1+$W308/$Z274)))</f>
        <v>346.36498083895145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2.3891994770698147E-2</v>
      </c>
      <c r="K312" s="3">
        <f ca="1">ABS(K307/K310)^1.5+ABS(K308/K311)^1.5</f>
        <v>0.30870693590451409</v>
      </c>
      <c r="L312" s="3">
        <f ca="1">ABS(L307/L310)^1.5+ABS(L308/L311)^1.5</f>
        <v>0.18615724336367151</v>
      </c>
      <c r="M312" s="3">
        <f ca="1">ABS(M307/M310)^1.5+ABS(M308/M311)^1.5</f>
        <v>0.23837624682423775</v>
      </c>
      <c r="N312" s="3">
        <f ca="1">ABS(N307/N310)^1.5+ABS(N308/N311)^1.5</f>
        <v>0.29712407606277991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-5.367</v>
      </c>
      <c r="F315" s="4">
        <f t="shared" ref="F315:I316" ca="1" si="115">O300</f>
        <v>-37.101900000000001</v>
      </c>
      <c r="G315" s="4">
        <f t="shared" ca="1" si="115"/>
        <v>29.441900000000004</v>
      </c>
      <c r="H315" s="18">
        <f t="shared" ca="1" si="115"/>
        <v>-92.938800000000001</v>
      </c>
      <c r="I315" s="18">
        <f t="shared" ca="1" si="115"/>
        <v>85.278800000000004</v>
      </c>
      <c r="J315" s="4" t="str">
        <f>INDEX($N$327:$N$338,MATCH(A309,$L$327:$L$338,-1)+1,1)</f>
        <v>---</v>
      </c>
      <c r="K315" s="17">
        <f ca="1">MAX(ABS(F315),IF(J315="---",0,0.3*J315))</f>
        <v>37.101900000000001</v>
      </c>
      <c r="L315" s="17">
        <f ca="1">MAX(ABS(G315),IF(J315="---",0,0.3*J315))</f>
        <v>29.441900000000004</v>
      </c>
      <c r="M315" s="17">
        <f ca="1">MAX(ABS(H315),J315)</f>
        <v>92.938800000000001</v>
      </c>
      <c r="N315" s="17">
        <f ca="1">MAX(ABS(I315),J315)</f>
        <v>85.278800000000004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5.3349161267963563</v>
      </c>
      <c r="U315" s="17">
        <f ca="1">MAX(P315:T315)</f>
        <v>5.3349161267963563</v>
      </c>
      <c r="V315" s="47">
        <v>12.56</v>
      </c>
      <c r="W315" s="8">
        <f>2*V315*$O$2/10</f>
        <v>982.95652173913061</v>
      </c>
      <c r="X315" s="4">
        <f>W315*(F275-2*F276)/200</f>
        <v>108.12521739130436</v>
      </c>
    </row>
    <row r="316" spans="1:27" x14ac:dyDescent="0.2">
      <c r="D316" s="1" t="s">
        <v>55</v>
      </c>
      <c r="E316" s="17">
        <f ca="1">E301</f>
        <v>18.363</v>
      </c>
      <c r="F316" s="18">
        <f t="shared" ca="1" si="115"/>
        <v>-299.27010000000001</v>
      </c>
      <c r="G316" s="18">
        <f t="shared" ca="1" si="115"/>
        <v>322.99610000000001</v>
      </c>
      <c r="H316" s="4">
        <f t="shared" ca="1" si="115"/>
        <v>125.7298</v>
      </c>
      <c r="I316" s="4">
        <f t="shared" ca="1" si="115"/>
        <v>-102.0038</v>
      </c>
      <c r="J316" s="4" t="str">
        <f>INDEX($O$327:$O$338,MATCH(A309,$L$327:$L$338,-1)+1,1)</f>
        <v>---</v>
      </c>
      <c r="K316" s="17">
        <f ca="1">MAX(ABS(F316),J316)</f>
        <v>299.27010000000001</v>
      </c>
      <c r="L316" s="17">
        <f ca="1">MAX(ABS(G316),J316)</f>
        <v>322.99610000000001</v>
      </c>
      <c r="M316" s="17">
        <f ca="1">MAX(ABS(H316),IF(J316="---",0,0.3*J316))</f>
        <v>125.7298</v>
      </c>
      <c r="N316" s="17">
        <f ca="1">MAX(ABS(I316),IF(J316="---",0,0.3*J316))</f>
        <v>102.0038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3.3594550956793507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3.3594550956793507</v>
      </c>
      <c r="V316" s="47">
        <v>10.3</v>
      </c>
      <c r="W316" s="8">
        <f>2*V316*$O$2/10</f>
        <v>806.08695652173924</v>
      </c>
      <c r="X316" s="4">
        <f>W316*(F274-2*F276)/200</f>
        <v>249.88695652173917</v>
      </c>
    </row>
    <row r="317" spans="1:27" x14ac:dyDescent="0.2">
      <c r="D317" s="1" t="s">
        <v>12</v>
      </c>
      <c r="E317" s="20">
        <f ca="1">E304</f>
        <v>-1063.8310000000001</v>
      </c>
      <c r="F317" s="8">
        <f ca="1">O304</f>
        <v>-302.63130000000007</v>
      </c>
      <c r="G317" s="8">
        <f ca="1">P304</f>
        <v>-1166.0787</v>
      </c>
      <c r="H317" s="8">
        <f ca="1">Q304</f>
        <v>-1176.4562000000001</v>
      </c>
      <c r="I317" s="8">
        <f ca="1">R304</f>
        <v>-292.25380000000007</v>
      </c>
      <c r="K317" s="17">
        <f ca="1">F317</f>
        <v>-302.63130000000007</v>
      </c>
      <c r="L317" s="17">
        <f ca="1">G317</f>
        <v>-1166.0787</v>
      </c>
      <c r="M317" s="17">
        <f ca="1">H317</f>
        <v>-1176.4562000000001</v>
      </c>
      <c r="N317" s="17">
        <f ca="1">I317</f>
        <v>-292.25380000000007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207.37309476856268</v>
      </c>
      <c r="K318" s="4">
        <f ca="1">($Z275+$X315)*(1-ABS((0.48*$Z274+K317)/(0.48*$Z274+$W315))^(1+1/(1+$W315/$Z274)))</f>
        <v>158.56456679032533</v>
      </c>
      <c r="L318" s="4">
        <f ca="1">($Z275+$X315)*(1-ABS((0.48*$Z274+L317)/(0.48*$Z274+$W315))^(1+1/(1+$W315/$Z274)))</f>
        <v>210.81693344477199</v>
      </c>
      <c r="M318" s="4">
        <f ca="1">($Z275+$X315)*(1-ABS((0.48*$Z274+M317)/(0.48*$Z274+$W315))^(1+1/(1+$W315/$Z274)))</f>
        <v>211.11830458960148</v>
      </c>
      <c r="N318" s="4">
        <f ca="1">($Z275+$X315)*(1-ABS((0.48*$Z274+N317)/(0.48*$Z274+$W315))^(1+1/(1+$W315/$Z274)))</f>
        <v>157.6461743703909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480.23723554443524</v>
      </c>
      <c r="K319" s="4">
        <f ca="1">($Z276+$X316)*(1-ABS((0.48*$Z274+K317)/(0.48*$Z274+$W316))^(1+1/(1+$W316/$Z274)))</f>
        <v>353.00816732419258</v>
      </c>
      <c r="L319" s="4">
        <f ca="1">($Z276+$X316)*(1-ABS((0.48*$Z274+L317)/(0.48*$Z274+$W316))^(1+1/(1+$W316/$Z274)))</f>
        <v>488.93793718571578</v>
      </c>
      <c r="M319" s="4">
        <f ca="1">($Z276+$X316)*(1-ABS((0.48*$Z274+M317)/(0.48*$Z274+$W316))^(1+1/(1+$W316/$Z274)))</f>
        <v>489.6939840552954</v>
      </c>
      <c r="N319" s="4">
        <f ca="1">($Z276+$X316)*(1-ABS((0.48*$Z274+N317)/(0.48*$Z274+$W316))^(1+1/(1+$W316/$Z274)))</f>
        <v>350.58093462302895</v>
      </c>
    </row>
    <row r="320" spans="1:27" x14ac:dyDescent="0.2">
      <c r="A320" t="str">
        <f ca="1">IF(MAX(E320:N320)&gt;1,"non verificato","verificato")</f>
        <v>verificato</v>
      </c>
      <c r="D320" s="7" t="s">
        <v>78</v>
      </c>
      <c r="E320" s="3">
        <f ca="1">ABS(E315/E318)^1.5+ABS(E316/E319)^1.5</f>
        <v>1.1640672350562433E-2</v>
      </c>
      <c r="K320" s="3">
        <f ca="1">ABS(K315/K318)^1.5+ABS(K316/K319)^1.5</f>
        <v>0.89376478881919663</v>
      </c>
      <c r="L320" s="3">
        <f ca="1">ABS(L315/L318)^1.5+ABS(L316/L319)^1.5</f>
        <v>0.5891174733818918</v>
      </c>
      <c r="M320" s="3">
        <f ca="1">ABS(M315/M318)^1.5+ABS(M316/M319)^1.5</f>
        <v>0.42218118950729289</v>
      </c>
      <c r="N320" s="3">
        <f ca="1">ABS(N315/N318)^1.5+ABS(N316/N319)^1.5</f>
        <v>0.55480871798890918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157.80000000000001</v>
      </c>
      <c r="F328" s="7" t="s">
        <v>87</v>
      </c>
      <c r="G328" s="48">
        <v>118.3</v>
      </c>
      <c r="H328" s="6" t="s">
        <v>45</v>
      </c>
      <c r="I328" s="50">
        <v>0.52</v>
      </c>
      <c r="M328" s="6" t="s">
        <v>60</v>
      </c>
      <c r="N328" s="19">
        <f>IF(I328="","",G328*$H$325*I328)</f>
        <v>79.970799999999997</v>
      </c>
      <c r="O328" s="19">
        <f>IF(I328="","",E328*$H$325*I328)</f>
        <v>106.67280000000001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73.819199999999995</v>
      </c>
      <c r="O329" s="19">
        <f>IF(I330="","",IF(I328="","---",E328*$H$325*I329))</f>
        <v>98.467200000000005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180.3</v>
      </c>
      <c r="F330" s="7" t="s">
        <v>87</v>
      </c>
      <c r="G330" s="48">
        <v>118.3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84.584500000000006</v>
      </c>
      <c r="O330" s="19">
        <f>IF(I330="","",E330*$H$325*I330)</f>
        <v>128.91450000000003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69.205499999999986</v>
      </c>
      <c r="O331" s="19">
        <f>IF(I332="","",IF(I330="","---",E330*$H$325*I331))</f>
        <v>105.4755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258.89999999999998</v>
      </c>
      <c r="F332" s="7" t="s">
        <v>87</v>
      </c>
      <c r="G332" s="48">
        <v>139.5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101.55600000000001</v>
      </c>
      <c r="O332" s="19">
        <f>IF(I332="","",E332*$H$325*I332)</f>
        <v>188.47920000000002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79.793999999999983</v>
      </c>
      <c r="O333" s="19">
        <f>IF(I334="","",IF(I332="","---",E332*$H$325*I333))</f>
        <v>148.09079999999997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258.89999999999998</v>
      </c>
      <c r="F334" s="7" t="s">
        <v>87</v>
      </c>
      <c r="G334" s="48">
        <v>139.5</v>
      </c>
      <c r="H334" s="6" t="s">
        <v>45</v>
      </c>
      <c r="I334" s="51">
        <v>0.6</v>
      </c>
      <c r="M334" s="6" t="s">
        <v>60</v>
      </c>
      <c r="N334" s="19">
        <f>IF(I334="","",G334*$H$325*I334)</f>
        <v>108.80999999999999</v>
      </c>
      <c r="O334" s="19">
        <f>IF(I334="","",E334*$H$325*I334)</f>
        <v>201.94199999999998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72.540000000000006</v>
      </c>
      <c r="O335" s="19">
        <f>IF(I336="","",IF(I334="","---",E334*$H$325*I335))</f>
        <v>134.62800000000001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285.39999999999998</v>
      </c>
      <c r="F336" s="7" t="s">
        <v>87</v>
      </c>
      <c r="G336" s="48">
        <v>139.5</v>
      </c>
      <c r="H336" s="6" t="s">
        <v>45</v>
      </c>
      <c r="I336" s="50">
        <v>0.65</v>
      </c>
      <c r="M336" s="6" t="s">
        <v>60</v>
      </c>
      <c r="N336" s="19">
        <f>IF(I336="","",G336*$H$325*I336)</f>
        <v>117.8775</v>
      </c>
      <c r="O336" s="19">
        <f>IF(I336="","",E336*$H$325*I336)</f>
        <v>241.16299999999998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63.472499999999997</v>
      </c>
      <c r="O337" s="19">
        <f>IF(I336="","---",E336*$H$325*I337)</f>
        <v>129.857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123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0</v>
      </c>
      <c r="G342" s="89">
        <v>-157.80000000000001</v>
      </c>
      <c r="H342" s="131">
        <f>IF((ABS(G342)+F343)&gt;(ABS(F342)+G343),(ABS(G342)+F343),(ABS(F342)+G343))</f>
        <v>157.80000000000001</v>
      </c>
      <c r="I342" s="89">
        <v>-118.3</v>
      </c>
      <c r="J342" s="89">
        <v>0</v>
      </c>
      <c r="K342" s="131">
        <f>IF((ABS(J342)+I343)&gt;(ABS(I342)+J343),(ABS(J342)+I343),(ABS(I342)+J343))</f>
        <v>118.3</v>
      </c>
    </row>
    <row r="343" spans="4:15" x14ac:dyDescent="0.2">
      <c r="D343" s="122"/>
      <c r="E343" s="90" t="s">
        <v>117</v>
      </c>
      <c r="F343" s="89">
        <v>0</v>
      </c>
      <c r="G343" s="89">
        <v>118.3</v>
      </c>
      <c r="H343" s="132"/>
      <c r="I343" s="89">
        <v>118.3</v>
      </c>
      <c r="J343" s="89">
        <v>0</v>
      </c>
      <c r="K343" s="132"/>
    </row>
    <row r="344" spans="4:15" x14ac:dyDescent="0.2">
      <c r="D344" s="122">
        <v>4</v>
      </c>
      <c r="E344" s="90" t="s">
        <v>116</v>
      </c>
      <c r="F344" s="89">
        <v>0</v>
      </c>
      <c r="G344" s="89">
        <v>-180.3</v>
      </c>
      <c r="H344" s="131">
        <f>IF((ABS(G344)+F345)&gt;(ABS(F344)+G345),(ABS(G344)+F345),(ABS(F344)+G345))</f>
        <v>180.3</v>
      </c>
      <c r="I344" s="89">
        <v>-118.3</v>
      </c>
      <c r="J344" s="89">
        <v>0</v>
      </c>
      <c r="K344" s="131">
        <f>IF((ABS(J344)+I345)&gt;(ABS(I344)+J345),(ABS(J344)+I345),(ABS(I344)+J345))</f>
        <v>118.3</v>
      </c>
    </row>
    <row r="345" spans="4:15" x14ac:dyDescent="0.2">
      <c r="D345" s="122"/>
      <c r="E345" s="90" t="s">
        <v>117</v>
      </c>
      <c r="F345" s="89">
        <v>0</v>
      </c>
      <c r="G345" s="89">
        <v>118.3</v>
      </c>
      <c r="H345" s="132"/>
      <c r="I345" s="89">
        <v>118.3</v>
      </c>
      <c r="J345" s="89">
        <v>0</v>
      </c>
      <c r="K345" s="132"/>
    </row>
    <row r="346" spans="4:15" x14ac:dyDescent="0.2">
      <c r="D346" s="122">
        <v>3</v>
      </c>
      <c r="E346" s="90" t="s">
        <v>116</v>
      </c>
      <c r="F346" s="89">
        <v>0</v>
      </c>
      <c r="G346" s="89">
        <v>-258.89999999999998</v>
      </c>
      <c r="H346" s="131">
        <f>IF((ABS(G346)+F347)&gt;(ABS(F346)+G347),(ABS(G346)+F347),(ABS(F346)+G347))</f>
        <v>258.89999999999998</v>
      </c>
      <c r="I346" s="89">
        <v>-139.5</v>
      </c>
      <c r="J346" s="89">
        <v>0</v>
      </c>
      <c r="K346" s="133">
        <f>IF((ABS(J346)+I347)&gt;(ABS(I346)+J347),(ABS(J346)+I347),(ABS(I346)+J347))</f>
        <v>139.5</v>
      </c>
    </row>
    <row r="347" spans="4:15" x14ac:dyDescent="0.2">
      <c r="D347" s="122"/>
      <c r="E347" s="90" t="s">
        <v>117</v>
      </c>
      <c r="F347" s="89">
        <v>0</v>
      </c>
      <c r="G347" s="92">
        <v>139.5</v>
      </c>
      <c r="H347" s="132"/>
      <c r="I347" s="89">
        <v>139.5</v>
      </c>
      <c r="J347" s="89">
        <v>0</v>
      </c>
      <c r="K347" s="134"/>
    </row>
    <row r="348" spans="4:15" x14ac:dyDescent="0.2">
      <c r="D348" s="122">
        <v>2</v>
      </c>
      <c r="E348" s="90" t="s">
        <v>116</v>
      </c>
      <c r="F348" s="89">
        <v>0</v>
      </c>
      <c r="G348" s="89">
        <v>-258.89999999999998</v>
      </c>
      <c r="H348" s="131">
        <f>IF((ABS(G348)+F349)&gt;(ABS(F348)+G349),(ABS(G348)+F349),(ABS(F348)+G349))</f>
        <v>258.89999999999998</v>
      </c>
      <c r="I348" s="89">
        <v>-139.5</v>
      </c>
      <c r="J348" s="89">
        <v>0</v>
      </c>
      <c r="K348" s="131">
        <f>IF((ABS(J348)+I349)&gt;(ABS(I348)+J349),(ABS(J348)+I349),(ABS(I348)+J349))</f>
        <v>139.5</v>
      </c>
    </row>
    <row r="349" spans="4:15" x14ac:dyDescent="0.2">
      <c r="D349" s="122"/>
      <c r="E349" s="90" t="s">
        <v>117</v>
      </c>
      <c r="F349" s="89">
        <v>0</v>
      </c>
      <c r="G349" s="92">
        <v>185.9</v>
      </c>
      <c r="H349" s="132"/>
      <c r="I349" s="89">
        <v>139.5</v>
      </c>
      <c r="J349" s="89">
        <v>0</v>
      </c>
      <c r="K349" s="132"/>
    </row>
    <row r="350" spans="4:15" x14ac:dyDescent="0.2">
      <c r="D350" s="122">
        <v>1</v>
      </c>
      <c r="E350" s="90" t="s">
        <v>116</v>
      </c>
      <c r="F350" s="89">
        <v>0</v>
      </c>
      <c r="G350" s="89">
        <v>-285.39999999999998</v>
      </c>
      <c r="H350" s="131">
        <f>IF((ABS(G350)+F351)&gt;(ABS(F350)+G351),(ABS(G350)+F351),(ABS(F350)+G351))</f>
        <v>285.39999999999998</v>
      </c>
      <c r="I350" s="89">
        <v>-139.5</v>
      </c>
      <c r="J350" s="89">
        <v>0</v>
      </c>
      <c r="K350" s="131">
        <f>IF((ABS(J350)+I351)&gt;(ABS(I350)+J351),(ABS(J350)+I351),(ABS(I350)+J351))</f>
        <v>139.5</v>
      </c>
    </row>
    <row r="351" spans="4:15" x14ac:dyDescent="0.2">
      <c r="D351" s="122"/>
      <c r="E351" s="90" t="s">
        <v>117</v>
      </c>
      <c r="F351" s="89">
        <v>0</v>
      </c>
      <c r="G351" s="92">
        <v>212.4</v>
      </c>
      <c r="H351" s="132"/>
      <c r="I351" s="89">
        <v>139.5</v>
      </c>
      <c r="J351" s="89">
        <v>0</v>
      </c>
      <c r="K351" s="132"/>
    </row>
    <row r="357" spans="6:6" x14ac:dyDescent="0.2">
      <c r="F357" s="7"/>
    </row>
  </sheetData>
  <sheetProtection selectLockedCells="1"/>
  <mergeCells count="20">
    <mergeCell ref="D348:D349"/>
    <mergeCell ref="H348:H349"/>
    <mergeCell ref="K348:K349"/>
    <mergeCell ref="D350:D351"/>
    <mergeCell ref="H350:H351"/>
    <mergeCell ref="K350:K351"/>
    <mergeCell ref="D344:D345"/>
    <mergeCell ref="H344:H345"/>
    <mergeCell ref="K344:K345"/>
    <mergeCell ref="D346:D347"/>
    <mergeCell ref="H346:H347"/>
    <mergeCell ref="K346:K347"/>
    <mergeCell ref="D342:D343"/>
    <mergeCell ref="H342:H343"/>
    <mergeCell ref="K342:K343"/>
    <mergeCell ref="D339:K339"/>
    <mergeCell ref="D340:D341"/>
    <mergeCell ref="E340:E341"/>
    <mergeCell ref="F340:H340"/>
    <mergeCell ref="I340:K340"/>
  </mergeCells>
  <conditionalFormatting sqref="E263 K263:N263 E271 K271:N271 E312 K312:N312 E320 K320:N320">
    <cfRule type="cellIs" dxfId="29" priority="5" stopIfTrue="1" operator="greaterThan">
      <formula>1</formula>
    </cfRule>
  </conditionalFormatting>
  <conditionalFormatting sqref="E214 K214:N214 E222 K222:N222">
    <cfRule type="cellIs" dxfId="28" priority="4" stopIfTrue="1" operator="greaterThan">
      <formula>1</formula>
    </cfRule>
  </conditionalFormatting>
  <conditionalFormatting sqref="E116 K116:N116 E124 K124:N124 E165 K165:N165 E173 K173:N173">
    <cfRule type="cellIs" dxfId="27" priority="3" stopIfTrue="1" operator="greaterThan">
      <formula>1</formula>
    </cfRule>
  </conditionalFormatting>
  <conditionalFormatting sqref="E67 K67:N67 E75 K75:N75">
    <cfRule type="cellIs" dxfId="26" priority="2" stopIfTrue="1" operator="greaterThan">
      <formula>1</formula>
    </cfRule>
  </conditionalFormatting>
  <conditionalFormatting sqref="E165 K165:N165 E173 K173:N173">
    <cfRule type="cellIs" dxfId="25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7"/>
  <sheetViews>
    <sheetView topLeftCell="B327" zoomScaleNormal="100" workbookViewId="0">
      <selection activeCell="K342" sqref="K342:K351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14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14</v>
      </c>
      <c r="B4" s="21">
        <f ca="1">MATCH(C2,INDIRECT("Pilastri!B1:B"&amp;TRIM(S1)),0)</f>
        <v>314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-5.93</v>
      </c>
      <c r="F4" s="22">
        <f ca="1">INDEX(Pilastri!$A$1:$K$10000,$B4,7)</f>
        <v>-2.2629999999999999</v>
      </c>
      <c r="G4" s="22">
        <f ca="1">INDEX(Pilastri!$A$1:$K$10000,$B4,8)</f>
        <v>69.951999999999998</v>
      </c>
      <c r="H4" s="22">
        <f ca="1">INDEX(Pilastri!$A$1:$K$10000,$B4,9)</f>
        <v>-0.14699999999999999</v>
      </c>
      <c r="I4" s="22">
        <f ca="1">INDEX(Pilastri!$A$1:$K$10000,$B4,10)</f>
        <v>-2.968</v>
      </c>
      <c r="J4" s="22">
        <f ca="1">INDEX(Pilastri!$A$1:$K$10000,$B4,11)</f>
        <v>-6.7830000000000004</v>
      </c>
      <c r="K4" s="21">
        <f ca="1">INDEX(Pilastri!$A$1:$K$10000,$L4,2)</f>
        <v>14</v>
      </c>
      <c r="L4" s="21">
        <f ca="1">MATCH(C2,INDIRECT("Pilastri!B"&amp;TRIM(S2)&amp;":B10000"),0)+S1</f>
        <v>554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12.851000000000001</v>
      </c>
      <c r="P4" s="22">
        <f ca="1">INDEX(Pilastri!$A$1:$K$10000,$L4,7)</f>
        <v>8.5839999999999996</v>
      </c>
      <c r="Q4" s="22">
        <f ca="1">INDEX(Pilastri!$A$1:$K$10000,$L4,8)</f>
        <v>4.7E-2</v>
      </c>
      <c r="R4" s="22">
        <f ca="1">INDEX(Pilastri!$A$1:$K$10000,$L4,9)</f>
        <v>4.875</v>
      </c>
      <c r="S4" s="22">
        <f ca="1">INDEX(Pilastri!$A$1:$K$10000,$L4,10)</f>
        <v>-0.17899999999999999</v>
      </c>
      <c r="T4" s="22">
        <f ca="1">INDEX(Pilastri!$A$1:$K$10000,$L4,11)</f>
        <v>-0.41</v>
      </c>
      <c r="U4" s="22"/>
      <c r="V4" s="36">
        <f ca="1">K4</f>
        <v>14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315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5.431</v>
      </c>
      <c r="F5" s="25">
        <f ca="1">INDEX(Pilastri!$A$1:$K$10000,$B5,7)</f>
        <v>2.0569999999999999</v>
      </c>
      <c r="G5" s="25">
        <f ca="1">INDEX(Pilastri!$A$1:$K$10000,$B5,8)</f>
        <v>-34.024000000000001</v>
      </c>
      <c r="H5" s="25">
        <f ca="1">INDEX(Pilastri!$A$1:$K$10000,$B5,9)</f>
        <v>6.6000000000000003E-2</v>
      </c>
      <c r="I5" s="25">
        <f ca="1">INDEX(Pilastri!$A$1:$K$10000,$B5,10)</f>
        <v>1.575</v>
      </c>
      <c r="J5" s="25">
        <f ca="1">INDEX(Pilastri!$A$1:$K$10000,$B5,11)</f>
        <v>3.5990000000000002</v>
      </c>
      <c r="K5" s="24"/>
      <c r="L5" s="1">
        <f ca="1">L4+1</f>
        <v>555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-12.565</v>
      </c>
      <c r="P5" s="25">
        <f ca="1">INDEX(Pilastri!$A$1:$K$10000,$L5,7)</f>
        <v>-7.9569999999999999</v>
      </c>
      <c r="Q5" s="25">
        <f ca="1">INDEX(Pilastri!$A$1:$K$10000,$L5,8)</f>
        <v>0.05</v>
      </c>
      <c r="R5" s="25">
        <f ca="1">INDEX(Pilastri!$A$1:$K$10000,$L5,9)</f>
        <v>3.984</v>
      </c>
      <c r="S5" s="25">
        <f ca="1">INDEX(Pilastri!$A$1:$K$10000,$L5,10)</f>
        <v>-0.16700000000000001</v>
      </c>
      <c r="T5" s="25">
        <f ca="1">INDEX(Pilastri!$A$1:$K$10000,$L5,11)</f>
        <v>-0.38100000000000001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316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-3.55</v>
      </c>
      <c r="F6" s="25">
        <f ca="1">INDEX(Pilastri!$A$1:$K$10000,$B6,7)</f>
        <v>-1.35</v>
      </c>
      <c r="G6" s="25">
        <f ca="1">INDEX(Pilastri!$A$1:$K$10000,$B6,8)</f>
        <v>32.491999999999997</v>
      </c>
      <c r="H6" s="25">
        <f ca="1">INDEX(Pilastri!$A$1:$K$10000,$B6,9)</f>
        <v>-6.7000000000000004E-2</v>
      </c>
      <c r="I6" s="25">
        <f ca="1">INDEX(Pilastri!$A$1:$K$10000,$B6,10)</f>
        <v>-1.419</v>
      </c>
      <c r="J6" s="25">
        <f ca="1">INDEX(Pilastri!$A$1:$K$10000,$B6,11)</f>
        <v>-3.2440000000000002</v>
      </c>
      <c r="K6" s="24"/>
      <c r="L6" s="1">
        <f ca="1">L5+1</f>
        <v>556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7.9429999999999996</v>
      </c>
      <c r="P6" s="25">
        <f ca="1">INDEX(Pilastri!$A$1:$K$10000,$L6,7)</f>
        <v>5.1689999999999996</v>
      </c>
      <c r="Q6" s="25">
        <f ca="1">INDEX(Pilastri!$A$1:$K$10000,$L6,8)</f>
        <v>-1E-3</v>
      </c>
      <c r="R6" s="25">
        <f ca="1">INDEX(Pilastri!$A$1:$K$10000,$L6,9)</f>
        <v>0.27800000000000002</v>
      </c>
      <c r="S6" s="25">
        <f ca="1">INDEX(Pilastri!$A$1:$K$10000,$L6,10)</f>
        <v>-4.0000000000000001E-3</v>
      </c>
      <c r="T6" s="25">
        <f ca="1">INDEX(Pilastri!$A$1:$K$10000,$L6,11)</f>
        <v>-8.9999999999999993E-3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317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-120.07899999999999</v>
      </c>
      <c r="F7" s="25">
        <f ca="1">INDEX(Pilastri!$A$1:$K$10000,$B7,7)</f>
        <v>-85.817999999999998</v>
      </c>
      <c r="G7" s="25">
        <f ca="1">INDEX(Pilastri!$A$1:$K$10000,$B7,8)</f>
        <v>-1.738</v>
      </c>
      <c r="H7" s="25">
        <f ca="1">INDEX(Pilastri!$A$1:$K$10000,$B7,9)</f>
        <v>4.0000000000000001E-3</v>
      </c>
      <c r="I7" s="25">
        <f ca="1">INDEX(Pilastri!$A$1:$K$10000,$B7,10)</f>
        <v>7.6999999999999999E-2</v>
      </c>
      <c r="J7" s="25">
        <f ca="1">INDEX(Pilastri!$A$1:$K$10000,$B7,11)</f>
        <v>0.17499999999999999</v>
      </c>
      <c r="K7" s="24"/>
      <c r="L7" s="1">
        <f ca="1">L6+1</f>
        <v>557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-15.086</v>
      </c>
      <c r="P7" s="25">
        <f ca="1">INDEX(Pilastri!$A$1:$K$10000,$L7,7)</f>
        <v>-10.106999999999999</v>
      </c>
      <c r="Q7" s="25">
        <f ca="1">INDEX(Pilastri!$A$1:$K$10000,$L7,8)</f>
        <v>-1.7999999999999999E-2</v>
      </c>
      <c r="R7" s="25">
        <f ca="1">INDEX(Pilastri!$A$1:$K$10000,$L7,9)</f>
        <v>-1.857</v>
      </c>
      <c r="S7" s="25">
        <f ca="1">INDEX(Pilastri!$A$1:$K$10000,$L7,10)</f>
        <v>6.8000000000000005E-2</v>
      </c>
      <c r="T7" s="25">
        <f ca="1">INDEX(Pilastri!$A$1:$K$10000,$L7,11)</f>
        <v>0.156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-135.16499999999999</v>
      </c>
      <c r="Z7" s="40">
        <f t="shared" ca="1" si="0"/>
        <v>-95.924999999999997</v>
      </c>
      <c r="AA7" s="40">
        <f t="shared" ca="1" si="0"/>
        <v>-1.756</v>
      </c>
      <c r="AB7" s="40">
        <f t="shared" ca="1" si="0"/>
        <v>-1.853</v>
      </c>
      <c r="AC7" s="40">
        <f t="shared" ca="1" si="0"/>
        <v>0.14500000000000002</v>
      </c>
      <c r="AD7" s="42">
        <f t="shared" ca="1" si="0"/>
        <v>0.33099999999999996</v>
      </c>
    </row>
    <row r="8" spans="1:30" x14ac:dyDescent="0.2">
      <c r="A8" s="23"/>
      <c r="B8" s="1">
        <f ca="1">IF(ROW(C8)-ROW(C$4)&gt;=4*$C$4,"",B7+1)</f>
        <v>318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-6.0670000000000002</v>
      </c>
      <c r="F8" s="25">
        <f ca="1">IF(D8="","",INDEX(Pilastri!$A$1:$K$10000,$B8,7))</f>
        <v>-2.72</v>
      </c>
      <c r="G8" s="25">
        <f ca="1">IF(E8="","",INDEX(Pilastri!$A$1:$K$10000,$B8,8))</f>
        <v>119.28700000000001</v>
      </c>
      <c r="H8" s="25">
        <f ca="1">IF(F8="","",INDEX(Pilastri!$A$1:$K$10000,$B8,9))</f>
        <v>-0.26900000000000002</v>
      </c>
      <c r="I8" s="25">
        <f ca="1">IF(G8="","",INDEX(Pilastri!$A$1:$K$10000,$B8,10))</f>
        <v>-4.625</v>
      </c>
      <c r="J8" s="25">
        <f ca="1">IF(H8="","",INDEX(Pilastri!$A$1:$K$10000,$B8,11))</f>
        <v>-10.57</v>
      </c>
      <c r="K8" s="24"/>
      <c r="L8" s="1">
        <f ca="1">IF(ROW(M8)-ROW(M$4)&gt;=4*$C$4,"",L7+1)</f>
        <v>558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12.013</v>
      </c>
      <c r="P8" s="25">
        <f ca="1">IF(N8="","",INDEX(Pilastri!$A$1:$K$10000,$L8,7))</f>
        <v>7.2309999999999999</v>
      </c>
      <c r="Q8" s="25">
        <f ca="1">IF(O8="","",INDEX(Pilastri!$A$1:$K$10000,$L8,8))</f>
        <v>0.13</v>
      </c>
      <c r="R8" s="25">
        <f ca="1">IF(P8="","",INDEX(Pilastri!$A$1:$K$10000,$L8,9))</f>
        <v>11.733000000000001</v>
      </c>
      <c r="S8" s="25">
        <f ca="1">IF(Q8="","",INDEX(Pilastri!$A$1:$K$10000,$L8,10))</f>
        <v>-0.45800000000000002</v>
      </c>
      <c r="T8" s="25">
        <f ca="1">IF(R8="","",INDEX(Pilastri!$A$1:$K$10000,$L8,11))</f>
        <v>-1.046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319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5.367</v>
      </c>
      <c r="F9" s="25">
        <f ca="1">IF(D9="","",INDEX(Pilastri!$A$1:$K$10000,$B9,7))</f>
        <v>2.194</v>
      </c>
      <c r="G9" s="25">
        <f ca="1">IF(E9="","",INDEX(Pilastri!$A$1:$K$10000,$B9,8))</f>
        <v>-85.653000000000006</v>
      </c>
      <c r="H9" s="25">
        <f ca="1">IF(F9="","",INDEX(Pilastri!$A$1:$K$10000,$B9,9))</f>
        <v>0.16700000000000001</v>
      </c>
      <c r="I9" s="25">
        <f ca="1">IF(G9="","",INDEX(Pilastri!$A$1:$K$10000,$B9,10))</f>
        <v>3.4220000000000002</v>
      </c>
      <c r="J9" s="25">
        <f ca="1">IF(H9="","",INDEX(Pilastri!$A$1:$K$10000,$B9,11))</f>
        <v>7.8220000000000001</v>
      </c>
      <c r="K9" s="24"/>
      <c r="L9" s="24">
        <f t="shared" ref="L9:L27" ca="1" si="2">IF(ROW(M9)-ROW(M$4)&gt;=4*$C$4,"",L8+1)</f>
        <v>559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-12.182</v>
      </c>
      <c r="P9" s="25">
        <f ca="1">IF(N9="","",INDEX(Pilastri!$A$1:$K$10000,$L9,7))</f>
        <v>-7.47</v>
      </c>
      <c r="Q9" s="25">
        <f ca="1">IF(O9="","",INDEX(Pilastri!$A$1:$K$10000,$L9,8))</f>
        <v>-0.03</v>
      </c>
      <c r="R9" s="25">
        <f ca="1">IF(P9="","",INDEX(Pilastri!$A$1:$K$10000,$L9,9))</f>
        <v>-2.702</v>
      </c>
      <c r="S9" s="25">
        <f ca="1">IF(Q9="","",INDEX(Pilastri!$A$1:$K$10000,$L9,10))</f>
        <v>9.8000000000000004E-2</v>
      </c>
      <c r="T9" s="25">
        <f ca="1">IF(R9="","",INDEX(Pilastri!$A$1:$K$10000,$L9,11))</f>
        <v>0.224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320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-3.573</v>
      </c>
      <c r="F10" s="25">
        <f ca="1">IF(D10="","",INDEX(Pilastri!$A$1:$K$10000,$B10,7))</f>
        <v>-1.536</v>
      </c>
      <c r="G10" s="25">
        <f ca="1">IF(E10="","",INDEX(Pilastri!$A$1:$K$10000,$B10,8))</f>
        <v>64.043999999999997</v>
      </c>
      <c r="H10" s="25">
        <f ca="1">IF(F10="","",INDEX(Pilastri!$A$1:$K$10000,$B10,9))</f>
        <v>-0.13600000000000001</v>
      </c>
      <c r="I10" s="25">
        <f ca="1">IF(G10="","",INDEX(Pilastri!$A$1:$K$10000,$B10,10))</f>
        <v>-2.5150000000000001</v>
      </c>
      <c r="J10" s="25">
        <f ca="1">IF(H10="","",INDEX(Pilastri!$A$1:$K$10000,$B10,11))</f>
        <v>-5.7480000000000002</v>
      </c>
      <c r="K10" s="24"/>
      <c r="L10" s="24">
        <f t="shared" ca="1" si="2"/>
        <v>560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7.5609999999999999</v>
      </c>
      <c r="P10" s="25">
        <f ca="1">IF(N10="","",INDEX(Pilastri!$A$1:$K$10000,$L10,7))</f>
        <v>4.5940000000000003</v>
      </c>
      <c r="Q10" s="25">
        <f ca="1">IF(O10="","",INDEX(Pilastri!$A$1:$K$10000,$L10,8))</f>
        <v>0.05</v>
      </c>
      <c r="R10" s="25">
        <f ca="1">IF(P10="","",INDEX(Pilastri!$A$1:$K$10000,$L10,9))</f>
        <v>4.5110000000000001</v>
      </c>
      <c r="S10" s="25">
        <f ca="1">IF(Q10="","",INDEX(Pilastri!$A$1:$K$10000,$L10,10))</f>
        <v>-0.17399999999999999</v>
      </c>
      <c r="T10" s="25">
        <f ca="1">IF(R10="","",INDEX(Pilastri!$A$1:$K$10000,$L10,11))</f>
        <v>-0.39700000000000002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321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-332.60700000000003</v>
      </c>
      <c r="F11" s="25">
        <f ca="1">IF(D11="","",INDEX(Pilastri!$A$1:$K$10000,$B11,7))</f>
        <v>-221.48400000000001</v>
      </c>
      <c r="G11" s="25">
        <f ca="1">IF(E11="","",INDEX(Pilastri!$A$1:$K$10000,$B11,8))</f>
        <v>-0.47</v>
      </c>
      <c r="H11" s="25">
        <f ca="1">IF(F11="","",INDEX(Pilastri!$A$1:$K$10000,$B11,9))</f>
        <v>0</v>
      </c>
      <c r="I11" s="25">
        <f ca="1">IF(G11="","",INDEX(Pilastri!$A$1:$K$10000,$B11,10))</f>
        <v>2.8000000000000001E-2</v>
      </c>
      <c r="J11" s="25">
        <f ca="1">IF(H11="","",INDEX(Pilastri!$A$1:$K$10000,$B11,11))</f>
        <v>6.4000000000000001E-2</v>
      </c>
      <c r="K11" s="24"/>
      <c r="L11" s="24">
        <f t="shared" ca="1" si="2"/>
        <v>561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-43.786999999999999</v>
      </c>
      <c r="P11" s="25">
        <f ca="1">IF(N11="","",INDEX(Pilastri!$A$1:$K$10000,$L11,7))</f>
        <v>-27.795999999999999</v>
      </c>
      <c r="Q11" s="25">
        <f ca="1">IF(O11="","",INDEX(Pilastri!$A$1:$K$10000,$L11,8))</f>
        <v>-4.9000000000000002E-2</v>
      </c>
      <c r="R11" s="25">
        <f ca="1">IF(P11="","",INDEX(Pilastri!$A$1:$K$10000,$L11,9))</f>
        <v>-4.8449999999999998</v>
      </c>
      <c r="S11" s="25">
        <f ca="1">IF(Q11="","",INDEX(Pilastri!$A$1:$K$10000,$L11,10))</f>
        <v>0.18099999999999999</v>
      </c>
      <c r="T11" s="25">
        <f ca="1">IF(R11="","",INDEX(Pilastri!$A$1:$K$10000,$L11,11))</f>
        <v>0.41299999999999998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-376.39400000000001</v>
      </c>
      <c r="Z11" s="40">
        <f t="shared" ca="1" si="3"/>
        <v>-249.28</v>
      </c>
      <c r="AA11" s="40">
        <f t="shared" ca="1" si="3"/>
        <v>-0.51900000000000002</v>
      </c>
      <c r="AB11" s="40">
        <f t="shared" ca="1" si="3"/>
        <v>-4.8449999999999998</v>
      </c>
      <c r="AC11" s="40">
        <f t="shared" ca="1" si="3"/>
        <v>0.20899999999999999</v>
      </c>
      <c r="AD11" s="42">
        <f t="shared" ca="1" si="3"/>
        <v>0.47699999999999998</v>
      </c>
    </row>
    <row r="12" spans="1:30" x14ac:dyDescent="0.2">
      <c r="A12" s="23"/>
      <c r="B12" s="24">
        <f t="shared" ca="1" si="1"/>
        <v>322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-5.2729999999999997</v>
      </c>
      <c r="F12" s="25">
        <f ca="1">IF(D12="","",INDEX(Pilastri!$A$1:$K$10000,$B12,7))</f>
        <v>-2.0459999999999998</v>
      </c>
      <c r="G12" s="25">
        <f ca="1">IF(E12="","",INDEX(Pilastri!$A$1:$K$10000,$B12,8))</f>
        <v>145.17099999999999</v>
      </c>
      <c r="H12" s="25">
        <f ca="1">IF(F12="","",INDEX(Pilastri!$A$1:$K$10000,$B12,9))</f>
        <v>-0.40100000000000002</v>
      </c>
      <c r="I12" s="25">
        <f ca="1">IF(G12="","",INDEX(Pilastri!$A$1:$K$10000,$B12,10))</f>
        <v>-5.5579999999999998</v>
      </c>
      <c r="J12" s="25">
        <f ca="1">IF(H12="","",INDEX(Pilastri!$A$1:$K$10000,$B12,11))</f>
        <v>-12.702999999999999</v>
      </c>
      <c r="K12" s="24"/>
      <c r="L12" s="24">
        <f t="shared" ca="1" si="2"/>
        <v>562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12.305999999999999</v>
      </c>
      <c r="P12" s="25">
        <f ca="1">IF(N12="","",INDEX(Pilastri!$A$1:$K$10000,$L12,7))</f>
        <v>7.6319999999999997</v>
      </c>
      <c r="Q12" s="25">
        <f ca="1">IF(O12="","",INDEX(Pilastri!$A$1:$K$10000,$L12,8))</f>
        <v>7.9000000000000001E-2</v>
      </c>
      <c r="R12" s="25">
        <f ca="1">IF(P12="","",INDEX(Pilastri!$A$1:$K$10000,$L12,9))</f>
        <v>7.8090000000000002</v>
      </c>
      <c r="S12" s="25">
        <f ca="1">IF(Q12="","",INDEX(Pilastri!$A$1:$K$10000,$L12,10))</f>
        <v>-0.30299999999999999</v>
      </c>
      <c r="T12" s="25">
        <f ca="1">IF(R12="","",INDEX(Pilastri!$A$1:$K$10000,$L12,11))</f>
        <v>-0.69299999999999995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323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7.173</v>
      </c>
      <c r="F13" s="25">
        <f ca="1">IF(D13="","",INDEX(Pilastri!$A$1:$K$10000,$B13,7))</f>
        <v>3.2610000000000001</v>
      </c>
      <c r="G13" s="25">
        <f ca="1">IF(E13="","",INDEX(Pilastri!$A$1:$K$10000,$B13,8))</f>
        <v>-152.22200000000001</v>
      </c>
      <c r="H13" s="25">
        <f ca="1">IF(F13="","",INDEX(Pilastri!$A$1:$K$10000,$B13,9))</f>
        <v>0.38800000000000001</v>
      </c>
      <c r="I13" s="25">
        <f ca="1">IF(G13="","",INDEX(Pilastri!$A$1:$K$10000,$B13,10))</f>
        <v>5.9029999999999996</v>
      </c>
      <c r="J13" s="25">
        <f ca="1">IF(H13="","",INDEX(Pilastri!$A$1:$K$10000,$B13,11))</f>
        <v>13.492000000000001</v>
      </c>
      <c r="K13" s="24"/>
      <c r="L13" s="24">
        <f t="shared" ca="1" si="2"/>
        <v>563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-12.446</v>
      </c>
      <c r="P13" s="25">
        <f ca="1">IF(N13="","",INDEX(Pilastri!$A$1:$K$10000,$L13,7))</f>
        <v>-7.6959999999999997</v>
      </c>
      <c r="Q13" s="25">
        <f ca="1">IF(O13="","",INDEX(Pilastri!$A$1:$K$10000,$L13,8))</f>
        <v>-4.7E-2</v>
      </c>
      <c r="R13" s="25">
        <f ca="1">IF(P13="","",INDEX(Pilastri!$A$1:$K$10000,$L13,9))</f>
        <v>-4.5999999999999996</v>
      </c>
      <c r="S13" s="25">
        <f ca="1">IF(Q13="","",INDEX(Pilastri!$A$1:$K$10000,$L13,10))</f>
        <v>0.16800000000000001</v>
      </c>
      <c r="T13" s="25">
        <f ca="1">IF(R13="","",INDEX(Pilastri!$A$1:$K$10000,$L13,11))</f>
        <v>0.38300000000000001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324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-3.8889999999999998</v>
      </c>
      <c r="F14" s="25">
        <f ca="1">IF(D14="","",INDEX(Pilastri!$A$1:$K$10000,$B14,7))</f>
        <v>-1.6579999999999999</v>
      </c>
      <c r="G14" s="25">
        <f ca="1">IF(E14="","",INDEX(Pilastri!$A$1:$K$10000,$B14,8))</f>
        <v>92.935000000000002</v>
      </c>
      <c r="H14" s="25">
        <f ca="1">IF(F14="","",INDEX(Pilastri!$A$1:$K$10000,$B14,9))</f>
        <v>-0.247</v>
      </c>
      <c r="I14" s="25">
        <f ca="1">IF(G14="","",INDEX(Pilastri!$A$1:$K$10000,$B14,10))</f>
        <v>-3.581</v>
      </c>
      <c r="J14" s="25">
        <f ca="1">IF(H14="","",INDEX(Pilastri!$A$1:$K$10000,$B14,11))</f>
        <v>-8.1859999999999999</v>
      </c>
      <c r="K14" s="24"/>
      <c r="L14" s="24">
        <f t="shared" ca="1" si="2"/>
        <v>564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7.7350000000000003</v>
      </c>
      <c r="P14" s="25">
        <f ca="1">IF(N14="","",INDEX(Pilastri!$A$1:$K$10000,$L14,7))</f>
        <v>4.79</v>
      </c>
      <c r="Q14" s="25">
        <f ca="1">IF(O14="","",INDEX(Pilastri!$A$1:$K$10000,$L14,8))</f>
        <v>3.9E-2</v>
      </c>
      <c r="R14" s="25">
        <f ca="1">IF(P14="","",INDEX(Pilastri!$A$1:$K$10000,$L14,9))</f>
        <v>3.8780000000000001</v>
      </c>
      <c r="S14" s="25">
        <f ca="1">IF(Q14="","",INDEX(Pilastri!$A$1:$K$10000,$L14,10))</f>
        <v>-0.14699999999999999</v>
      </c>
      <c r="T14" s="25">
        <f ca="1">IF(R14="","",INDEX(Pilastri!$A$1:$K$10000,$L14,11))</f>
        <v>-0.33600000000000002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325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-547.03300000000002</v>
      </c>
      <c r="F15" s="25">
        <f ca="1">IF(D15="","",INDEX(Pilastri!$A$1:$K$10000,$B15,7))</f>
        <v>-358.50400000000002</v>
      </c>
      <c r="G15" s="25">
        <f ca="1">IF(E15="","",INDEX(Pilastri!$A$1:$K$10000,$B15,8))</f>
        <v>0.47499999999999998</v>
      </c>
      <c r="H15" s="25">
        <f ca="1">IF(F15="","",INDEX(Pilastri!$A$1:$K$10000,$B15,9))</f>
        <v>-3.0000000000000001E-3</v>
      </c>
      <c r="I15" s="25">
        <f ca="1">IF(G15="","",INDEX(Pilastri!$A$1:$K$10000,$B15,10))</f>
        <v>-8.0000000000000002E-3</v>
      </c>
      <c r="J15" s="25">
        <f ca="1">IF(H15="","",INDEX(Pilastri!$A$1:$K$10000,$B15,11))</f>
        <v>-1.9E-2</v>
      </c>
      <c r="K15" s="24"/>
      <c r="L15" s="24">
        <f t="shared" ca="1" si="2"/>
        <v>565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-72.453000000000003</v>
      </c>
      <c r="P15" s="25">
        <f ca="1">IF(N15="","",INDEX(Pilastri!$A$1:$K$10000,$L15,7))</f>
        <v>-45.454999999999998</v>
      </c>
      <c r="Q15" s="25">
        <f ca="1">IF(O15="","",INDEX(Pilastri!$A$1:$K$10000,$L15,8))</f>
        <v>-9.0999999999999998E-2</v>
      </c>
      <c r="R15" s="25">
        <f ca="1">IF(P15="","",INDEX(Pilastri!$A$1:$K$10000,$L15,9))</f>
        <v>-8.89</v>
      </c>
      <c r="S15" s="25">
        <f ca="1">IF(Q15="","",INDEX(Pilastri!$A$1:$K$10000,$L15,10))</f>
        <v>0.33500000000000002</v>
      </c>
      <c r="T15" s="25">
        <f ca="1">IF(R15="","",INDEX(Pilastri!$A$1:$K$10000,$L15,11))</f>
        <v>0.76600000000000001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-619.48599999999999</v>
      </c>
      <c r="Z15" s="40">
        <f t="shared" ca="1" si="4"/>
        <v>-403.959</v>
      </c>
      <c r="AA15" s="40">
        <f t="shared" ca="1" si="4"/>
        <v>0.38400000000000001</v>
      </c>
      <c r="AB15" s="40">
        <f t="shared" ca="1" si="4"/>
        <v>-8.8930000000000007</v>
      </c>
      <c r="AC15" s="40">
        <f t="shared" ca="1" si="4"/>
        <v>0.32700000000000001</v>
      </c>
      <c r="AD15" s="42">
        <f t="shared" ca="1" si="4"/>
        <v>0.747</v>
      </c>
    </row>
    <row r="16" spans="1:30" x14ac:dyDescent="0.2">
      <c r="A16" s="23"/>
      <c r="B16" s="24">
        <f t="shared" ca="1" si="1"/>
        <v>326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-6.44</v>
      </c>
      <c r="F16" s="25">
        <f ca="1">IF(D16="","",INDEX(Pilastri!$A$1:$K$10000,$B16,7))</f>
        <v>-2.8159999999999998</v>
      </c>
      <c r="G16" s="25">
        <f ca="1">IF(E16="","",INDEX(Pilastri!$A$1:$K$10000,$B16,8))</f>
        <v>191.48</v>
      </c>
      <c r="H16" s="25">
        <f ca="1">IF(F16="","",INDEX(Pilastri!$A$1:$K$10000,$B16,9))</f>
        <v>-0.56799999999999995</v>
      </c>
      <c r="I16" s="25">
        <f ca="1">IF(G16="","",INDEX(Pilastri!$A$1:$K$10000,$B16,10))</f>
        <v>-7.2140000000000004</v>
      </c>
      <c r="J16" s="25">
        <f ca="1">IF(H16="","",INDEX(Pilastri!$A$1:$K$10000,$B16,11))</f>
        <v>-16.489000000000001</v>
      </c>
      <c r="K16" s="24"/>
      <c r="L16" s="24">
        <f t="shared" ca="1" si="2"/>
        <v>566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11.943</v>
      </c>
      <c r="P16" s="25">
        <f ca="1">IF(N16="","",INDEX(Pilastri!$A$1:$K$10000,$L16,7))</f>
        <v>7.3479999999999999</v>
      </c>
      <c r="Q16" s="25">
        <f ca="1">IF(O16="","",INDEX(Pilastri!$A$1:$K$10000,$L16,8))</f>
        <v>7.1999999999999995E-2</v>
      </c>
      <c r="R16" s="25">
        <f ca="1">IF(P16="","",INDEX(Pilastri!$A$1:$K$10000,$L16,9))</f>
        <v>6.9210000000000003</v>
      </c>
      <c r="S16" s="25">
        <f ca="1">IF(Q16="","",INDEX(Pilastri!$A$1:$K$10000,$L16,10))</f>
        <v>-0.27600000000000002</v>
      </c>
      <c r="T16" s="25">
        <f ca="1">IF(R16="","",INDEX(Pilastri!$A$1:$K$10000,$L16,11))</f>
        <v>-0.63200000000000001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327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5.5970000000000004</v>
      </c>
      <c r="F17" s="25">
        <f ca="1">IF(D17="","",INDEX(Pilastri!$A$1:$K$10000,$B17,7))</f>
        <v>2.2469999999999999</v>
      </c>
      <c r="G17" s="25">
        <f ca="1">IF(E17="","",INDEX(Pilastri!$A$1:$K$10000,$B17,8))</f>
        <v>-179.267</v>
      </c>
      <c r="H17" s="25">
        <f ca="1">IF(F17="","",INDEX(Pilastri!$A$1:$K$10000,$B17,9))</f>
        <v>0.51500000000000001</v>
      </c>
      <c r="I17" s="25">
        <f ca="1">IF(G17="","",INDEX(Pilastri!$A$1:$K$10000,$B17,10))</f>
        <v>6.8179999999999996</v>
      </c>
      <c r="J17" s="25">
        <f ca="1">IF(H17="","",INDEX(Pilastri!$A$1:$K$10000,$B17,11))</f>
        <v>15.585000000000001</v>
      </c>
      <c r="K17" s="24"/>
      <c r="L17" s="24">
        <f t="shared" ca="1" si="2"/>
        <v>567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-11.598000000000001</v>
      </c>
      <c r="P17" s="25">
        <f ca="1">IF(N17="","",INDEX(Pilastri!$A$1:$K$10000,$L17,7))</f>
        <v>-7.1539999999999999</v>
      </c>
      <c r="Q17" s="25">
        <f ca="1">IF(O17="","",INDEX(Pilastri!$A$1:$K$10000,$L17,8))</f>
        <v>-3.5999999999999997E-2</v>
      </c>
      <c r="R17" s="25">
        <f ca="1">IF(P17="","",INDEX(Pilastri!$A$1:$K$10000,$L17,9))</f>
        <v>-5.2880000000000003</v>
      </c>
      <c r="S17" s="25">
        <f ca="1">IF(Q17="","",INDEX(Pilastri!$A$1:$K$10000,$L17,10))</f>
        <v>0.20699999999999999</v>
      </c>
      <c r="T17" s="25">
        <f ca="1">IF(R17="","",INDEX(Pilastri!$A$1:$K$10000,$L17,11))</f>
        <v>0.47399999999999998</v>
      </c>
      <c r="U17" s="28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328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-3.762</v>
      </c>
      <c r="F18" s="25">
        <f ca="1">IF(D18="","",INDEX(Pilastri!$A$1:$K$10000,$B18,7))</f>
        <v>-1.5820000000000001</v>
      </c>
      <c r="G18" s="25">
        <f ca="1">IF(E18="","",INDEX(Pilastri!$A$1:$K$10000,$B18,8))</f>
        <v>115.858</v>
      </c>
      <c r="H18" s="25">
        <f ca="1">IF(F18="","",INDEX(Pilastri!$A$1:$K$10000,$B18,9))</f>
        <v>-0.33800000000000002</v>
      </c>
      <c r="I18" s="25">
        <f ca="1">IF(G18="","",INDEX(Pilastri!$A$1:$K$10000,$B18,10))</f>
        <v>-4.3849999999999998</v>
      </c>
      <c r="J18" s="25">
        <f ca="1">IF(H18="","",INDEX(Pilastri!$A$1:$K$10000,$B18,11))</f>
        <v>-10.023</v>
      </c>
      <c r="K18" s="24"/>
      <c r="L18" s="24">
        <f t="shared" ca="1" si="2"/>
        <v>568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7.3570000000000002</v>
      </c>
      <c r="P18" s="25">
        <f ca="1">IF(N18="","",INDEX(Pilastri!$A$1:$K$10000,$L18,7))</f>
        <v>4.532</v>
      </c>
      <c r="Q18" s="25">
        <f ca="1">IF(O18="","",INDEX(Pilastri!$A$1:$K$10000,$L18,8))</f>
        <v>3.4000000000000002E-2</v>
      </c>
      <c r="R18" s="25">
        <f ca="1">IF(P18="","",INDEX(Pilastri!$A$1:$K$10000,$L18,9))</f>
        <v>3.8149999999999999</v>
      </c>
      <c r="S18" s="25">
        <f ca="1">IF(Q18="","",INDEX(Pilastri!$A$1:$K$10000,$L18,10))</f>
        <v>-0.151</v>
      </c>
      <c r="T18" s="25">
        <f ca="1">IF(R18="","",INDEX(Pilastri!$A$1:$K$10000,$L18,11))</f>
        <v>-0.34599999999999997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329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-764.94799999999998</v>
      </c>
      <c r="F19" s="25">
        <f ca="1">IF(D19="","",INDEX(Pilastri!$A$1:$K$10000,$B19,7))</f>
        <v>-498.44799999999998</v>
      </c>
      <c r="G19" s="25">
        <f ca="1">IF(E19="","",INDEX(Pilastri!$A$1:$K$10000,$B19,8))</f>
        <v>-6.2480000000000002</v>
      </c>
      <c r="H19" s="25">
        <f ca="1">IF(F19="","",INDEX(Pilastri!$A$1:$K$10000,$B19,9))</f>
        <v>1.6E-2</v>
      </c>
      <c r="I19" s="25">
        <f ca="1">IF(G19="","",INDEX(Pilastri!$A$1:$K$10000,$B19,10))</f>
        <v>0.247</v>
      </c>
      <c r="J19" s="25">
        <f ca="1">IF(H19="","",INDEX(Pilastri!$A$1:$K$10000,$B19,11))</f>
        <v>0.56499999999999995</v>
      </c>
      <c r="K19" s="24"/>
      <c r="L19" s="24">
        <f t="shared" ca="1" si="2"/>
        <v>569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-101.08199999999999</v>
      </c>
      <c r="P19" s="25">
        <f ca="1">IF(N19="","",INDEX(Pilastri!$A$1:$K$10000,$L19,7))</f>
        <v>-63.091999999999999</v>
      </c>
      <c r="Q19" s="25">
        <f ca="1">IF(O19="","",INDEX(Pilastri!$A$1:$K$10000,$L19,8))</f>
        <v>-0.13700000000000001</v>
      </c>
      <c r="R19" s="25">
        <f ca="1">IF(P19="","",INDEX(Pilastri!$A$1:$K$10000,$L19,9))</f>
        <v>-13.324999999999999</v>
      </c>
      <c r="S19" s="25">
        <f ca="1">IF(Q19="","",INDEX(Pilastri!$A$1:$K$10000,$L19,10))</f>
        <v>0.50600000000000001</v>
      </c>
      <c r="T19" s="25">
        <f ca="1">IF(R19="","",INDEX(Pilastri!$A$1:$K$10000,$L19,11))</f>
        <v>1.157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-866.03</v>
      </c>
      <c r="Z19" s="40">
        <f t="shared" ca="1" si="5"/>
        <v>-561.54</v>
      </c>
      <c r="AA19" s="40">
        <f t="shared" ca="1" si="5"/>
        <v>-6.3849999999999998</v>
      </c>
      <c r="AB19" s="40">
        <f t="shared" ca="1" si="5"/>
        <v>-13.308999999999999</v>
      </c>
      <c r="AC19" s="40">
        <f t="shared" ca="1" si="5"/>
        <v>0.753</v>
      </c>
      <c r="AD19" s="42">
        <f t="shared" ca="1" si="5"/>
        <v>1.722</v>
      </c>
    </row>
    <row r="20" spans="1:30" x14ac:dyDescent="0.2">
      <c r="A20" s="23"/>
      <c r="B20" s="24">
        <f t="shared" ca="1" si="1"/>
        <v>330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-0.40600000000000003</v>
      </c>
      <c r="F20" s="25">
        <f ca="1">IF(D20="","",INDEX(Pilastri!$A$1:$K$10000,$B20,7))</f>
        <v>1.1579999999999999</v>
      </c>
      <c r="G20" s="25">
        <f ca="1">IF(E20="","",INDEX(Pilastri!$A$1:$K$10000,$B20,8))</f>
        <v>213.97499999999999</v>
      </c>
      <c r="H20" s="25">
        <f ca="1">IF(F20="","",INDEX(Pilastri!$A$1:$K$10000,$B20,9))</f>
        <v>-0.65100000000000002</v>
      </c>
      <c r="I20" s="25">
        <f ca="1">IF(G20="","",INDEX(Pilastri!$A$1:$K$10000,$B20,10))</f>
        <v>-7.9530000000000003</v>
      </c>
      <c r="J20" s="25">
        <f ca="1">IF(H20="","",INDEX(Pilastri!$A$1:$K$10000,$B20,11))</f>
        <v>-18.178000000000001</v>
      </c>
      <c r="K20" s="24"/>
      <c r="L20" s="24">
        <f t="shared" ca="1" si="2"/>
        <v>570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12.760999999999999</v>
      </c>
      <c r="P20" s="25">
        <f ca="1">IF(N20="","",INDEX(Pilastri!$A$1:$K$10000,$L20,7))</f>
        <v>7.8659999999999997</v>
      </c>
      <c r="Q20" s="25">
        <f ca="1">IF(O20="","",INDEX(Pilastri!$A$1:$K$10000,$L20,8))</f>
        <v>9.5000000000000001E-2</v>
      </c>
      <c r="R20" s="25">
        <f ca="1">IF(P20="","",INDEX(Pilastri!$A$1:$K$10000,$L20,9))</f>
        <v>6.7770000000000001</v>
      </c>
      <c r="S20" s="25">
        <f ca="1">IF(Q20="","",INDEX(Pilastri!$A$1:$K$10000,$L20,10))</f>
        <v>-0.26</v>
      </c>
      <c r="T20" s="25">
        <f ca="1">IF(R20="","",INDEX(Pilastri!$A$1:$K$10000,$L20,11))</f>
        <v>-0.59299999999999997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331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-1.9430000000000001</v>
      </c>
      <c r="F21" s="25">
        <f ca="1">IF(D21="","",INDEX(Pilastri!$A$1:$K$10000,$B21,7))</f>
        <v>-2.8809999999999998</v>
      </c>
      <c r="G21" s="25">
        <f ca="1">IF(E21="","",INDEX(Pilastri!$A$1:$K$10000,$B21,8))</f>
        <v>-207.9</v>
      </c>
      <c r="H21" s="25">
        <f ca="1">IF(F21="","",INDEX(Pilastri!$A$1:$K$10000,$B21,9))</f>
        <v>0.71899999999999997</v>
      </c>
      <c r="I21" s="25">
        <f ca="1">IF(G21="","",INDEX(Pilastri!$A$1:$K$10000,$B21,10))</f>
        <v>8.01</v>
      </c>
      <c r="J21" s="25">
        <f ca="1">IF(H21="","",INDEX(Pilastri!$A$1:$K$10000,$B21,11))</f>
        <v>18.309000000000001</v>
      </c>
      <c r="K21" s="24"/>
      <c r="L21" s="24">
        <f t="shared" ca="1" si="2"/>
        <v>571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-14.692</v>
      </c>
      <c r="P21" s="25">
        <f ca="1">IF(N21="","",INDEX(Pilastri!$A$1:$K$10000,$L21,7))</f>
        <v>-9.0730000000000004</v>
      </c>
      <c r="Q21" s="25">
        <f ca="1">IF(O21="","",INDEX(Pilastri!$A$1:$K$10000,$L21,8))</f>
        <v>-5.5E-2</v>
      </c>
      <c r="R21" s="25">
        <f ca="1">IF(P21="","",INDEX(Pilastri!$A$1:$K$10000,$L21,9))</f>
        <v>-3.181</v>
      </c>
      <c r="S21" s="25">
        <f ca="1">IF(Q21="","",INDEX(Pilastri!$A$1:$K$10000,$L21,10))</f>
        <v>0.04</v>
      </c>
      <c r="T21" s="25">
        <f ca="1">IF(R21="","",INDEX(Pilastri!$A$1:$K$10000,$L21,11))</f>
        <v>9.1999999999999998E-2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332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0.48</v>
      </c>
      <c r="F22" s="25">
        <f ca="1">IF(D22="","",INDEX(Pilastri!$A$1:$K$10000,$B22,7))</f>
        <v>1.262</v>
      </c>
      <c r="G22" s="25">
        <f ca="1">IF(E22="","",INDEX(Pilastri!$A$1:$K$10000,$B22,8))</f>
        <v>131.83600000000001</v>
      </c>
      <c r="H22" s="25">
        <f ca="1">IF(F22="","",INDEX(Pilastri!$A$1:$K$10000,$B22,9))</f>
        <v>-0.42799999999999999</v>
      </c>
      <c r="I22" s="25">
        <f ca="1">IF(G22="","",INDEX(Pilastri!$A$1:$K$10000,$B22,10))</f>
        <v>-4.9880000000000004</v>
      </c>
      <c r="J22" s="25">
        <f ca="1">IF(H22="","",INDEX(Pilastri!$A$1:$K$10000,$B22,11))</f>
        <v>-11.401999999999999</v>
      </c>
      <c r="K22" s="24"/>
      <c r="L22" s="24">
        <f t="shared" ca="1" si="2"/>
        <v>572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8.5790000000000006</v>
      </c>
      <c r="P22" s="25">
        <f ca="1">IF(N22="","",INDEX(Pilastri!$A$1:$K$10000,$L22,7))</f>
        <v>5.2930000000000001</v>
      </c>
      <c r="Q22" s="25">
        <f ca="1">IF(O22="","",INDEX(Pilastri!$A$1:$K$10000,$L22,8))</f>
        <v>4.7E-2</v>
      </c>
      <c r="R22" s="25">
        <f ca="1">IF(P22="","",INDEX(Pilastri!$A$1:$K$10000,$L22,9))</f>
        <v>3.1120000000000001</v>
      </c>
      <c r="S22" s="25">
        <f ca="1">IF(Q22="","",INDEX(Pilastri!$A$1:$K$10000,$L22,10))</f>
        <v>-9.4E-2</v>
      </c>
      <c r="T22" s="25">
        <f ca="1">IF(R22="","",INDEX(Pilastri!$A$1:$K$10000,$L22,11))</f>
        <v>-0.214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333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-984.97299999999996</v>
      </c>
      <c r="F23" s="25">
        <f ca="1">IF(D23="","",INDEX(Pilastri!$A$1:$K$10000,$B23,7))</f>
        <v>-639.64800000000002</v>
      </c>
      <c r="G23" s="25">
        <f ca="1">IF(E23="","",INDEX(Pilastri!$A$1:$K$10000,$B23,8))</f>
        <v>-13.089</v>
      </c>
      <c r="H23" s="25">
        <f ca="1">IF(F23="","",INDEX(Pilastri!$A$1:$K$10000,$B23,9))</f>
        <v>0.04</v>
      </c>
      <c r="I23" s="25">
        <f ca="1">IF(G23="","",INDEX(Pilastri!$A$1:$K$10000,$B23,10))</f>
        <v>0.51500000000000001</v>
      </c>
      <c r="J23" s="25">
        <f ca="1">IF(H23="","",INDEX(Pilastri!$A$1:$K$10000,$B23,11))</f>
        <v>1.1759999999999999</v>
      </c>
      <c r="K23" s="24"/>
      <c r="L23" s="24">
        <f t="shared" ca="1" si="2"/>
        <v>573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-129.69</v>
      </c>
      <c r="P23" s="25">
        <f ca="1">IF(N23="","",INDEX(Pilastri!$A$1:$K$10000,$L23,7))</f>
        <v>-80.713999999999999</v>
      </c>
      <c r="Q23" s="25">
        <f ca="1">IF(O23="","",INDEX(Pilastri!$A$1:$K$10000,$L23,8))</f>
        <v>-0.187</v>
      </c>
      <c r="R23" s="25">
        <f ca="1">IF(P23="","",INDEX(Pilastri!$A$1:$K$10000,$L23,9))</f>
        <v>-17.974</v>
      </c>
      <c r="S23" s="25">
        <f ca="1">IF(Q23="","",INDEX(Pilastri!$A$1:$K$10000,$L23,10))</f>
        <v>0.68600000000000005</v>
      </c>
      <c r="T23" s="25">
        <f ca="1">IF(R23="","",INDEX(Pilastri!$A$1:$K$10000,$L23,11))</f>
        <v>1.5680000000000001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-1114.663</v>
      </c>
      <c r="Z23" s="40">
        <f t="shared" ca="1" si="6"/>
        <v>-720.36200000000008</v>
      </c>
      <c r="AA23" s="40">
        <f t="shared" ca="1" si="6"/>
        <v>-13.276</v>
      </c>
      <c r="AB23" s="40">
        <f t="shared" ca="1" si="6"/>
        <v>-17.934000000000001</v>
      </c>
      <c r="AC23" s="40">
        <f t="shared" ca="1" si="6"/>
        <v>1.2010000000000001</v>
      </c>
      <c r="AD23" s="42">
        <f t="shared" ca="1" si="6"/>
        <v>2.7439999999999998</v>
      </c>
    </row>
    <row r="24" spans="1:30" x14ac:dyDescent="0.2">
      <c r="A24" s="23"/>
      <c r="B24" s="24">
        <f t="shared" ca="1" si="1"/>
        <v>334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3.5619999999999998</v>
      </c>
      <c r="F24" s="25">
        <f ca="1">IF(D24="","",INDEX(Pilastri!$A$1:$K$10000,$B24,7))</f>
        <v>3.202</v>
      </c>
      <c r="G24" s="25">
        <f ca="1">IF(E24="","",INDEX(Pilastri!$A$1:$K$10000,$B24,8))</f>
        <v>221.703</v>
      </c>
      <c r="H24" s="25">
        <f ca="1">IF(F24="","",INDEX(Pilastri!$A$1:$K$10000,$B24,9))</f>
        <v>-0.23699999999999999</v>
      </c>
      <c r="I24" s="25">
        <f ca="1">IF(G24="","",INDEX(Pilastri!$A$1:$K$10000,$B24,10))</f>
        <v>-7.0979999999999999</v>
      </c>
      <c r="J24" s="25">
        <f ca="1">IF(H24="","",INDEX(Pilastri!$A$1:$K$10000,$B24,11))</f>
        <v>-16.222999999999999</v>
      </c>
      <c r="K24" s="24"/>
      <c r="L24" s="24">
        <f t="shared" ca="1" si="2"/>
        <v>574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9.1259999999999994</v>
      </c>
      <c r="P24" s="25">
        <f ca="1">IF(N24="","",INDEX(Pilastri!$A$1:$K$10000,$L24,7))</f>
        <v>5.6070000000000002</v>
      </c>
      <c r="Q24" s="25">
        <f ca="1">IF(O24="","",INDEX(Pilastri!$A$1:$K$10000,$L24,8))</f>
        <v>8.7999999999999995E-2</v>
      </c>
      <c r="R24" s="25">
        <f ca="1">IF(P24="","",INDEX(Pilastri!$A$1:$K$10000,$L24,9))</f>
        <v>9.9090000000000007</v>
      </c>
      <c r="S24" s="25">
        <f ca="1">IF(Q24="","",INDEX(Pilastri!$A$1:$K$10000,$L24,10))</f>
        <v>-0.49099999999999999</v>
      </c>
      <c r="T24" s="25">
        <f ca="1">IF(R24="","",INDEX(Pilastri!$A$1:$K$10000,$L24,11))</f>
        <v>-1.1220000000000001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335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-1.151</v>
      </c>
      <c r="F25" s="25">
        <f ca="1">IF(D25="","",INDEX(Pilastri!$A$1:$K$10000,$B25,7))</f>
        <v>-1.3560000000000001</v>
      </c>
      <c r="G25" s="25">
        <f ca="1">IF(E25="","",INDEX(Pilastri!$A$1:$K$10000,$B25,8))</f>
        <v>-329.04399999999998</v>
      </c>
      <c r="H25" s="25">
        <f ca="1">IF(F25="","",INDEX(Pilastri!$A$1:$K$10000,$B25,9))</f>
        <v>0.47799999999999998</v>
      </c>
      <c r="I25" s="25">
        <f ca="1">IF(G25="","",INDEX(Pilastri!$A$1:$K$10000,$B25,10))</f>
        <v>10.885</v>
      </c>
      <c r="J25" s="25">
        <f ca="1">IF(H25="","",INDEX(Pilastri!$A$1:$K$10000,$B25,11))</f>
        <v>24.88</v>
      </c>
      <c r="L25" s="24">
        <f t="shared" ca="1" si="2"/>
        <v>575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-5.0579999999999998</v>
      </c>
      <c r="P25" s="25">
        <f ca="1">IF(N25="","",INDEX(Pilastri!$A$1:$K$10000,$L25,7))</f>
        <v>-3.145</v>
      </c>
      <c r="Q25" s="25">
        <f ca="1">IF(O25="","",INDEX(Pilastri!$A$1:$K$10000,$L25,8))</f>
        <v>-0.48899999999999999</v>
      </c>
      <c r="R25" s="25">
        <f ca="1">IF(P25="","",INDEX(Pilastri!$A$1:$K$10000,$L25,9))</f>
        <v>-46.753999999999998</v>
      </c>
      <c r="S25" s="25">
        <f ca="1">IF(Q25="","",INDEX(Pilastri!$A$1:$K$10000,$L25,10))</f>
        <v>1.986</v>
      </c>
      <c r="T25" s="25">
        <f ca="1">IF(R25="","",INDEX(Pilastri!$A$1:$K$10000,$L25,11))</f>
        <v>4.5389999999999997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336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1.274</v>
      </c>
      <c r="F26" s="25">
        <f ca="1">IF(D26="","",INDEX(Pilastri!$A$1:$K$10000,$B26,7))</f>
        <v>1.232</v>
      </c>
      <c r="G26" s="25">
        <f ca="1">IF(E26="","",INDEX(Pilastri!$A$1:$K$10000,$B26,8))</f>
        <v>148.851</v>
      </c>
      <c r="H26" s="25">
        <f ca="1">IF(F26="","",INDEX(Pilastri!$A$1:$K$10000,$B26,9))</f>
        <v>-0.193</v>
      </c>
      <c r="I26" s="25">
        <f ca="1">IF(G26="","",INDEX(Pilastri!$A$1:$K$10000,$B26,10))</f>
        <v>-4.8600000000000003</v>
      </c>
      <c r="J26" s="25">
        <f ca="1">IF(H26="","",INDEX(Pilastri!$A$1:$K$10000,$B26,11))</f>
        <v>-11.109</v>
      </c>
      <c r="K26" s="24"/>
      <c r="L26" s="24">
        <f t="shared" ca="1" si="2"/>
        <v>576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3.8330000000000002</v>
      </c>
      <c r="P26" s="25">
        <f ca="1">IF(N26="","",INDEX(Pilastri!$A$1:$K$10000,$L26,7))</f>
        <v>2.3660000000000001</v>
      </c>
      <c r="Q26" s="25">
        <f ca="1">IF(O26="","",INDEX(Pilastri!$A$1:$K$10000,$L26,8))</f>
        <v>0.156</v>
      </c>
      <c r="R26" s="25">
        <f ca="1">IF(P26="","",INDEX(Pilastri!$A$1:$K$10000,$L26,9))</f>
        <v>15.314</v>
      </c>
      <c r="S26" s="25">
        <f ca="1">IF(Q26="","",INDEX(Pilastri!$A$1:$K$10000,$L26,10))</f>
        <v>-0.66900000000000004</v>
      </c>
      <c r="T26" s="25">
        <f ca="1">IF(R26="","",INDEX(Pilastri!$A$1:$K$10000,$L26,11))</f>
        <v>-1.53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337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-1209.7049999999999</v>
      </c>
      <c r="F27" s="31">
        <f ca="1">IF(D27="","",INDEX(Pilastri!$A$1:$K$10000,$B27,7))</f>
        <v>-783.70299999999997</v>
      </c>
      <c r="G27" s="31">
        <f ca="1">IF(E27="","",INDEX(Pilastri!$A$1:$K$10000,$B27,8))</f>
        <v>-26.951000000000001</v>
      </c>
      <c r="H27" s="31">
        <f ca="1">IF(F27="","",INDEX(Pilastri!$A$1:$K$10000,$B27,9))</f>
        <v>6.8000000000000005E-2</v>
      </c>
      <c r="I27" s="31">
        <f ca="1">IF(G27="","",INDEX(Pilastri!$A$1:$K$10000,$B27,10))</f>
        <v>0.99199999999999999</v>
      </c>
      <c r="J27" s="31">
        <f ca="1">IF(H27="","",INDEX(Pilastri!$A$1:$K$10000,$B27,11))</f>
        <v>2.2679999999999998</v>
      </c>
      <c r="K27" s="30"/>
      <c r="L27" s="30">
        <f t="shared" ca="1" si="2"/>
        <v>577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-158.125</v>
      </c>
      <c r="P27" s="31">
        <f ca="1">IF(N27="","",INDEX(Pilastri!$A$1:$K$10000,$L27,7))</f>
        <v>-98.225999999999999</v>
      </c>
      <c r="Q27" s="31">
        <f ca="1">IF(O27="","",INDEX(Pilastri!$A$1:$K$10000,$L27,8))</f>
        <v>-0.24199999999999999</v>
      </c>
      <c r="R27" s="31">
        <f ca="1">IF(P27="","",INDEX(Pilastri!$A$1:$K$10000,$L27,9))</f>
        <v>-22.997</v>
      </c>
      <c r="S27" s="31">
        <f ca="1">IF(Q27="","",INDEX(Pilastri!$A$1:$K$10000,$L27,10))</f>
        <v>0.89</v>
      </c>
      <c r="T27" s="31">
        <f ca="1">IF(R27="","",INDEX(Pilastri!$A$1:$K$10000,$L27,11))</f>
        <v>2.0339999999999998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-1367.83</v>
      </c>
      <c r="Z27" s="40">
        <f t="shared" ca="1" si="7"/>
        <v>-881.92899999999997</v>
      </c>
      <c r="AA27" s="40">
        <f t="shared" ca="1" si="7"/>
        <v>-27.193000000000001</v>
      </c>
      <c r="AB27" s="40">
        <f t="shared" ca="1" si="7"/>
        <v>-22.928999999999998</v>
      </c>
      <c r="AC27" s="40">
        <f t="shared" ca="1" si="7"/>
        <v>1.8820000000000001</v>
      </c>
      <c r="AD27" s="42">
        <f t="shared" ca="1" si="7"/>
        <v>4.3019999999999996</v>
      </c>
    </row>
    <row r="29" spans="1:30" x14ac:dyDescent="0.2">
      <c r="A29" t="s">
        <v>21</v>
      </c>
      <c r="B29" s="1">
        <f ca="1">$A$4</f>
        <v>14</v>
      </c>
      <c r="D29" t="s">
        <v>22</v>
      </c>
      <c r="E29" s="1" t="s">
        <v>23</v>
      </c>
      <c r="F29" s="44">
        <v>70</v>
      </c>
      <c r="G29" t="s">
        <v>24</v>
      </c>
      <c r="H29" t="s">
        <v>25</v>
      </c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30</v>
      </c>
      <c r="G30" t="s">
        <v>24</v>
      </c>
      <c r="H30" t="s">
        <v>33</v>
      </c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107.1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t="s">
        <v>39</v>
      </c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249.9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t="shared" ref="E34:J34" ca="1" si="8">INDEX(O$4:O$27,$W29,1)</f>
        <v>12.851000000000001</v>
      </c>
      <c r="F34" s="4">
        <f t="shared" ca="1" si="8"/>
        <v>8.5839999999999996</v>
      </c>
      <c r="G34" s="4">
        <f t="shared" ca="1" si="8"/>
        <v>4.7E-2</v>
      </c>
      <c r="H34" s="4">
        <f t="shared" ca="1" si="8"/>
        <v>4.875</v>
      </c>
      <c r="I34" s="4">
        <f t="shared" ca="1" si="8"/>
        <v>-0.17899999999999999</v>
      </c>
      <c r="J34" s="4">
        <f t="shared" ca="1" si="8"/>
        <v>-0.41</v>
      </c>
    </row>
    <row r="35" spans="1:28" x14ac:dyDescent="0.2">
      <c r="D35" s="1" t="s">
        <v>55</v>
      </c>
      <c r="E35" s="4">
        <f t="shared" ref="E35:J35" ca="1" si="9">INDEX(E$4:E$27,$W29,1)</f>
        <v>-5.93</v>
      </c>
      <c r="F35" s="4">
        <f t="shared" ca="1" si="9"/>
        <v>-2.2629999999999999</v>
      </c>
      <c r="G35" s="4">
        <f t="shared" ca="1" si="9"/>
        <v>69.951999999999998</v>
      </c>
      <c r="H35" s="4">
        <f t="shared" ca="1" si="9"/>
        <v>-0.14699999999999999</v>
      </c>
      <c r="I35" s="4">
        <f t="shared" ca="1" si="9"/>
        <v>-2.968</v>
      </c>
      <c r="J35" s="4">
        <f t="shared" ca="1" si="9"/>
        <v>-6.7830000000000004</v>
      </c>
    </row>
    <row r="36" spans="1:28" x14ac:dyDescent="0.2">
      <c r="D36" s="1" t="s">
        <v>56</v>
      </c>
      <c r="E36" s="4">
        <f t="shared" ref="E36:J36" ca="1" si="10">INDEX(O$4:O$27,$W29+2,1)</f>
        <v>7.9429999999999996</v>
      </c>
      <c r="F36" s="4">
        <f t="shared" ca="1" si="10"/>
        <v>5.1689999999999996</v>
      </c>
      <c r="G36" s="4">
        <f t="shared" ca="1" si="10"/>
        <v>-1E-3</v>
      </c>
      <c r="H36" s="4">
        <f t="shared" ca="1" si="10"/>
        <v>0.27800000000000002</v>
      </c>
      <c r="I36" s="4">
        <f t="shared" ca="1" si="10"/>
        <v>-4.0000000000000001E-3</v>
      </c>
      <c r="J36" s="4">
        <f t="shared" ca="1" si="10"/>
        <v>-8.9999999999999993E-3</v>
      </c>
    </row>
    <row r="37" spans="1:28" x14ac:dyDescent="0.2">
      <c r="D37" s="1" t="s">
        <v>57</v>
      </c>
      <c r="E37" s="4">
        <f t="shared" ref="E37:J37" ca="1" si="11">INDEX(E$4:E$27,$W29+2,1)</f>
        <v>-3.55</v>
      </c>
      <c r="F37" s="4">
        <f t="shared" ca="1" si="11"/>
        <v>-1.35</v>
      </c>
      <c r="G37" s="4">
        <f t="shared" ca="1" si="11"/>
        <v>32.491999999999997</v>
      </c>
      <c r="H37" s="4">
        <f t="shared" ca="1" si="11"/>
        <v>-6.7000000000000004E-2</v>
      </c>
      <c r="I37" s="4">
        <f t="shared" ca="1" si="11"/>
        <v>-1.419</v>
      </c>
      <c r="J37" s="4">
        <f t="shared" ca="1" si="11"/>
        <v>-3.2440000000000002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-135.16499999999999</v>
      </c>
      <c r="F38" s="4">
        <f t="shared" ca="1" si="12"/>
        <v>-95.924999999999997</v>
      </c>
      <c r="G38" s="4">
        <f t="shared" ca="1" si="12"/>
        <v>-1.756</v>
      </c>
      <c r="H38" s="4">
        <f t="shared" ca="1" si="12"/>
        <v>-1.853</v>
      </c>
      <c r="I38" s="4">
        <f t="shared" ca="1" si="12"/>
        <v>0.14500000000000002</v>
      </c>
      <c r="J38" s="4">
        <f t="shared" ca="1" si="12"/>
        <v>0.33099999999999996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-12.565</v>
      </c>
      <c r="F41" s="4">
        <f t="shared" ca="1" si="13"/>
        <v>-7.9569999999999999</v>
      </c>
      <c r="G41" s="4">
        <f t="shared" ca="1" si="13"/>
        <v>0.05</v>
      </c>
      <c r="H41" s="4">
        <f t="shared" ca="1" si="13"/>
        <v>3.984</v>
      </c>
      <c r="I41" s="4">
        <f t="shared" ca="1" si="13"/>
        <v>-0.16700000000000001</v>
      </c>
      <c r="J41" s="4">
        <f t="shared" ca="1" si="13"/>
        <v>-0.38100000000000001</v>
      </c>
    </row>
    <row r="42" spans="1:28" x14ac:dyDescent="0.2">
      <c r="D42" s="1" t="s">
        <v>55</v>
      </c>
      <c r="E42" s="4">
        <f t="shared" ref="E42:J42" ca="1" si="14">INDEX(E$4:E$27,$W29+1,1)</f>
        <v>5.431</v>
      </c>
      <c r="F42" s="4">
        <f t="shared" ca="1" si="14"/>
        <v>2.0569999999999999</v>
      </c>
      <c r="G42" s="4">
        <f t="shared" ca="1" si="14"/>
        <v>-34.024000000000001</v>
      </c>
      <c r="H42" s="4">
        <f t="shared" ca="1" si="14"/>
        <v>6.6000000000000003E-2</v>
      </c>
      <c r="I42" s="4">
        <f t="shared" ca="1" si="14"/>
        <v>1.575</v>
      </c>
      <c r="J42" s="4">
        <f t="shared" ca="1" si="14"/>
        <v>3.5990000000000002</v>
      </c>
    </row>
    <row r="43" spans="1:28" x14ac:dyDescent="0.2">
      <c r="D43" s="1" t="s">
        <v>56</v>
      </c>
      <c r="E43" s="4">
        <f ca="1">E36</f>
        <v>7.9429999999999996</v>
      </c>
      <c r="F43" s="4">
        <f t="shared" ref="F43:J45" ca="1" si="15">F36</f>
        <v>5.1689999999999996</v>
      </c>
      <c r="G43" s="4">
        <f t="shared" ca="1" si="15"/>
        <v>-1E-3</v>
      </c>
      <c r="H43" s="4">
        <f t="shared" ca="1" si="15"/>
        <v>0.27800000000000002</v>
      </c>
      <c r="I43" s="4">
        <f t="shared" ca="1" si="15"/>
        <v>-4.0000000000000001E-3</v>
      </c>
      <c r="J43" s="4">
        <f t="shared" ca="1" si="15"/>
        <v>-8.9999999999999993E-3</v>
      </c>
    </row>
    <row r="44" spans="1:28" x14ac:dyDescent="0.2">
      <c r="D44" s="1" t="s">
        <v>57</v>
      </c>
      <c r="E44" s="4">
        <f ca="1">E37</f>
        <v>-3.55</v>
      </c>
      <c r="F44" s="4">
        <f t="shared" ca="1" si="15"/>
        <v>-1.35</v>
      </c>
      <c r="G44" s="4">
        <f t="shared" ca="1" si="15"/>
        <v>32.491999999999997</v>
      </c>
      <c r="H44" s="4">
        <f t="shared" ca="1" si="15"/>
        <v>-6.7000000000000004E-2</v>
      </c>
      <c r="I44" s="4">
        <f t="shared" ca="1" si="15"/>
        <v>-1.419</v>
      </c>
      <c r="J44" s="4">
        <f t="shared" ca="1" si="15"/>
        <v>-3.2440000000000002</v>
      </c>
    </row>
    <row r="45" spans="1:28" x14ac:dyDescent="0.2">
      <c r="D45" s="1" t="s">
        <v>12</v>
      </c>
      <c r="E45" s="4">
        <f ca="1">E38</f>
        <v>-135.16499999999999</v>
      </c>
      <c r="F45" s="4">
        <f t="shared" ca="1" si="15"/>
        <v>-95.924999999999997</v>
      </c>
      <c r="G45" s="4">
        <f t="shared" ca="1" si="15"/>
        <v>-1.756</v>
      </c>
      <c r="H45" s="4">
        <f t="shared" ca="1" si="15"/>
        <v>-1.853</v>
      </c>
      <c r="I45" s="4">
        <f t="shared" ca="1" si="15"/>
        <v>0.14500000000000002</v>
      </c>
      <c r="J45" s="4">
        <f t="shared" ca="1" si="15"/>
        <v>0.33099999999999996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10.468250000000001</v>
      </c>
      <c r="F48" s="14">
        <f t="shared" ca="1" si="16"/>
        <v>7.0332812499999999</v>
      </c>
      <c r="G48" s="14">
        <f t="shared" ca="1" si="16"/>
        <v>4.7281249999999997E-2</v>
      </c>
      <c r="H48" s="14">
        <f t="shared" ca="1" si="16"/>
        <v>4.7914687499999999</v>
      </c>
      <c r="I48" s="14">
        <f t="shared" ca="1" si="16"/>
        <v>-0.17787500000000001</v>
      </c>
      <c r="J48" s="14">
        <f t="shared" ca="1" si="16"/>
        <v>-0.40728124999999998</v>
      </c>
      <c r="K48" s="14">
        <f ca="1">(ABS(G48)+ABS(I48))*SIGN(G48)</f>
        <v>0.22515625</v>
      </c>
      <c r="L48" s="14">
        <f ca="1">(ABS(H48)+ABS(J48))*SIGN(H48)</f>
        <v>5.1987499999999995</v>
      </c>
      <c r="M48" s="14">
        <f ca="1">(ABS(K48)+0.3*ABS(L48))*SIGN(K48)</f>
        <v>1.7847812499999998</v>
      </c>
      <c r="N48" s="14">
        <f ca="1">(ABS(L48)+0.3*ABS(K48))*SIGN(L48)</f>
        <v>5.2662968749999992</v>
      </c>
      <c r="O48" s="14">
        <f ca="1">F48+M48</f>
        <v>8.8180624999999999</v>
      </c>
      <c r="P48" s="14">
        <f ca="1">F48-M48</f>
        <v>5.2484999999999999</v>
      </c>
      <c r="Q48" s="14">
        <f ca="1">F48+N48</f>
        <v>12.299578125</v>
      </c>
      <c r="R48" s="14">
        <f ca="1">F48-N48</f>
        <v>1.7669843750000007</v>
      </c>
      <c r="AB48"/>
    </row>
    <row r="49" spans="1:28" s="10" customFormat="1" x14ac:dyDescent="0.2">
      <c r="D49" s="12" t="s">
        <v>55</v>
      </c>
      <c r="E49" s="14">
        <f t="shared" ref="E49:J49" ca="1" si="17">E35-(E35-E42)/$M31*$M29</f>
        <v>-4.8649062499999998</v>
      </c>
      <c r="F49" s="14">
        <f t="shared" ca="1" si="17"/>
        <v>-1.8579999999999999</v>
      </c>
      <c r="G49" s="14">
        <f t="shared" ca="1" si="17"/>
        <v>60.204250000000002</v>
      </c>
      <c r="H49" s="14">
        <f t="shared" ca="1" si="17"/>
        <v>-0.12703124999999998</v>
      </c>
      <c r="I49" s="14">
        <f t="shared" ca="1" si="17"/>
        <v>-2.5420937499999998</v>
      </c>
      <c r="J49" s="14">
        <f t="shared" ca="1" si="17"/>
        <v>-5.8096874999999999</v>
      </c>
      <c r="K49" s="14">
        <f t="shared" ref="K49:L52" ca="1" si="18">(ABS(G49)+ABS(I49))*SIGN(G49)</f>
        <v>62.746343750000001</v>
      </c>
      <c r="L49" s="14">
        <f t="shared" ca="1" si="18"/>
        <v>-5.9367187499999998</v>
      </c>
      <c r="M49" s="14">
        <f ca="1">(ABS(K49)+0.3*ABS(L49))*SIGN(K49)</f>
        <v>64.527359375000003</v>
      </c>
      <c r="N49" s="14">
        <f ca="1">(ABS(L49)+0.3*ABS(K49))*SIGN(L49)</f>
        <v>-24.760621875000002</v>
      </c>
      <c r="O49" s="14">
        <f ca="1">F49+M49</f>
        <v>62.669359375000006</v>
      </c>
      <c r="P49" s="14">
        <f ca="1">F49-M49</f>
        <v>-66.385359375000007</v>
      </c>
      <c r="Q49" s="14">
        <f ca="1">F49+N49</f>
        <v>-26.618621875000002</v>
      </c>
      <c r="R49" s="14">
        <f ca="1">F49-N49</f>
        <v>22.902621875000001</v>
      </c>
      <c r="AB49"/>
    </row>
    <row r="50" spans="1:28" s="10" customFormat="1" x14ac:dyDescent="0.2">
      <c r="D50" s="12" t="s">
        <v>56</v>
      </c>
      <c r="E50" s="14">
        <f t="shared" ref="E50:J52" ca="1" si="19">E36</f>
        <v>7.9429999999999996</v>
      </c>
      <c r="F50" s="14">
        <f t="shared" ca="1" si="19"/>
        <v>5.1689999999999996</v>
      </c>
      <c r="G50" s="14">
        <f t="shared" ca="1" si="19"/>
        <v>-1E-3</v>
      </c>
      <c r="H50" s="14">
        <f t="shared" ca="1" si="19"/>
        <v>0.27800000000000002</v>
      </c>
      <c r="I50" s="14">
        <f t="shared" ca="1" si="19"/>
        <v>-4.0000000000000001E-3</v>
      </c>
      <c r="J50" s="14">
        <f t="shared" ca="1" si="19"/>
        <v>-8.9999999999999993E-3</v>
      </c>
      <c r="K50" s="14">
        <f t="shared" ca="1" si="18"/>
        <v>-5.0000000000000001E-3</v>
      </c>
      <c r="L50" s="14">
        <f t="shared" ca="1" si="18"/>
        <v>0.28700000000000003</v>
      </c>
      <c r="M50" s="14">
        <f ca="1">(ABS(K50)+0.3*ABS(L50))*SIGN(K50)</f>
        <v>-9.1100000000000014E-2</v>
      </c>
      <c r="N50" s="14">
        <f ca="1">(ABS(L50)+0.3*ABS(K50))*SIGN(L50)</f>
        <v>0.28850000000000003</v>
      </c>
      <c r="O50" s="14">
        <f ca="1">F50+M50</f>
        <v>5.0778999999999996</v>
      </c>
      <c r="P50" s="14">
        <f ca="1">F50-M50</f>
        <v>5.2600999999999996</v>
      </c>
      <c r="Q50" s="14">
        <f ca="1">F50+N50</f>
        <v>5.4574999999999996</v>
      </c>
      <c r="R50" s="14">
        <f ca="1">F50-N50</f>
        <v>4.8804999999999996</v>
      </c>
      <c r="AB50"/>
    </row>
    <row r="51" spans="1:28" s="10" customFormat="1" x14ac:dyDescent="0.2">
      <c r="D51" s="12" t="s">
        <v>57</v>
      </c>
      <c r="E51" s="14">
        <f t="shared" ca="1" si="19"/>
        <v>-3.55</v>
      </c>
      <c r="F51" s="14">
        <f t="shared" ca="1" si="19"/>
        <v>-1.35</v>
      </c>
      <c r="G51" s="14">
        <f t="shared" ca="1" si="19"/>
        <v>32.491999999999997</v>
      </c>
      <c r="H51" s="14">
        <f t="shared" ca="1" si="19"/>
        <v>-6.7000000000000004E-2</v>
      </c>
      <c r="I51" s="14">
        <f t="shared" ca="1" si="19"/>
        <v>-1.419</v>
      </c>
      <c r="J51" s="14">
        <f t="shared" ca="1" si="19"/>
        <v>-3.2440000000000002</v>
      </c>
      <c r="K51" s="14">
        <f t="shared" ca="1" si="18"/>
        <v>33.910999999999994</v>
      </c>
      <c r="L51" s="14">
        <f t="shared" ca="1" si="18"/>
        <v>-3.3110000000000004</v>
      </c>
      <c r="M51" s="14">
        <f ca="1">(ABS(K51)+0.3*ABS(L51))*SIGN(K51)</f>
        <v>34.904299999999992</v>
      </c>
      <c r="N51" s="14">
        <f ca="1">(ABS(L51)+0.3*ABS(K51))*SIGN(L51)</f>
        <v>-13.484299999999998</v>
      </c>
      <c r="O51" s="14">
        <f ca="1">F51+M51</f>
        <v>33.554299999999991</v>
      </c>
      <c r="P51" s="14">
        <f ca="1">F51-M51</f>
        <v>-36.254299999999994</v>
      </c>
      <c r="Q51" s="14">
        <f ca="1">F51+N51</f>
        <v>-14.834299999999997</v>
      </c>
      <c r="R51" s="14">
        <f ca="1">F51-N51</f>
        <v>12.134299999999998</v>
      </c>
      <c r="AB51"/>
    </row>
    <row r="52" spans="1:28" s="10" customFormat="1" x14ac:dyDescent="0.2">
      <c r="D52" s="12" t="s">
        <v>12</v>
      </c>
      <c r="E52" s="14">
        <f ca="1">E38+K38</f>
        <v>-135.16499999999999</v>
      </c>
      <c r="F52" s="14">
        <f ca="1">F38+L38</f>
        <v>-95.924999999999997</v>
      </c>
      <c r="G52" s="14">
        <f t="shared" ca="1" si="19"/>
        <v>-1.756</v>
      </c>
      <c r="H52" s="14">
        <f t="shared" ca="1" si="19"/>
        <v>-1.853</v>
      </c>
      <c r="I52" s="14">
        <f t="shared" ca="1" si="19"/>
        <v>0.14500000000000002</v>
      </c>
      <c r="J52" s="14">
        <f t="shared" ca="1" si="19"/>
        <v>0.33099999999999996</v>
      </c>
      <c r="K52" s="14">
        <f t="shared" ca="1" si="18"/>
        <v>-1.901</v>
      </c>
      <c r="L52" s="14">
        <f t="shared" ca="1" si="18"/>
        <v>-2.1840000000000002</v>
      </c>
      <c r="M52" s="14">
        <f ca="1">(ABS(K52)+0.3*ABS(L52))*SIGN(K52)</f>
        <v>-2.5562</v>
      </c>
      <c r="N52" s="14">
        <f ca="1">(ABS(L52)+0.3*ABS(K52))*SIGN(L52)</f>
        <v>-2.7543000000000002</v>
      </c>
      <c r="O52" s="14">
        <f ca="1">F52+M52</f>
        <v>-98.481200000000001</v>
      </c>
      <c r="P52" s="14">
        <f ca="1">F52-M52</f>
        <v>-93.368799999999993</v>
      </c>
      <c r="Q52" s="14">
        <f ca="1">F52+N52</f>
        <v>-98.679299999999998</v>
      </c>
      <c r="R52" s="14">
        <f ca="1">F52-N52</f>
        <v>-93.170699999999997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0">E41+(E34-E41)/$M31*$M30</f>
        <v>-10.18225</v>
      </c>
      <c r="F55" s="14">
        <f t="shared" ca="1" si="20"/>
        <v>-6.4062812499999993</v>
      </c>
      <c r="G55" s="14">
        <f t="shared" ca="1" si="20"/>
        <v>4.9718750000000006E-2</v>
      </c>
      <c r="H55" s="14">
        <f t="shared" ca="1" si="20"/>
        <v>4.06753125</v>
      </c>
      <c r="I55" s="14">
        <f t="shared" ca="1" si="20"/>
        <v>-0.168125</v>
      </c>
      <c r="J55" s="14">
        <f t="shared" ca="1" si="20"/>
        <v>-0.38371875</v>
      </c>
      <c r="K55" s="14">
        <f ca="1">(ABS(G55)+ABS(I55))*SIGN(G55)</f>
        <v>0.21784375</v>
      </c>
      <c r="L55" s="14">
        <f ca="1">(ABS(H55)+ABS(J55))*SIGN(H55)</f>
        <v>4.4512499999999999</v>
      </c>
      <c r="M55" s="14">
        <f ca="1">(ABS(K55)+0.3*ABS(L55))*SIGN(K55)</f>
        <v>1.5532187500000001</v>
      </c>
      <c r="N55" s="14">
        <f ca="1">(ABS(L55)+0.3*ABS(K55))*SIGN(L55)</f>
        <v>4.5166031249999996</v>
      </c>
      <c r="O55" s="14">
        <f ca="1">F55+M55</f>
        <v>-4.8530624999999992</v>
      </c>
      <c r="P55" s="14">
        <f ca="1">F55-M55</f>
        <v>-7.9594999999999994</v>
      </c>
      <c r="Q55" s="14">
        <f ca="1">F55+N55</f>
        <v>-1.8896781249999997</v>
      </c>
      <c r="R55" s="14">
        <f ca="1">F55-N55</f>
        <v>-10.922884374999999</v>
      </c>
      <c r="AB55"/>
    </row>
    <row r="56" spans="1:28" s="10" customFormat="1" x14ac:dyDescent="0.2">
      <c r="D56" s="12" t="s">
        <v>55</v>
      </c>
      <c r="E56" s="14">
        <f t="shared" ref="E56:J56" ca="1" si="21">E42+(E35-E42)/$M31*$M30</f>
        <v>4.3659062500000001</v>
      </c>
      <c r="F56" s="14">
        <f t="shared" ca="1" si="21"/>
        <v>1.6519999999999999</v>
      </c>
      <c r="G56" s="14">
        <f t="shared" ca="1" si="21"/>
        <v>-24.276250000000001</v>
      </c>
      <c r="H56" s="14">
        <f t="shared" ca="1" si="21"/>
        <v>4.6031250000000003E-2</v>
      </c>
      <c r="I56" s="14">
        <f t="shared" ca="1" si="21"/>
        <v>1.14909375</v>
      </c>
      <c r="J56" s="14">
        <f t="shared" ca="1" si="21"/>
        <v>2.6256874999999997</v>
      </c>
      <c r="K56" s="14">
        <f t="shared" ref="K56:L59" ca="1" si="22">(ABS(G56)+ABS(I56))*SIGN(G56)</f>
        <v>-25.42534375</v>
      </c>
      <c r="L56" s="14">
        <f t="shared" ca="1" si="22"/>
        <v>2.6717187499999997</v>
      </c>
      <c r="M56" s="14">
        <f ca="1">(ABS(K56)+0.3*ABS(L56))*SIGN(K56)</f>
        <v>-26.226859375</v>
      </c>
      <c r="N56" s="14">
        <f ca="1">(ABS(L56)+0.3*ABS(K56))*SIGN(L56)</f>
        <v>10.299321874999999</v>
      </c>
      <c r="O56" s="14">
        <f ca="1">F56+M56</f>
        <v>-24.574859374999999</v>
      </c>
      <c r="P56" s="14">
        <f ca="1">F56-M56</f>
        <v>27.878859375000001</v>
      </c>
      <c r="Q56" s="14">
        <f ca="1">F56+N56</f>
        <v>11.951321874999998</v>
      </c>
      <c r="R56" s="14">
        <f ca="1">F56-N56</f>
        <v>-8.6473218749999994</v>
      </c>
      <c r="AB56"/>
    </row>
    <row r="57" spans="1:28" s="10" customFormat="1" x14ac:dyDescent="0.2">
      <c r="D57" s="12" t="s">
        <v>56</v>
      </c>
      <c r="E57" s="14">
        <f ca="1">E50</f>
        <v>7.9429999999999996</v>
      </c>
      <c r="F57" s="14">
        <f t="shared" ref="F57:J58" ca="1" si="23">F50</f>
        <v>5.1689999999999996</v>
      </c>
      <c r="G57" s="14">
        <f t="shared" ca="1" si="23"/>
        <v>-1E-3</v>
      </c>
      <c r="H57" s="14">
        <f t="shared" ca="1" si="23"/>
        <v>0.27800000000000002</v>
      </c>
      <c r="I57" s="14">
        <f t="shared" ca="1" si="23"/>
        <v>-4.0000000000000001E-3</v>
      </c>
      <c r="J57" s="14">
        <f t="shared" ca="1" si="23"/>
        <v>-8.9999999999999993E-3</v>
      </c>
      <c r="K57" s="14">
        <f t="shared" ca="1" si="22"/>
        <v>-5.0000000000000001E-3</v>
      </c>
      <c r="L57" s="14">
        <f t="shared" ca="1" si="22"/>
        <v>0.28700000000000003</v>
      </c>
      <c r="M57" s="14">
        <f ca="1">(ABS(K57)+0.3*ABS(L57))*SIGN(K57)</f>
        <v>-9.1100000000000014E-2</v>
      </c>
      <c r="N57" s="14">
        <f ca="1">(ABS(L57)+0.3*ABS(K57))*SIGN(L57)</f>
        <v>0.28850000000000003</v>
      </c>
      <c r="O57" s="14">
        <f ca="1">F57+M57</f>
        <v>5.0778999999999996</v>
      </c>
      <c r="P57" s="14">
        <f ca="1">F57-M57</f>
        <v>5.2600999999999996</v>
      </c>
      <c r="Q57" s="14">
        <f ca="1">F57+N57</f>
        <v>5.4574999999999996</v>
      </c>
      <c r="R57" s="14">
        <f ca="1">F57-N57</f>
        <v>4.8804999999999996</v>
      </c>
      <c r="AB57"/>
    </row>
    <row r="58" spans="1:28" s="10" customFormat="1" x14ac:dyDescent="0.2">
      <c r="D58" s="12" t="s">
        <v>57</v>
      </c>
      <c r="E58" s="14">
        <f ca="1">E51</f>
        <v>-3.55</v>
      </c>
      <c r="F58" s="14">
        <f t="shared" ca="1" si="23"/>
        <v>-1.35</v>
      </c>
      <c r="G58" s="14">
        <f t="shared" ca="1" si="23"/>
        <v>32.491999999999997</v>
      </c>
      <c r="H58" s="14">
        <f t="shared" ca="1" si="23"/>
        <v>-6.7000000000000004E-2</v>
      </c>
      <c r="I58" s="14">
        <f t="shared" ca="1" si="23"/>
        <v>-1.419</v>
      </c>
      <c r="J58" s="14">
        <f t="shared" ca="1" si="23"/>
        <v>-3.2440000000000002</v>
      </c>
      <c r="K58" s="14">
        <f t="shared" ca="1" si="22"/>
        <v>33.910999999999994</v>
      </c>
      <c r="L58" s="14">
        <f t="shared" ca="1" si="22"/>
        <v>-3.3110000000000004</v>
      </c>
      <c r="M58" s="14">
        <f ca="1">(ABS(K58)+0.3*ABS(L58))*SIGN(K58)</f>
        <v>34.904299999999992</v>
      </c>
      <c r="N58" s="14">
        <f ca="1">(ABS(L58)+0.3*ABS(K58))*SIGN(L58)</f>
        <v>-13.484299999999998</v>
      </c>
      <c r="O58" s="14">
        <f ca="1">F58+M58</f>
        <v>33.554299999999991</v>
      </c>
      <c r="P58" s="14">
        <f ca="1">F58-M58</f>
        <v>-36.254299999999994</v>
      </c>
      <c r="Q58" s="14">
        <f ca="1">F58+N58</f>
        <v>-14.834299999999997</v>
      </c>
      <c r="R58" s="14">
        <f ca="1">F58-N58</f>
        <v>12.134299999999998</v>
      </c>
      <c r="AB58"/>
    </row>
    <row r="59" spans="1:28" s="10" customFormat="1" x14ac:dyDescent="0.2">
      <c r="D59" s="12" t="s">
        <v>12</v>
      </c>
      <c r="E59" s="14">
        <f ca="1">E45+K45</f>
        <v>-152.91</v>
      </c>
      <c r="F59" s="14">
        <f ca="1">F45+L45</f>
        <v>-109.575</v>
      </c>
      <c r="G59" s="14">
        <f ca="1">G45</f>
        <v>-1.756</v>
      </c>
      <c r="H59" s="14">
        <f ca="1">H45</f>
        <v>-1.853</v>
      </c>
      <c r="I59" s="14">
        <f ca="1">I45</f>
        <v>0.14500000000000002</v>
      </c>
      <c r="J59" s="14">
        <f ca="1">J45</f>
        <v>0.33099999999999996</v>
      </c>
      <c r="K59" s="14">
        <f t="shared" ca="1" si="22"/>
        <v>-1.901</v>
      </c>
      <c r="L59" s="14">
        <f t="shared" ca="1" si="22"/>
        <v>-2.1840000000000002</v>
      </c>
      <c r="M59" s="14">
        <f ca="1">(ABS(K59)+0.3*ABS(L59))*SIGN(K59)</f>
        <v>-2.5562</v>
      </c>
      <c r="N59" s="14">
        <f ca="1">(ABS(L59)+0.3*ABS(K59))*SIGN(L59)</f>
        <v>-2.7543000000000002</v>
      </c>
      <c r="O59" s="14">
        <f ca="1">F59+M59</f>
        <v>-112.13120000000001</v>
      </c>
      <c r="P59" s="14">
        <f ca="1">F59-M59</f>
        <v>-107.0188</v>
      </c>
      <c r="Q59" s="14">
        <f ca="1">F59+N59</f>
        <v>-112.3293</v>
      </c>
      <c r="R59" s="14">
        <f ca="1">F59-N59</f>
        <v>-106.8207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14</v>
      </c>
      <c r="D62" s="1" t="s">
        <v>54</v>
      </c>
      <c r="E62" s="17">
        <f ca="1">E48</f>
        <v>10.468250000000001</v>
      </c>
      <c r="F62" s="4">
        <f t="shared" ref="F62:I63" ca="1" si="24">O48</f>
        <v>8.8180624999999999</v>
      </c>
      <c r="G62" s="4">
        <f t="shared" ca="1" si="24"/>
        <v>5.2484999999999999</v>
      </c>
      <c r="H62" s="18">
        <f t="shared" ca="1" si="24"/>
        <v>12.299578125</v>
      </c>
      <c r="I62" s="18">
        <f t="shared" ca="1" si="24"/>
        <v>1.7669843750000007</v>
      </c>
      <c r="J62" s="4" t="str">
        <f>INDEX($N$327:$N$338,MATCH(A64,$L$327:$L$338,-1),1)</f>
        <v>---</v>
      </c>
      <c r="K62" s="17">
        <f ca="1">MAX(ABS(F62),IF(J62="---",0,0.3*J62))</f>
        <v>8.8180624999999999</v>
      </c>
      <c r="L62" s="17">
        <f ca="1">MAX(ABS(G62),IF(J62="---",0,0.3*J62))</f>
        <v>5.2484999999999999</v>
      </c>
      <c r="M62" s="17">
        <f ca="1">MAX(ABS(H62),J62)</f>
        <v>12.299578125</v>
      </c>
      <c r="N62" s="17">
        <f ca="1">MAX(ABS(I62),J62)</f>
        <v>1.7669843750000007</v>
      </c>
      <c r="O62" s="6" t="s">
        <v>74</v>
      </c>
      <c r="P62" s="19">
        <f ca="1">MAX(E62-$Z30*(1-((0.48*$Z29+E64)/(0.48*$Z29))^2),0)/(($F30-2*$F31)*$O$2)*1000</f>
        <v>0</v>
      </c>
      <c r="Q62" s="19">
        <f ca="1">MAX(K62-$Z30*(1-((0.48*$Z29+K64)/(0.48*$Z29))^2),0)/(($F30-2*$F31)*$O$2)*1000</f>
        <v>0</v>
      </c>
      <c r="R62" s="19">
        <f ca="1">MAX(L62-$Z30*(1-((0.48*$Z29+L64)/(0.48*$Z29))^2),0)/(($F30-2*$F31)*$O$2)*1000</f>
        <v>0</v>
      </c>
      <c r="S62" s="19">
        <f ca="1">MAX(M62-$Z30*(1-((0.48*$Z29+M64)/(0.48*$Z29))^2),0)/(($F30-2*$F31)*$O$2)*1000</f>
        <v>0</v>
      </c>
      <c r="T62" s="19">
        <f ca="1">MAX(N62-$Z30*(1-((0.48*$Z29+N64)/(0.48*$Z29))^2),0)/(($F30-2*$F31)*$O$2)*1000</f>
        <v>0</v>
      </c>
      <c r="U62" s="17">
        <f ca="1">MAX(P62:T62)</f>
        <v>0</v>
      </c>
      <c r="V62" s="47">
        <v>9.42</v>
      </c>
      <c r="W62" s="8">
        <f>2*V62*$O$2/10</f>
        <v>737.21739130434787</v>
      </c>
      <c r="X62" s="4">
        <f>W62*(F30-2*F31)/200</f>
        <v>81.093913043478267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-4.8649062499999998</v>
      </c>
      <c r="F63" s="18">
        <f t="shared" ca="1" si="24"/>
        <v>62.669359375000006</v>
      </c>
      <c r="G63" s="18">
        <f t="shared" ca="1" si="24"/>
        <v>-66.385359375000007</v>
      </c>
      <c r="H63" s="4">
        <f t="shared" ca="1" si="24"/>
        <v>-26.618621875000002</v>
      </c>
      <c r="I63" s="4">
        <f t="shared" ca="1" si="24"/>
        <v>22.902621875000001</v>
      </c>
      <c r="J63" s="4" t="str">
        <f>INDEX($O$327:$O$338,MATCH(A64,$L$327:$L$338,-1),1)</f>
        <v>---</v>
      </c>
      <c r="K63" s="17">
        <f ca="1">MAX(ABS(F63),J63)</f>
        <v>62.669359375000006</v>
      </c>
      <c r="L63" s="17">
        <f ca="1">MAX(ABS(G63),J63)</f>
        <v>66.385359375000007</v>
      </c>
      <c r="M63" s="17">
        <f ca="1">MAX(ABS(H63),IF(J63="---",0,0.3*J63))</f>
        <v>26.618621875000002</v>
      </c>
      <c r="N63" s="17">
        <f ca="1">MAX(ABS(I63),IF(J63="---",0,0.3*J63))</f>
        <v>22.902621875000001</v>
      </c>
      <c r="O63" s="6" t="s">
        <v>75</v>
      </c>
      <c r="P63" s="19">
        <f ca="1">MAX(E63-$Z31*(1-((0.48*$Z29+E64)/(0.48*$Z29))^2),0)/(($F29-2*$F31)*$O$2)*1000</f>
        <v>0</v>
      </c>
      <c r="Q63" s="19">
        <f ca="1">MAX(K63-$Z31*(1-((0.48*$Z29+K64)/(0.48*$Z29))^2),0)/(($F29-2*$F31)*$O$2)*1000</f>
        <v>1.2113946160194695</v>
      </c>
      <c r="R63" s="19">
        <f ca="1">MAX(L63-$Z31*(1-((0.48*$Z29+L64)/(0.48*$Z29))^2),0)/(($F29-2*$F31)*$O$2)*1000</f>
        <v>1.4333628434467303</v>
      </c>
      <c r="S63" s="19">
        <f ca="1">MAX(M63-$Z31*(1-((0.48*$Z29+M64)/(0.48*$Z29))^2),0)/(($F29-2*$F31)*$O$2)*1000</f>
        <v>0</v>
      </c>
      <c r="T63" s="19">
        <f ca="1">MAX(N63-$Z31*(1-((0.48*$Z29+N64)/(0.48*$Z29))^2),0)/(($F29-2*$F31)*$O$2)*1000</f>
        <v>0</v>
      </c>
      <c r="U63" s="17">
        <f ca="1">MAX(P63:T63)</f>
        <v>1.4333628434467303</v>
      </c>
      <c r="V63" s="47">
        <v>10.3</v>
      </c>
      <c r="W63" s="8">
        <f>2*V63*$O$2/10</f>
        <v>806.08695652173924</v>
      </c>
      <c r="X63" s="4">
        <f>W63*(F29-2*F31)/200</f>
        <v>249.88695652173917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-135.16499999999999</v>
      </c>
      <c r="F64" s="8">
        <f ca="1">O52</f>
        <v>-98.481200000000001</v>
      </c>
      <c r="G64" s="8">
        <f ca="1">P52</f>
        <v>-93.368799999999993</v>
      </c>
      <c r="H64" s="8">
        <f ca="1">Q52</f>
        <v>-98.679299999999998</v>
      </c>
      <c r="I64" s="8">
        <f ca="1">R52</f>
        <v>-93.170699999999997</v>
      </c>
      <c r="K64" s="17">
        <f ca="1">F64</f>
        <v>-98.481200000000001</v>
      </c>
      <c r="L64" s="17">
        <f ca="1">G64</f>
        <v>-93.368799999999993</v>
      </c>
      <c r="M64" s="17">
        <f ca="1">H64</f>
        <v>-98.679299999999998</v>
      </c>
      <c r="N64" s="17">
        <f ca="1">I64</f>
        <v>-93.170699999999997</v>
      </c>
    </row>
    <row r="65" spans="1:27" x14ac:dyDescent="0.2">
      <c r="D65" s="7" t="s">
        <v>76</v>
      </c>
      <c r="E65" s="4">
        <f ca="1">($Z30+$X62)*(1-ABS((0.48*$Z29+E64)/(0.48*$Z29+$W62))^(1+1/(1+$W62/$Z29)))</f>
        <v>113.86373865388038</v>
      </c>
      <c r="K65" s="4">
        <f ca="1">($Z30+$X62)*(1-ABS((0.48*$Z29+K64)/(0.48*$Z29+$W62))^(1+1/(1+$W62/$Z29)))</f>
        <v>110.02127898271733</v>
      </c>
      <c r="L65" s="4">
        <f ca="1">($Z30+$X62)*(1-ABS((0.48*$Z29+L64)/(0.48*$Z29+$W62))^(1+1/(1+$W62/$Z29)))</f>
        <v>109.47894649909914</v>
      </c>
      <c r="M65" s="4">
        <f ca="1">($Z30+$X62)*(1-ABS((0.48*$Z29+M64)/(0.48*$Z29+$W62))^(1+1/(1+$W62/$Z29)))</f>
        <v>110.04226020807693</v>
      </c>
      <c r="N65" s="4">
        <f ca="1">($Z30+$X62)*(1-ABS((0.48*$Z29+N64)/(0.48*$Z29+$W62))^(1+1/(1+$W62/$Z29)))</f>
        <v>109.45789813306772</v>
      </c>
    </row>
    <row r="66" spans="1:27" x14ac:dyDescent="0.2">
      <c r="D66" s="7" t="s">
        <v>77</v>
      </c>
      <c r="E66" s="4">
        <f ca="1">($Z31+$X63)*(1-ABS((0.48*$Z29+E64)/(0.48*$Z29+$W63))^(1+1/(1+$W63/$Z29)))</f>
        <v>311.71867433160548</v>
      </c>
      <c r="K66" s="4">
        <f ca="1">($Z31+$X63)*(1-ABS((0.48*$Z29+K64)/(0.48*$Z29+$W63))^(1+1/(1+$W63/$Z29)))</f>
        <v>302.07734717680495</v>
      </c>
      <c r="L66" s="4">
        <f ca="1">($Z31+$X63)*(1-ABS((0.48*$Z29+L64)/(0.48*$Z29+$W63))^(1+1/(1+$W63/$Z29)))</f>
        <v>300.71686456492131</v>
      </c>
      <c r="M66" s="4">
        <f ca="1">($Z31+$X63)*(1-ABS((0.48*$Z29+M64)/(0.48*$Z29+$W63))^(1+1/(1+$W63/$Z29)))</f>
        <v>302.12998172236388</v>
      </c>
      <c r="N66" s="4">
        <f ca="1">($Z31+$X63)*(1-ABS((0.48*$Z29+N64)/(0.48*$Z29+$W63))^(1+1/(1+$W63/$Z29)))</f>
        <v>300.66406465961347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2.9825859948868286E-2</v>
      </c>
      <c r="K67" s="3">
        <f ca="1">ABS(K62/K65)^1.5+ABS(K63/K66)^1.5</f>
        <v>0.11718484153994443</v>
      </c>
      <c r="L67" s="3">
        <f ca="1">ABS(L62/L65)^1.5+ABS(L63/L66)^1.5</f>
        <v>0.11421901572528811</v>
      </c>
      <c r="M67" s="3">
        <f ca="1">ABS(M62/M65)^1.5+ABS(M63/M66)^1.5</f>
        <v>6.3518633046798695E-2</v>
      </c>
      <c r="N67" s="3">
        <f ca="1">ABS(N62/N65)^1.5+ABS(N63/N66)^1.5</f>
        <v>2.3074584334402157E-2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-10.18225</v>
      </c>
      <c r="F70" s="4">
        <f t="shared" ref="F70:I71" ca="1" si="25">O55</f>
        <v>-4.8530624999999992</v>
      </c>
      <c r="G70" s="4">
        <f t="shared" ca="1" si="25"/>
        <v>-7.9594999999999994</v>
      </c>
      <c r="H70" s="18">
        <f t="shared" ca="1" si="25"/>
        <v>-1.8896781249999997</v>
      </c>
      <c r="I70" s="18">
        <f t="shared" ca="1" si="25"/>
        <v>-10.922884374999999</v>
      </c>
      <c r="J70" s="4">
        <f>INDEX($N$327:$N$338,MATCH(A64,$L$327:$L$338,-1)+1,1)</f>
        <v>79.970799999999997</v>
      </c>
      <c r="K70" s="17">
        <f ca="1">MAX(ABS(F70),IF(J70="---",0,0.3*J70))</f>
        <v>23.991239999999998</v>
      </c>
      <c r="L70" s="17">
        <f ca="1">MAX(ABS(G70),IF(J70="---",0,0.3*J70))</f>
        <v>23.991239999999998</v>
      </c>
      <c r="M70" s="17">
        <f ca="1">MAX(ABS(H70),J70)</f>
        <v>79.970799999999997</v>
      </c>
      <c r="N70" s="17">
        <f ca="1">MAX(ABS(I70),J70)</f>
        <v>79.970799999999997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0</v>
      </c>
      <c r="U70" s="17">
        <f ca="1">MAX(P70:T70)</f>
        <v>0</v>
      </c>
      <c r="V70" s="47">
        <v>9.42</v>
      </c>
      <c r="W70" s="8">
        <f>2*V70*$O$2/10</f>
        <v>737.21739130434787</v>
      </c>
      <c r="X70" s="4">
        <f>W70*(F30-2*F31)/200</f>
        <v>81.093913043478267</v>
      </c>
    </row>
    <row r="71" spans="1:27" x14ac:dyDescent="0.2">
      <c r="D71" s="1" t="s">
        <v>55</v>
      </c>
      <c r="E71" s="17">
        <f ca="1">E56</f>
        <v>4.3659062500000001</v>
      </c>
      <c r="F71" s="18">
        <f t="shared" ca="1" si="25"/>
        <v>-24.574859374999999</v>
      </c>
      <c r="G71" s="18">
        <f t="shared" ca="1" si="25"/>
        <v>27.878859375000001</v>
      </c>
      <c r="H71" s="4">
        <f t="shared" ca="1" si="25"/>
        <v>11.951321874999998</v>
      </c>
      <c r="I71" s="4">
        <f t="shared" ca="1" si="25"/>
        <v>-8.6473218749999994</v>
      </c>
      <c r="J71" s="4">
        <f>INDEX($O$327:$O$338,MATCH(A64,$L$327:$L$338,-1)+1,1)</f>
        <v>159.94159999999999</v>
      </c>
      <c r="K71" s="17">
        <f ca="1">MAX(ABS(F71),J71)</f>
        <v>159.94159999999999</v>
      </c>
      <c r="L71" s="17">
        <f ca="1">MAX(ABS(G71),J71)</f>
        <v>159.94159999999999</v>
      </c>
      <c r="M71" s="17">
        <f ca="1">MAX(ABS(H71),IF(J71="---",0,0.3*J71))</f>
        <v>47.982479999999995</v>
      </c>
      <c r="N71" s="17">
        <f ca="1">MAX(ABS(I71),IF(J71="---",0,0.3*J71))</f>
        <v>47.982479999999995</v>
      </c>
      <c r="O71" s="6" t="s">
        <v>75</v>
      </c>
      <c r="P71" s="19">
        <f ca="1">MAX(E71-$Z31*(1-((0.48*$Z29+E72)/(0.48*$Z29))^2),0)/(($F29-2*$F31)*$O$2)*1000</f>
        <v>0</v>
      </c>
      <c r="Q71" s="19">
        <f ca="1">MAX(F71-$Z31*(1-((0.48*$Z29+F72)/(0.48*$Z29))^2),0)/(($F29-2*$F31)*$O$2)*1000</f>
        <v>0</v>
      </c>
      <c r="R71" s="19">
        <f ca="1">MAX(G71-$Z31*(1-((0.48*$Z29+G72)/(0.48*$Z29))^2),0)/(($F29-2*$F31)*$O$2)*1000</f>
        <v>0</v>
      </c>
      <c r="S71" s="19">
        <f ca="1">MAX(H71-$Z31*(1-((0.48*$Z29+H72)/(0.48*$Z29))^2),0)/(($F29-2*$F31)*$O$2)*1000</f>
        <v>0</v>
      </c>
      <c r="T71" s="19">
        <f ca="1">MAX(I71-$Z31*(1-((0.48*$Z29+I72)/(0.48*$Z29))^2),0)/(($F29-2*$F31)*$O$2)*1000</f>
        <v>0</v>
      </c>
      <c r="U71" s="17">
        <f ca="1">MAX(P71:T71)</f>
        <v>0</v>
      </c>
      <c r="V71" s="47">
        <v>10.3</v>
      </c>
      <c r="W71" s="8">
        <f>2*V71*$O$2/10</f>
        <v>806.08695652173924</v>
      </c>
      <c r="X71" s="4">
        <f>W71*(F29-2*F31)/200</f>
        <v>249.88695652173917</v>
      </c>
    </row>
    <row r="72" spans="1:27" x14ac:dyDescent="0.2">
      <c r="D72" s="1" t="s">
        <v>12</v>
      </c>
      <c r="E72" s="20">
        <f ca="1">E59</f>
        <v>-152.91</v>
      </c>
      <c r="F72" s="8">
        <f ca="1">O59</f>
        <v>-112.13120000000001</v>
      </c>
      <c r="G72" s="8">
        <f ca="1">P59</f>
        <v>-107.0188</v>
      </c>
      <c r="H72" s="8">
        <f ca="1">Q59</f>
        <v>-112.3293</v>
      </c>
      <c r="I72" s="8">
        <f ca="1">R59</f>
        <v>-106.8207</v>
      </c>
      <c r="K72" s="17">
        <f ca="1">F72</f>
        <v>-112.13120000000001</v>
      </c>
      <c r="L72" s="17">
        <f ca="1">G72</f>
        <v>-107.0188</v>
      </c>
      <c r="M72" s="17">
        <f ca="1">H72</f>
        <v>-112.3293</v>
      </c>
      <c r="N72" s="17">
        <f ca="1">I72</f>
        <v>-106.8207</v>
      </c>
    </row>
    <row r="73" spans="1:27" x14ac:dyDescent="0.2">
      <c r="D73" s="7" t="s">
        <v>76</v>
      </c>
      <c r="E73" s="4">
        <f ca="1">($Z30+$X70)*(1-ABS((0.48*$Z29+E72)/(0.48*$Z29+$W70))^(1+1/(1+$W70/$Z29)))</f>
        <v>115.69147153805902</v>
      </c>
      <c r="K73" s="4">
        <f ca="1">($Z30+$X70)*(1-ABS((0.48*$Z29+K72)/(0.48*$Z29+$W70))^(1+1/(1+$W70/$Z29)))</f>
        <v>111.46111611586797</v>
      </c>
      <c r="L73" s="4">
        <f ca="1">($Z30+$X70)*(1-ABS((0.48*$Z29+L72)/(0.48*$Z29+$W70))^(1+1/(1+$W70/$Z29)))</f>
        <v>110.92324190625149</v>
      </c>
      <c r="M73" s="4">
        <f ca="1">($Z30+$X70)*(1-ABS((0.48*$Z29+M72)/(0.48*$Z29+$W70))^(1+1/(1+$W70/$Z29)))</f>
        <v>111.48192451911045</v>
      </c>
      <c r="N73" s="4">
        <f ca="1">($Z30+$X70)*(1-ABS((0.48*$Z29+N72)/(0.48*$Z29+$W70))^(1+1/(1+$W70/$Z29)))</f>
        <v>110.90236622485973</v>
      </c>
    </row>
    <row r="74" spans="1:27" x14ac:dyDescent="0.2">
      <c r="D74" s="7" t="s">
        <v>77</v>
      </c>
      <c r="E74" s="4">
        <f ca="1">($Z31+$X71)*(1-ABS((0.48*$Z29+E72)/(0.48*$Z29+$W71))^(1+1/(1+$W71/$Z29)))</f>
        <v>316.3061448148423</v>
      </c>
      <c r="K74" s="4">
        <f ca="1">($Z31+$X71)*(1-ABS((0.48*$Z29+K72)/(0.48*$Z29+$W71))^(1+1/(1+$W71/$Z29)))</f>
        <v>305.68966152987821</v>
      </c>
      <c r="L74" s="4">
        <f ca="1">($Z31+$X71)*(1-ABS((0.48*$Z29+L72)/(0.48*$Z29+$W71))^(1+1/(1+$W71/$Z29)))</f>
        <v>304.34015995818839</v>
      </c>
      <c r="M74" s="4">
        <f ca="1">($Z31+$X71)*(1-ABS((0.48*$Z29+M72)/(0.48*$Z29+$W71))^(1+1/(1+$W71/$Z29)))</f>
        <v>305.74187039003743</v>
      </c>
      <c r="N74" s="4">
        <f ca="1">($Z31+$X71)*(1-ABS((0.48*$Z29+N72)/(0.48*$Z29+$W71))^(1+1/(1+$W71/$Z29)))</f>
        <v>304.28778537477427</v>
      </c>
    </row>
    <row r="75" spans="1:27" x14ac:dyDescent="0.2">
      <c r="A75" t="str">
        <f ca="1">IF(MAX(E75:N75)&gt;1,"non verificato","verificato")</f>
        <v>verificato</v>
      </c>
      <c r="D75" s="7" t="s">
        <v>78</v>
      </c>
      <c r="E75" s="3">
        <f ca="1">ABS(E70/E73)^1.5+ABS(E71/E74)^1.5</f>
        <v>2.7732029480537317E-2</v>
      </c>
      <c r="K75" s="3">
        <f ca="1">ABS(K70/K73)^1.5+ABS(K71/K74)^1.5</f>
        <v>0.47832146048216889</v>
      </c>
      <c r="L75" s="3">
        <f ca="1">ABS(L70/L73)^1.5+ABS(L71/L74)^1.5</f>
        <v>0.48156872484871149</v>
      </c>
      <c r="M75" s="3">
        <f ca="1">ABS(M70/M73)^1.5+ABS(M71/M74)^1.5</f>
        <v>0.66973336549170848</v>
      </c>
      <c r="N75" s="3">
        <f ca="1">ABS(N70/N73)^1.5+ABS(N71/N74)^1.5</f>
        <v>0.67494829179238491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14</v>
      </c>
      <c r="D78" t="s">
        <v>22</v>
      </c>
      <c r="E78" s="1" t="s">
        <v>23</v>
      </c>
      <c r="F78" s="44">
        <v>70</v>
      </c>
      <c r="G78" t="s">
        <v>24</v>
      </c>
      <c r="H78" t="s">
        <v>25</v>
      </c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30</v>
      </c>
      <c r="G79" t="s">
        <v>24</v>
      </c>
      <c r="H79" t="s">
        <v>33</v>
      </c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107.1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t="s">
        <v>39</v>
      </c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249.9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6">INDEX(O$4:O$27,$W78,1)</f>
        <v>12.013</v>
      </c>
      <c r="F83" s="4">
        <f t="shared" ca="1" si="26"/>
        <v>7.2309999999999999</v>
      </c>
      <c r="G83" s="4">
        <f t="shared" ca="1" si="26"/>
        <v>0.13</v>
      </c>
      <c r="H83" s="4">
        <f t="shared" ca="1" si="26"/>
        <v>11.733000000000001</v>
      </c>
      <c r="I83" s="4">
        <f t="shared" ca="1" si="26"/>
        <v>-0.45800000000000002</v>
      </c>
      <c r="J83" s="4">
        <f t="shared" ca="1" si="26"/>
        <v>-1.046</v>
      </c>
    </row>
    <row r="84" spans="1:28" x14ac:dyDescent="0.2">
      <c r="D84" s="1" t="s">
        <v>55</v>
      </c>
      <c r="E84" s="4">
        <f t="shared" ref="E84:J84" ca="1" si="27">INDEX(E$4:E$27,$W78,1)</f>
        <v>-6.0670000000000002</v>
      </c>
      <c r="F84" s="4">
        <f t="shared" ca="1" si="27"/>
        <v>-2.72</v>
      </c>
      <c r="G84" s="4">
        <f t="shared" ca="1" si="27"/>
        <v>119.28700000000001</v>
      </c>
      <c r="H84" s="4">
        <f t="shared" ca="1" si="27"/>
        <v>-0.26900000000000002</v>
      </c>
      <c r="I84" s="4">
        <f t="shared" ca="1" si="27"/>
        <v>-4.625</v>
      </c>
      <c r="J84" s="4">
        <f t="shared" ca="1" si="27"/>
        <v>-10.57</v>
      </c>
    </row>
    <row r="85" spans="1:28" x14ac:dyDescent="0.2">
      <c r="D85" s="1" t="s">
        <v>56</v>
      </c>
      <c r="E85" s="4">
        <f t="shared" ref="E85:J85" ca="1" si="28">INDEX(O$4:O$27,$W78+2,1)</f>
        <v>7.5609999999999999</v>
      </c>
      <c r="F85" s="4">
        <f t="shared" ca="1" si="28"/>
        <v>4.5940000000000003</v>
      </c>
      <c r="G85" s="4">
        <f t="shared" ca="1" si="28"/>
        <v>0.05</v>
      </c>
      <c r="H85" s="4">
        <f t="shared" ca="1" si="28"/>
        <v>4.5110000000000001</v>
      </c>
      <c r="I85" s="4">
        <f t="shared" ca="1" si="28"/>
        <v>-0.17399999999999999</v>
      </c>
      <c r="J85" s="4">
        <f t="shared" ca="1" si="28"/>
        <v>-0.39700000000000002</v>
      </c>
    </row>
    <row r="86" spans="1:28" x14ac:dyDescent="0.2">
      <c r="D86" s="1" t="s">
        <v>57</v>
      </c>
      <c r="E86" s="4">
        <f t="shared" ref="E86:J86" ca="1" si="29">INDEX(E$4:E$27,$W78+2,1)</f>
        <v>-3.573</v>
      </c>
      <c r="F86" s="4">
        <f t="shared" ca="1" si="29"/>
        <v>-1.536</v>
      </c>
      <c r="G86" s="4">
        <f t="shared" ca="1" si="29"/>
        <v>64.043999999999997</v>
      </c>
      <c r="H86" s="4">
        <f t="shared" ca="1" si="29"/>
        <v>-0.13600000000000001</v>
      </c>
      <c r="I86" s="4">
        <f t="shared" ca="1" si="29"/>
        <v>-2.5150000000000001</v>
      </c>
      <c r="J86" s="4">
        <f t="shared" ca="1" si="29"/>
        <v>-5.7480000000000002</v>
      </c>
      <c r="M86" t="s">
        <v>58</v>
      </c>
    </row>
    <row r="87" spans="1:28" x14ac:dyDescent="0.2">
      <c r="D87" s="1" t="s">
        <v>12</v>
      </c>
      <c r="E87" s="4">
        <f t="shared" ref="E87:J87" ca="1" si="30">INDEX(Y$4:Y$27,$W78+3,1)</f>
        <v>-376.39400000000001</v>
      </c>
      <c r="F87" s="4">
        <f t="shared" ca="1" si="30"/>
        <v>-249.28</v>
      </c>
      <c r="G87" s="4">
        <f t="shared" ca="1" si="30"/>
        <v>-0.51900000000000002</v>
      </c>
      <c r="H87" s="4">
        <f t="shared" ca="1" si="30"/>
        <v>-4.8449999999999998</v>
      </c>
      <c r="I87" s="4">
        <f t="shared" ca="1" si="30"/>
        <v>0.20899999999999999</v>
      </c>
      <c r="J87" s="4">
        <f t="shared" ca="1" si="30"/>
        <v>0.47699999999999998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1">INDEX(O$4:O$27,$W78+1,1)</f>
        <v>-12.182</v>
      </c>
      <c r="F90" s="4">
        <f t="shared" ca="1" si="31"/>
        <v>-7.47</v>
      </c>
      <c r="G90" s="4">
        <f t="shared" ca="1" si="31"/>
        <v>-0.03</v>
      </c>
      <c r="H90" s="4">
        <f t="shared" ca="1" si="31"/>
        <v>-2.702</v>
      </c>
      <c r="I90" s="4">
        <f t="shared" ca="1" si="31"/>
        <v>9.8000000000000004E-2</v>
      </c>
      <c r="J90" s="4">
        <f t="shared" ca="1" si="31"/>
        <v>0.224</v>
      </c>
    </row>
    <row r="91" spans="1:28" x14ac:dyDescent="0.2">
      <c r="D91" s="1" t="s">
        <v>55</v>
      </c>
      <c r="E91" s="4">
        <f t="shared" ref="E91:J91" ca="1" si="32">INDEX(E$4:E$27,$W78+1,1)</f>
        <v>5.367</v>
      </c>
      <c r="F91" s="4">
        <f t="shared" ca="1" si="32"/>
        <v>2.194</v>
      </c>
      <c r="G91" s="4">
        <f t="shared" ca="1" si="32"/>
        <v>-85.653000000000006</v>
      </c>
      <c r="H91" s="4">
        <f t="shared" ca="1" si="32"/>
        <v>0.16700000000000001</v>
      </c>
      <c r="I91" s="4">
        <f t="shared" ca="1" si="32"/>
        <v>3.4220000000000002</v>
      </c>
      <c r="J91" s="4">
        <f t="shared" ca="1" si="32"/>
        <v>7.8220000000000001</v>
      </c>
    </row>
    <row r="92" spans="1:28" x14ac:dyDescent="0.2">
      <c r="D92" s="1" t="s">
        <v>56</v>
      </c>
      <c r="E92" s="4">
        <f ca="1">E85</f>
        <v>7.5609999999999999</v>
      </c>
      <c r="F92" s="4">
        <f t="shared" ref="F92:J94" ca="1" si="33">F85</f>
        <v>4.5940000000000003</v>
      </c>
      <c r="G92" s="4">
        <f t="shared" ca="1" si="33"/>
        <v>0.05</v>
      </c>
      <c r="H92" s="4">
        <f t="shared" ca="1" si="33"/>
        <v>4.5110000000000001</v>
      </c>
      <c r="I92" s="4">
        <f t="shared" ca="1" si="33"/>
        <v>-0.17399999999999999</v>
      </c>
      <c r="J92" s="4">
        <f t="shared" ca="1" si="33"/>
        <v>-0.39700000000000002</v>
      </c>
    </row>
    <row r="93" spans="1:28" x14ac:dyDescent="0.2">
      <c r="D93" s="1" t="s">
        <v>57</v>
      </c>
      <c r="E93" s="4">
        <f ca="1">E86</f>
        <v>-3.573</v>
      </c>
      <c r="F93" s="4">
        <f t="shared" ca="1" si="33"/>
        <v>-1.536</v>
      </c>
      <c r="G93" s="4">
        <f t="shared" ca="1" si="33"/>
        <v>64.043999999999997</v>
      </c>
      <c r="H93" s="4">
        <f t="shared" ca="1" si="33"/>
        <v>-0.13600000000000001</v>
      </c>
      <c r="I93" s="4">
        <f t="shared" ca="1" si="33"/>
        <v>-2.5150000000000001</v>
      </c>
      <c r="J93" s="4">
        <f t="shared" ca="1" si="33"/>
        <v>-5.7480000000000002</v>
      </c>
    </row>
    <row r="94" spans="1:28" x14ac:dyDescent="0.2">
      <c r="D94" s="1" t="s">
        <v>12</v>
      </c>
      <c r="E94" s="4">
        <f ca="1">E87</f>
        <v>-376.39400000000001</v>
      </c>
      <c r="F94" s="4">
        <f t="shared" ca="1" si="33"/>
        <v>-249.28</v>
      </c>
      <c r="G94" s="4">
        <f t="shared" ca="1" si="33"/>
        <v>-0.51900000000000002</v>
      </c>
      <c r="H94" s="4">
        <f t="shared" ca="1" si="33"/>
        <v>-4.8449999999999998</v>
      </c>
      <c r="I94" s="4">
        <f t="shared" ca="1" si="33"/>
        <v>0.20899999999999999</v>
      </c>
      <c r="J94" s="4">
        <f t="shared" ca="1" si="33"/>
        <v>0.47699999999999998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4">E83-(E83-E90)/$M80*$M78</f>
        <v>9.7447187500000005</v>
      </c>
      <c r="F97" s="14">
        <f t="shared" ca="1" si="34"/>
        <v>5.8527812499999996</v>
      </c>
      <c r="G97" s="14">
        <f t="shared" ca="1" si="34"/>
        <v>0.115</v>
      </c>
      <c r="H97" s="14">
        <f t="shared" ca="1" si="34"/>
        <v>10.37971875</v>
      </c>
      <c r="I97" s="14">
        <f t="shared" ca="1" si="34"/>
        <v>-0.40587499999999999</v>
      </c>
      <c r="J97" s="14">
        <f t="shared" ca="1" si="34"/>
        <v>-0.92693750000000008</v>
      </c>
      <c r="K97" s="14">
        <f ca="1">(ABS(G97)+ABS(I97))*SIGN(G97)</f>
        <v>0.52087499999999998</v>
      </c>
      <c r="L97" s="14">
        <f ca="1">(ABS(H97)+ABS(J97))*SIGN(H97)</f>
        <v>11.30665625</v>
      </c>
      <c r="M97" s="14">
        <f ca="1">(ABS(K97)+0.3*ABS(L97))*SIGN(K97)</f>
        <v>3.9128718749999996</v>
      </c>
      <c r="N97" s="14">
        <f ca="1">(ABS(L97)+0.3*ABS(K97))*SIGN(L97)</f>
        <v>11.46291875</v>
      </c>
      <c r="O97" s="14">
        <f ca="1">F97+M97</f>
        <v>9.765653125</v>
      </c>
      <c r="P97" s="14">
        <f ca="1">F97-M97</f>
        <v>1.939909375</v>
      </c>
      <c r="Q97" s="14">
        <f ca="1">F97+N97</f>
        <v>17.3157</v>
      </c>
      <c r="R97" s="14">
        <f ca="1">F97-N97</f>
        <v>-5.6101375000000004</v>
      </c>
      <c r="AB97"/>
    </row>
    <row r="98" spans="1:28" s="10" customFormat="1" x14ac:dyDescent="0.2">
      <c r="D98" s="12" t="s">
        <v>55</v>
      </c>
      <c r="E98" s="14">
        <f t="shared" ref="E98:J98" ca="1" si="35">E84-(E84-E91)/$M80*$M78</f>
        <v>-4.9950624999999995</v>
      </c>
      <c r="F98" s="14">
        <f t="shared" ca="1" si="35"/>
        <v>-2.2593125000000001</v>
      </c>
      <c r="G98" s="14">
        <f t="shared" ca="1" si="35"/>
        <v>100.07387500000002</v>
      </c>
      <c r="H98" s="14">
        <f t="shared" ca="1" si="35"/>
        <v>-0.22812500000000002</v>
      </c>
      <c r="I98" s="14">
        <f t="shared" ca="1" si="35"/>
        <v>-3.8705937499999998</v>
      </c>
      <c r="J98" s="14">
        <f t="shared" ca="1" si="35"/>
        <v>-8.8457500000000007</v>
      </c>
      <c r="K98" s="14">
        <f t="shared" ref="K98:L101" ca="1" si="36">(ABS(G98)+ABS(I98))*SIGN(G98)</f>
        <v>103.94446875000001</v>
      </c>
      <c r="L98" s="14">
        <f t="shared" ca="1" si="36"/>
        <v>-9.073875000000001</v>
      </c>
      <c r="M98" s="14">
        <f ca="1">(ABS(K98)+0.3*ABS(L98))*SIGN(K98)</f>
        <v>106.66663125000001</v>
      </c>
      <c r="N98" s="14">
        <f ca="1">(ABS(L98)+0.3*ABS(K98))*SIGN(L98)</f>
        <v>-40.257215625000001</v>
      </c>
      <c r="O98" s="14">
        <f ca="1">F98+M98</f>
        <v>104.40731875</v>
      </c>
      <c r="P98" s="14">
        <f ca="1">F98-M98</f>
        <v>-108.92594375000002</v>
      </c>
      <c r="Q98" s="14">
        <f ca="1">F98+N98</f>
        <v>-42.516528125000001</v>
      </c>
      <c r="R98" s="14">
        <f ca="1">F98-N98</f>
        <v>37.997903125000001</v>
      </c>
      <c r="AB98"/>
    </row>
    <row r="99" spans="1:28" s="10" customFormat="1" x14ac:dyDescent="0.2">
      <c r="D99" s="12" t="s">
        <v>56</v>
      </c>
      <c r="E99" s="14">
        <f t="shared" ref="E99:J101" ca="1" si="37">E85</f>
        <v>7.5609999999999999</v>
      </c>
      <c r="F99" s="14">
        <f t="shared" ca="1" si="37"/>
        <v>4.5940000000000003</v>
      </c>
      <c r="G99" s="14">
        <f t="shared" ca="1" si="37"/>
        <v>0.05</v>
      </c>
      <c r="H99" s="14">
        <f t="shared" ca="1" si="37"/>
        <v>4.5110000000000001</v>
      </c>
      <c r="I99" s="14">
        <f t="shared" ca="1" si="37"/>
        <v>-0.17399999999999999</v>
      </c>
      <c r="J99" s="14">
        <f t="shared" ca="1" si="37"/>
        <v>-0.39700000000000002</v>
      </c>
      <c r="K99" s="14">
        <f t="shared" ca="1" si="36"/>
        <v>0.22399999999999998</v>
      </c>
      <c r="L99" s="14">
        <f t="shared" ca="1" si="36"/>
        <v>4.9080000000000004</v>
      </c>
      <c r="M99" s="14">
        <f ca="1">(ABS(K99)+0.3*ABS(L99))*SIGN(K99)</f>
        <v>1.6964000000000001</v>
      </c>
      <c r="N99" s="14">
        <f ca="1">(ABS(L99)+0.3*ABS(K99))*SIGN(L99)</f>
        <v>4.9752000000000001</v>
      </c>
      <c r="O99" s="14">
        <f ca="1">F99+M99</f>
        <v>6.2904</v>
      </c>
      <c r="P99" s="14">
        <f ca="1">F99-M99</f>
        <v>2.8976000000000002</v>
      </c>
      <c r="Q99" s="14">
        <f ca="1">F99+N99</f>
        <v>9.5692000000000004</v>
      </c>
      <c r="R99" s="14">
        <f ca="1">F99-N99</f>
        <v>-0.38119999999999976</v>
      </c>
      <c r="AB99"/>
    </row>
    <row r="100" spans="1:28" s="10" customFormat="1" x14ac:dyDescent="0.2">
      <c r="D100" s="12" t="s">
        <v>57</v>
      </c>
      <c r="E100" s="14">
        <f t="shared" ca="1" si="37"/>
        <v>-3.573</v>
      </c>
      <c r="F100" s="14">
        <f t="shared" ca="1" si="37"/>
        <v>-1.536</v>
      </c>
      <c r="G100" s="14">
        <f t="shared" ca="1" si="37"/>
        <v>64.043999999999997</v>
      </c>
      <c r="H100" s="14">
        <f t="shared" ca="1" si="37"/>
        <v>-0.13600000000000001</v>
      </c>
      <c r="I100" s="14">
        <f t="shared" ca="1" si="37"/>
        <v>-2.5150000000000001</v>
      </c>
      <c r="J100" s="14">
        <f t="shared" ca="1" si="37"/>
        <v>-5.7480000000000002</v>
      </c>
      <c r="K100" s="14">
        <f t="shared" ca="1" si="36"/>
        <v>66.558999999999997</v>
      </c>
      <c r="L100" s="14">
        <f t="shared" ca="1" si="36"/>
        <v>-5.8840000000000003</v>
      </c>
      <c r="M100" s="14">
        <f ca="1">(ABS(K100)+0.3*ABS(L100))*SIGN(K100)</f>
        <v>68.32419999999999</v>
      </c>
      <c r="N100" s="14">
        <f ca="1">(ABS(L100)+0.3*ABS(K100))*SIGN(L100)</f>
        <v>-25.851699999999997</v>
      </c>
      <c r="O100" s="14">
        <f ca="1">F100+M100</f>
        <v>66.788199999999989</v>
      </c>
      <c r="P100" s="14">
        <f ca="1">F100-M100</f>
        <v>-69.860199999999992</v>
      </c>
      <c r="Q100" s="14">
        <f ca="1">F100+N100</f>
        <v>-27.387699999999999</v>
      </c>
      <c r="R100" s="14">
        <f ca="1">F100-N100</f>
        <v>24.315699999999996</v>
      </c>
      <c r="AB100"/>
    </row>
    <row r="101" spans="1:28" s="10" customFormat="1" x14ac:dyDescent="0.2">
      <c r="D101" s="12" t="s">
        <v>12</v>
      </c>
      <c r="E101" s="14">
        <f ca="1">E87+K87</f>
        <v>-394.13900000000001</v>
      </c>
      <c r="F101" s="14">
        <f ca="1">F87+L87</f>
        <v>-262.93</v>
      </c>
      <c r="G101" s="14">
        <f t="shared" ca="1" si="37"/>
        <v>-0.51900000000000002</v>
      </c>
      <c r="H101" s="14">
        <f t="shared" ca="1" si="37"/>
        <v>-4.8449999999999998</v>
      </c>
      <c r="I101" s="14">
        <f t="shared" ca="1" si="37"/>
        <v>0.20899999999999999</v>
      </c>
      <c r="J101" s="14">
        <f t="shared" ca="1" si="37"/>
        <v>0.47699999999999998</v>
      </c>
      <c r="K101" s="14">
        <f t="shared" ca="1" si="36"/>
        <v>-0.72799999999999998</v>
      </c>
      <c r="L101" s="14">
        <f t="shared" ca="1" si="36"/>
        <v>-5.3220000000000001</v>
      </c>
      <c r="M101" s="14">
        <f ca="1">(ABS(K101)+0.3*ABS(L101))*SIGN(K101)</f>
        <v>-2.3246000000000002</v>
      </c>
      <c r="N101" s="14">
        <f ca="1">(ABS(L101)+0.3*ABS(K101))*SIGN(L101)</f>
        <v>-5.5404</v>
      </c>
      <c r="O101" s="14">
        <f ca="1">F101+M101</f>
        <v>-265.25459999999998</v>
      </c>
      <c r="P101" s="14">
        <f ca="1">F101-M101</f>
        <v>-260.60540000000003</v>
      </c>
      <c r="Q101" s="14">
        <f ca="1">F101+N101</f>
        <v>-268.47039999999998</v>
      </c>
      <c r="R101" s="14">
        <f ca="1">F101-N101</f>
        <v>-257.38960000000003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38">E90+(E83-E90)/$M80*$M79</f>
        <v>-9.913718750000001</v>
      </c>
      <c r="F104" s="14">
        <f t="shared" ca="1" si="38"/>
        <v>-6.0917812499999995</v>
      </c>
      <c r="G104" s="14">
        <f t="shared" ca="1" si="38"/>
        <v>-1.4999999999999999E-2</v>
      </c>
      <c r="H104" s="14">
        <f t="shared" ca="1" si="38"/>
        <v>-1.34871875</v>
      </c>
      <c r="I104" s="14">
        <f t="shared" ca="1" si="38"/>
        <v>4.5874999999999999E-2</v>
      </c>
      <c r="J104" s="14">
        <f t="shared" ca="1" si="38"/>
        <v>0.1049375</v>
      </c>
      <c r="K104" s="14">
        <f ca="1">(ABS(G104)+ABS(I104))*SIGN(G104)</f>
        <v>-6.0874999999999999E-2</v>
      </c>
      <c r="L104" s="14">
        <f ca="1">(ABS(H104)+ABS(J104))*SIGN(H104)</f>
        <v>-1.4536562499999999</v>
      </c>
      <c r="M104" s="14">
        <f ca="1">(ABS(K104)+0.3*ABS(L104))*SIGN(K104)</f>
        <v>-0.49697187499999995</v>
      </c>
      <c r="N104" s="14">
        <f ca="1">(ABS(L104)+0.3*ABS(K104))*SIGN(L104)</f>
        <v>-1.4719187499999999</v>
      </c>
      <c r="O104" s="14">
        <f ca="1">F104+M104</f>
        <v>-6.5887531249999993</v>
      </c>
      <c r="P104" s="14">
        <f ca="1">F104-M104</f>
        <v>-5.5948093749999996</v>
      </c>
      <c r="Q104" s="14">
        <f ca="1">F104+N104</f>
        <v>-7.563699999999999</v>
      </c>
      <c r="R104" s="14">
        <f ca="1">F104-N104</f>
        <v>-4.6198625</v>
      </c>
      <c r="AB104"/>
    </row>
    <row r="105" spans="1:28" s="10" customFormat="1" x14ac:dyDescent="0.2">
      <c r="D105" s="12" t="s">
        <v>55</v>
      </c>
      <c r="E105" s="14">
        <f t="shared" ref="E105:J105" ca="1" si="39">E91+(E84-E91)/$M80*$M79</f>
        <v>4.2950625000000002</v>
      </c>
      <c r="F105" s="14">
        <f t="shared" ca="1" si="39"/>
        <v>1.7333125</v>
      </c>
      <c r="G105" s="14">
        <f t="shared" ca="1" si="39"/>
        <v>-66.439875000000001</v>
      </c>
      <c r="H105" s="14">
        <f t="shared" ca="1" si="39"/>
        <v>0.12612499999999999</v>
      </c>
      <c r="I105" s="14">
        <f t="shared" ca="1" si="39"/>
        <v>2.66759375</v>
      </c>
      <c r="J105" s="14">
        <f t="shared" ca="1" si="39"/>
        <v>6.0977499999999996</v>
      </c>
      <c r="K105" s="14">
        <f t="shared" ref="K105:L108" ca="1" si="40">(ABS(G105)+ABS(I105))*SIGN(G105)</f>
        <v>-69.107468749999995</v>
      </c>
      <c r="L105" s="14">
        <f t="shared" ca="1" si="40"/>
        <v>6.2238749999999996</v>
      </c>
      <c r="M105" s="14">
        <f ca="1">(ABS(K105)+0.3*ABS(L105))*SIGN(K105)</f>
        <v>-70.974631250000002</v>
      </c>
      <c r="N105" s="14">
        <f ca="1">(ABS(L105)+0.3*ABS(K105))*SIGN(L105)</f>
        <v>26.956115624999999</v>
      </c>
      <c r="O105" s="14">
        <f ca="1">F105+M105</f>
        <v>-69.241318750000005</v>
      </c>
      <c r="P105" s="14">
        <f ca="1">F105-M105</f>
        <v>72.707943749999998</v>
      </c>
      <c r="Q105" s="14">
        <f ca="1">F105+N105</f>
        <v>28.689428124999999</v>
      </c>
      <c r="R105" s="14">
        <f ca="1">F105-N105</f>
        <v>-25.222803124999999</v>
      </c>
      <c r="AB105"/>
    </row>
    <row r="106" spans="1:28" s="10" customFormat="1" x14ac:dyDescent="0.2">
      <c r="D106" s="12" t="s">
        <v>56</v>
      </c>
      <c r="E106" s="14">
        <f ca="1">E99</f>
        <v>7.5609999999999999</v>
      </c>
      <c r="F106" s="14">
        <f t="shared" ref="F106:J107" ca="1" si="41">F99</f>
        <v>4.5940000000000003</v>
      </c>
      <c r="G106" s="14">
        <f t="shared" ca="1" si="41"/>
        <v>0.05</v>
      </c>
      <c r="H106" s="14">
        <f t="shared" ca="1" si="41"/>
        <v>4.5110000000000001</v>
      </c>
      <c r="I106" s="14">
        <f t="shared" ca="1" si="41"/>
        <v>-0.17399999999999999</v>
      </c>
      <c r="J106" s="14">
        <f t="shared" ca="1" si="41"/>
        <v>-0.39700000000000002</v>
      </c>
      <c r="K106" s="14">
        <f t="shared" ca="1" si="40"/>
        <v>0.22399999999999998</v>
      </c>
      <c r="L106" s="14">
        <f t="shared" ca="1" si="40"/>
        <v>4.9080000000000004</v>
      </c>
      <c r="M106" s="14">
        <f ca="1">(ABS(K106)+0.3*ABS(L106))*SIGN(K106)</f>
        <v>1.6964000000000001</v>
      </c>
      <c r="N106" s="14">
        <f ca="1">(ABS(L106)+0.3*ABS(K106))*SIGN(L106)</f>
        <v>4.9752000000000001</v>
      </c>
      <c r="O106" s="14">
        <f ca="1">F106+M106</f>
        <v>6.2904</v>
      </c>
      <c r="P106" s="14">
        <f ca="1">F106-M106</f>
        <v>2.8976000000000002</v>
      </c>
      <c r="Q106" s="14">
        <f ca="1">F106+N106</f>
        <v>9.5692000000000004</v>
      </c>
      <c r="R106" s="14">
        <f ca="1">F106-N106</f>
        <v>-0.38119999999999976</v>
      </c>
      <c r="AB106"/>
    </row>
    <row r="107" spans="1:28" s="10" customFormat="1" x14ac:dyDescent="0.2">
      <c r="D107" s="12" t="s">
        <v>57</v>
      </c>
      <c r="E107" s="14">
        <f ca="1">E100</f>
        <v>-3.573</v>
      </c>
      <c r="F107" s="14">
        <f t="shared" ca="1" si="41"/>
        <v>-1.536</v>
      </c>
      <c r="G107" s="14">
        <f t="shared" ca="1" si="41"/>
        <v>64.043999999999997</v>
      </c>
      <c r="H107" s="14">
        <f t="shared" ca="1" si="41"/>
        <v>-0.13600000000000001</v>
      </c>
      <c r="I107" s="14">
        <f t="shared" ca="1" si="41"/>
        <v>-2.5150000000000001</v>
      </c>
      <c r="J107" s="14">
        <f t="shared" ca="1" si="41"/>
        <v>-5.7480000000000002</v>
      </c>
      <c r="K107" s="14">
        <f t="shared" ca="1" si="40"/>
        <v>66.558999999999997</v>
      </c>
      <c r="L107" s="14">
        <f t="shared" ca="1" si="40"/>
        <v>-5.8840000000000003</v>
      </c>
      <c r="M107" s="14">
        <f ca="1">(ABS(K107)+0.3*ABS(L107))*SIGN(K107)</f>
        <v>68.32419999999999</v>
      </c>
      <c r="N107" s="14">
        <f ca="1">(ABS(L107)+0.3*ABS(K107))*SIGN(L107)</f>
        <v>-25.851699999999997</v>
      </c>
      <c r="O107" s="14">
        <f ca="1">F107+M107</f>
        <v>66.788199999999989</v>
      </c>
      <c r="P107" s="14">
        <f ca="1">F107-M107</f>
        <v>-69.860199999999992</v>
      </c>
      <c r="Q107" s="14">
        <f ca="1">F107+N107</f>
        <v>-27.387699999999999</v>
      </c>
      <c r="R107" s="14">
        <f ca="1">F107-N107</f>
        <v>24.315699999999996</v>
      </c>
      <c r="AB107"/>
    </row>
    <row r="108" spans="1:28" s="10" customFormat="1" x14ac:dyDescent="0.2">
      <c r="D108" s="12" t="s">
        <v>12</v>
      </c>
      <c r="E108" s="14">
        <f ca="1">E94+K94</f>
        <v>-411.88400000000001</v>
      </c>
      <c r="F108" s="14">
        <f ca="1">F94+L94</f>
        <v>-276.58</v>
      </c>
      <c r="G108" s="14">
        <f ca="1">G94</f>
        <v>-0.51900000000000002</v>
      </c>
      <c r="H108" s="14">
        <f ca="1">H94</f>
        <v>-4.8449999999999998</v>
      </c>
      <c r="I108" s="14">
        <f ca="1">I94</f>
        <v>0.20899999999999999</v>
      </c>
      <c r="J108" s="14">
        <f ca="1">J94</f>
        <v>0.47699999999999998</v>
      </c>
      <c r="K108" s="14">
        <f t="shared" ca="1" si="40"/>
        <v>-0.72799999999999998</v>
      </c>
      <c r="L108" s="14">
        <f t="shared" ca="1" si="40"/>
        <v>-5.3220000000000001</v>
      </c>
      <c r="M108" s="14">
        <f ca="1">(ABS(K108)+0.3*ABS(L108))*SIGN(K108)</f>
        <v>-2.3246000000000002</v>
      </c>
      <c r="N108" s="14">
        <f ca="1">(ABS(L108)+0.3*ABS(K108))*SIGN(L108)</f>
        <v>-5.5404</v>
      </c>
      <c r="O108" s="14">
        <f ca="1">F108+M108</f>
        <v>-278.90459999999996</v>
      </c>
      <c r="P108" s="14">
        <f ca="1">F108-M108</f>
        <v>-274.25540000000001</v>
      </c>
      <c r="Q108" s="14">
        <f ca="1">F108+N108</f>
        <v>-282.12039999999996</v>
      </c>
      <c r="R108" s="14">
        <f ca="1">F108-N108</f>
        <v>-271.03960000000001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14</v>
      </c>
      <c r="D111" s="1" t="s">
        <v>54</v>
      </c>
      <c r="E111" s="17">
        <f ca="1">E97</f>
        <v>9.7447187500000005</v>
      </c>
      <c r="F111" s="4">
        <f t="shared" ref="F111:I112" ca="1" si="42">O97</f>
        <v>9.765653125</v>
      </c>
      <c r="G111" s="4">
        <f t="shared" ca="1" si="42"/>
        <v>1.939909375</v>
      </c>
      <c r="H111" s="18">
        <f t="shared" ca="1" si="42"/>
        <v>17.3157</v>
      </c>
      <c r="I111" s="18">
        <f t="shared" ca="1" si="42"/>
        <v>-5.6101375000000004</v>
      </c>
      <c r="J111" s="4">
        <f>INDEX($N$327:$N$338,MATCH(A113,$L$327:$L$338,-1),1)</f>
        <v>73.819199999999995</v>
      </c>
      <c r="K111" s="17">
        <f ca="1">MAX(ABS(F111),IF(J111="---",0,0.3*J111))</f>
        <v>22.145759999999999</v>
      </c>
      <c r="L111" s="17">
        <f ca="1">MAX(ABS(G111),IF(J111="---",0,0.3*J111))</f>
        <v>22.145759999999999</v>
      </c>
      <c r="M111" s="17">
        <f ca="1">MAX(ABS(H111),J111)</f>
        <v>73.819199999999995</v>
      </c>
      <c r="N111" s="17">
        <f ca="1">MAX(ABS(I111),J111)</f>
        <v>73.819199999999995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0</v>
      </c>
      <c r="R111" s="19">
        <f ca="1">MAX(L111-$Z79*(1-((0.48*$Z78+L113)/(0.48*$Z78))^2),0)/(($F79-2*$F80)*$O$2)*1000</f>
        <v>0</v>
      </c>
      <c r="S111" s="19">
        <f ca="1">MAX(M111-$Z79*(1-((0.48*$Z78+M113)/(0.48*$Z78))^2),0)/(($F79-2*$F80)*$O$2)*1000</f>
        <v>4.3367966984317121</v>
      </c>
      <c r="T111" s="19">
        <f ca="1">MAX(N111-$Z79*(1-((0.48*$Z78+N113)/(0.48*$Z78))^2),0)/(($F79-2*$F80)*$O$2)*1000</f>
        <v>4.494321460807571</v>
      </c>
      <c r="U111" s="17">
        <f ca="1">MAX(P111:T111)</f>
        <v>4.494321460807571</v>
      </c>
      <c r="V111" s="47">
        <v>9.42</v>
      </c>
      <c r="W111" s="8">
        <f>2*V111*$O$2/10</f>
        <v>737.21739130434787</v>
      </c>
      <c r="X111" s="4">
        <f>W111*(F79-2*F80)/200</f>
        <v>81.093913043478267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-4.9950624999999995</v>
      </c>
      <c r="F112" s="18">
        <f t="shared" ca="1" si="42"/>
        <v>104.40731875</v>
      </c>
      <c r="G112" s="18">
        <f t="shared" ca="1" si="42"/>
        <v>-108.92594375000002</v>
      </c>
      <c r="H112" s="4">
        <f t="shared" ca="1" si="42"/>
        <v>-42.516528125000001</v>
      </c>
      <c r="I112" s="4">
        <f t="shared" ca="1" si="42"/>
        <v>37.997903125000001</v>
      </c>
      <c r="J112" s="4">
        <f>INDEX($O$327:$O$338,MATCH(A113,$L$327:$L$338,-1),1)</f>
        <v>147.63839999999999</v>
      </c>
      <c r="K112" s="17">
        <f ca="1">MAX(ABS(F112),J112)</f>
        <v>147.63839999999999</v>
      </c>
      <c r="L112" s="17">
        <f ca="1">MAX(ABS(G112),J112)</f>
        <v>147.63839999999999</v>
      </c>
      <c r="M112" s="17">
        <f ca="1">MAX(ABS(H112),IF(J112="---",0,0.3*J112))</f>
        <v>44.291519999999998</v>
      </c>
      <c r="N112" s="17">
        <f ca="1">MAX(ABS(I112),IF(J112="---",0,0.3*J112))</f>
        <v>44.291519999999998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2.61416183763939</v>
      </c>
      <c r="R112" s="19">
        <f ca="1">MAX(L112-$Z80*(1-((0.48*$Z78+L113)/(0.48*$Z78))^2),0)/(($F78-2*$F80)*$O$2)*1000</f>
        <v>2.6688840595154888</v>
      </c>
      <c r="S112" s="19">
        <f ca="1">MAX(M112-$Z80*(1-((0.48*$Z78+M113)/(0.48*$Z78))^2),0)/(($F78-2*$F80)*$O$2)*1000</f>
        <v>0</v>
      </c>
      <c r="T112" s="19">
        <f ca="1">MAX(N112-$Z80*(1-((0.48*$Z78+N113)/(0.48*$Z78))^2),0)/(($F78-2*$F80)*$O$2)*1000</f>
        <v>0</v>
      </c>
      <c r="U112" s="17">
        <f ca="1">MAX(P112:T112)</f>
        <v>2.6688840595154888</v>
      </c>
      <c r="V112" s="47">
        <v>10.3</v>
      </c>
      <c r="W112" s="8">
        <f>2*V112*$O$2/10</f>
        <v>806.08695652173924</v>
      </c>
      <c r="X112" s="4">
        <f>W112*(F78-2*F80)/200</f>
        <v>249.88695652173917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-394.13900000000001</v>
      </c>
      <c r="F113" s="8">
        <f ca="1">O101</f>
        <v>-265.25459999999998</v>
      </c>
      <c r="G113" s="8">
        <f ca="1">P101</f>
        <v>-260.60540000000003</v>
      </c>
      <c r="H113" s="8">
        <f ca="1">Q101</f>
        <v>-268.47039999999998</v>
      </c>
      <c r="I113" s="8">
        <f ca="1">R101</f>
        <v>-257.38960000000003</v>
      </c>
      <c r="K113" s="17">
        <f ca="1">F113</f>
        <v>-265.25459999999998</v>
      </c>
      <c r="L113" s="17">
        <f ca="1">G113</f>
        <v>-260.60540000000003</v>
      </c>
      <c r="M113" s="17">
        <f ca="1">H113</f>
        <v>-268.47039999999998</v>
      </c>
      <c r="N113" s="17">
        <f ca="1">I113</f>
        <v>-257.38960000000003</v>
      </c>
    </row>
    <row r="114" spans="1:27" x14ac:dyDescent="0.2">
      <c r="D114" s="7" t="s">
        <v>76</v>
      </c>
      <c r="E114" s="4">
        <f ca="1">($Z79+$X111)*(1-ABS((0.48*$Z78+E113)/(0.48*$Z78+$W111))^(1+1/(1+$W111/$Z78)))</f>
        <v>138.5023366917431</v>
      </c>
      <c r="K114" s="4">
        <f ca="1">($Z79+$X111)*(1-ABS((0.48*$Z78+K113)/(0.48*$Z78+$W111))^(1+1/(1+$W111/$Z78)))</f>
        <v>126.79013931193626</v>
      </c>
      <c r="L114" s="4">
        <f ca="1">($Z79+$X111)*(1-ABS((0.48*$Z78+L113)/(0.48*$Z78+$W111))^(1+1/(1+$W111/$Z78)))</f>
        <v>126.34714740793011</v>
      </c>
      <c r="M114" s="4">
        <f ca="1">($Z79+$X111)*(1-ABS((0.48*$Z78+M113)/(0.48*$Z78+$W111))^(1+1/(1+$W111/$Z78)))</f>
        <v>127.09572277827863</v>
      </c>
      <c r="N114" s="4">
        <f ca="1">($Z79+$X111)*(1-ABS((0.48*$Z78+N113)/(0.48*$Z78+$W111))^(1+1/(1+$W111/$Z78)))</f>
        <v>126.03990623698839</v>
      </c>
    </row>
    <row r="115" spans="1:27" x14ac:dyDescent="0.2">
      <c r="D115" s="7" t="s">
        <v>77</v>
      </c>
      <c r="E115" s="4">
        <f ca="1">($Z80+$X112)*(1-ABS((0.48*$Z78+E113)/(0.48*$Z78+$W112))^(1+1/(1+$W112/$Z78)))</f>
        <v>373.64769832246378</v>
      </c>
      <c r="K115" s="4">
        <f ca="1">($Z80+$X112)*(1-ABS((0.48*$Z78+K113)/(0.48*$Z78+$W112))^(1+1/(1+$W112/$Z78)))</f>
        <v>344.18402125535385</v>
      </c>
      <c r="L115" s="4">
        <f ca="1">($Z80+$X112)*(1-ABS((0.48*$Z78+L113)/(0.48*$Z78+$W112))^(1+1/(1+$W112/$Z78)))</f>
        <v>343.07056701707859</v>
      </c>
      <c r="M115" s="4">
        <f ca="1">($Z80+$X112)*(1-ABS((0.48*$Z78+M113)/(0.48*$Z78+$W112))^(1+1/(1+$W112/$Z78)))</f>
        <v>344.9521391298735</v>
      </c>
      <c r="N115" s="4">
        <f ca="1">($Z80+$X112)*(1-ABS((0.48*$Z78+N113)/(0.48*$Z78+$W112))^(1+1/(1+$W112/$Z78)))</f>
        <v>342.29835841568422</v>
      </c>
    </row>
    <row r="116" spans="1:27" x14ac:dyDescent="0.2">
      <c r="A116" t="str">
        <f ca="1">IF(MAX(E116:N116)&gt;1,"non verificato","verificato")</f>
        <v>verificato</v>
      </c>
      <c r="D116" s="1" t="s">
        <v>78</v>
      </c>
      <c r="E116" s="3">
        <f ca="1">ABS(E111/E114)^1.5+ABS(E112/E115)^1.5</f>
        <v>2.0208109282361282E-2</v>
      </c>
      <c r="K116" s="3">
        <f ca="1">ABS(K111/K114)^1.5+ABS(K112/K115)^1.5</f>
        <v>0.35393703214916733</v>
      </c>
      <c r="L116" s="3">
        <f ca="1">ABS(L111/L114)^1.5+ABS(L112/L115)^1.5</f>
        <v>0.35569009459848083</v>
      </c>
      <c r="M116" s="3">
        <f ca="1">ABS(M111/M114)^1.5+ABS(M112/M115)^1.5</f>
        <v>0.48865605568729431</v>
      </c>
      <c r="N116" s="3">
        <f ca="1">ABS(N111/N114)^1.5+ABS(N112/N115)^1.5</f>
        <v>0.49476575054741351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-9.913718750000001</v>
      </c>
      <c r="F119" s="4">
        <f t="shared" ref="F119:I120" ca="1" si="43">O104</f>
        <v>-6.5887531249999993</v>
      </c>
      <c r="G119" s="4">
        <f t="shared" ca="1" si="43"/>
        <v>-5.5948093749999996</v>
      </c>
      <c r="H119" s="18">
        <f t="shared" ca="1" si="43"/>
        <v>-7.563699999999999</v>
      </c>
      <c r="I119" s="18">
        <f t="shared" ca="1" si="43"/>
        <v>-4.6198625</v>
      </c>
      <c r="J119" s="4">
        <f>INDEX($N$327:$N$338,MATCH(A113,$L$327:$L$338,-1)+1,1)</f>
        <v>84.584500000000006</v>
      </c>
      <c r="K119" s="17">
        <f ca="1">MAX(ABS(F119),IF(J119="---",0,0.3*J119))</f>
        <v>25.375350000000001</v>
      </c>
      <c r="L119" s="17">
        <f ca="1">MAX(ABS(G119),IF(J119="---",0,0.3*J119))</f>
        <v>25.375350000000001</v>
      </c>
      <c r="M119" s="17">
        <f ca="1">MAX(ABS(H119),J119)</f>
        <v>84.584500000000006</v>
      </c>
      <c r="N119" s="17">
        <f ca="1">MAX(ABS(I119),J119)</f>
        <v>84.584500000000006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0</v>
      </c>
      <c r="U119" s="17">
        <f ca="1">MAX(P119:T119)</f>
        <v>0</v>
      </c>
      <c r="V119" s="47">
        <v>9.42</v>
      </c>
      <c r="W119" s="8">
        <f>2*V119*$O$2/10</f>
        <v>737.21739130434787</v>
      </c>
      <c r="X119" s="4">
        <f>W119*(F79-2*F80)/200</f>
        <v>81.093913043478267</v>
      </c>
    </row>
    <row r="120" spans="1:27" x14ac:dyDescent="0.2">
      <c r="D120" s="1" t="s">
        <v>55</v>
      </c>
      <c r="E120" s="17">
        <f ca="1">E105</f>
        <v>4.2950625000000002</v>
      </c>
      <c r="F120" s="18">
        <f t="shared" ca="1" si="43"/>
        <v>-69.241318750000005</v>
      </c>
      <c r="G120" s="18">
        <f t="shared" ca="1" si="43"/>
        <v>72.707943749999998</v>
      </c>
      <c r="H120" s="4">
        <f t="shared" ca="1" si="43"/>
        <v>28.689428124999999</v>
      </c>
      <c r="I120" s="4">
        <f t="shared" ca="1" si="43"/>
        <v>-25.222803124999999</v>
      </c>
      <c r="J120" s="4">
        <f>INDEX($O$327:$O$338,MATCH(A113,$L$327:$L$338,-1)+1,1)</f>
        <v>197.41150000000005</v>
      </c>
      <c r="K120" s="17">
        <f ca="1">MAX(ABS(F120),J120)</f>
        <v>197.41150000000005</v>
      </c>
      <c r="L120" s="17">
        <f ca="1">MAX(ABS(G120),J120)</f>
        <v>197.41150000000005</v>
      </c>
      <c r="M120" s="17">
        <f ca="1">MAX(ABS(H120),IF(J120="---",0,0.3*J120))</f>
        <v>59.223450000000014</v>
      </c>
      <c r="N120" s="17">
        <f ca="1">MAX(ABS(I120),IF(J120="---",0,0.3*J120))</f>
        <v>59.223450000000014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0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</v>
      </c>
      <c r="U120" s="17">
        <f ca="1">MAX(P120:T120)</f>
        <v>0</v>
      </c>
      <c r="V120" s="47">
        <v>10.3</v>
      </c>
      <c r="W120" s="8">
        <f>2*V120*$O$2/10</f>
        <v>806.08695652173924</v>
      </c>
      <c r="X120" s="4">
        <f>W120*(F78-2*F80)/200</f>
        <v>249.88695652173917</v>
      </c>
    </row>
    <row r="121" spans="1:27" x14ac:dyDescent="0.2">
      <c r="D121" s="1" t="s">
        <v>12</v>
      </c>
      <c r="E121" s="20">
        <f ca="1">E108</f>
        <v>-411.88400000000001</v>
      </c>
      <c r="F121" s="8">
        <f ca="1">O108</f>
        <v>-278.90459999999996</v>
      </c>
      <c r="G121" s="8">
        <f ca="1">P108</f>
        <v>-274.25540000000001</v>
      </c>
      <c r="H121" s="8">
        <f ca="1">Q108</f>
        <v>-282.12039999999996</v>
      </c>
      <c r="I121" s="8">
        <f ca="1">R108</f>
        <v>-271.03960000000001</v>
      </c>
      <c r="K121" s="17">
        <f ca="1">F121</f>
        <v>-278.90459999999996</v>
      </c>
      <c r="L121" s="17">
        <f ca="1">G121</f>
        <v>-274.25540000000001</v>
      </c>
      <c r="M121" s="17">
        <f ca="1">H121</f>
        <v>-282.12039999999996</v>
      </c>
      <c r="N121" s="17">
        <f ca="1">I121</f>
        <v>-271.03960000000001</v>
      </c>
    </row>
    <row r="122" spans="1:27" x14ac:dyDescent="0.2">
      <c r="D122" s="7" t="s">
        <v>76</v>
      </c>
      <c r="E122" s="4">
        <f ca="1">($Z79+$X119)*(1-ABS((0.48*$Z78+E121)/(0.48*$Z78+$W119))^(1+1/(1+$W119/$Z78)))</f>
        <v>140.02817320905856</v>
      </c>
      <c r="K122" s="4">
        <f ca="1">($Z79+$X119)*(1-ABS((0.48*$Z78+K121)/(0.48*$Z78+$W119))^(1+1/(1+$W119/$Z78)))</f>
        <v>128.0825655384796</v>
      </c>
      <c r="L122" s="4">
        <f ca="1">($Z79+$X119)*(1-ABS((0.48*$Z78+L121)/(0.48*$Z78+$W119))^(1+1/(1+$W119/$Z78)))</f>
        <v>127.64373789055438</v>
      </c>
      <c r="M122" s="4">
        <f ca="1">($Z79+$X119)*(1-ABS((0.48*$Z78+M121)/(0.48*$Z78+$W119))^(1+1/(1+$W119/$Z78)))</f>
        <v>128.38526668926266</v>
      </c>
      <c r="N122" s="4">
        <f ca="1">($Z79+$X119)*(1-ABS((0.48*$Z78+N121)/(0.48*$Z78+$W119))^(1+1/(1+$W119/$Z78)))</f>
        <v>127.33937515083211</v>
      </c>
    </row>
    <row r="123" spans="1:27" x14ac:dyDescent="0.2">
      <c r="D123" s="7" t="s">
        <v>77</v>
      </c>
      <c r="E123" s="4">
        <f ca="1">($Z80+$X120)*(1-ABS((0.48*$Z78+E121)/(0.48*$Z78+$W120))^(1+1/(1+$W120/$Z78)))</f>
        <v>377.49004565150381</v>
      </c>
      <c r="K123" s="4">
        <f ca="1">($Z80+$X120)*(1-ABS((0.48*$Z78+K121)/(0.48*$Z78+$W120))^(1+1/(1+$W120/$Z78)))</f>
        <v>347.43289106298329</v>
      </c>
      <c r="L123" s="4">
        <f ca="1">($Z80+$X120)*(1-ABS((0.48*$Z78+L121)/(0.48*$Z78+$W120))^(1+1/(1+$W120/$Z78)))</f>
        <v>346.32971386486798</v>
      </c>
      <c r="M123" s="4">
        <f ca="1">($Z80+$X120)*(1-ABS((0.48*$Z78+M121)/(0.48*$Z78+$W120))^(1+1/(1+$W120/$Z78)))</f>
        <v>348.19389526759869</v>
      </c>
      <c r="N123" s="4">
        <f ca="1">($Z80+$X120)*(1-ABS((0.48*$Z78+N121)/(0.48*$Z78+$W120))^(1+1/(1+$W120/$Z78)))</f>
        <v>345.56460864253353</v>
      </c>
    </row>
    <row r="124" spans="1:27" x14ac:dyDescent="0.2">
      <c r="A124" t="str">
        <f ca="1">IF(MAX(E124:N124)&gt;1,"non verificato","verificato")</f>
        <v>verificato</v>
      </c>
      <c r="D124" s="7" t="s">
        <v>78</v>
      </c>
      <c r="E124" s="3">
        <f ca="1">ABS(E119/E122)^1.5+ABS(E120/E123)^1.5</f>
        <v>2.0051525326304331E-2</v>
      </c>
      <c r="K124" s="3">
        <f ca="1">ABS(K119/K122)^1.5+ABS(K120/K123)^1.5</f>
        <v>0.51648677239251306</v>
      </c>
      <c r="L124" s="3">
        <f ca="1">ABS(L119/L122)^1.5+ABS(L120/L123)^1.5</f>
        <v>0.51898997787097567</v>
      </c>
      <c r="M124" s="3">
        <f ca="1">ABS(M119/M122)^1.5+ABS(M120/M123)^1.5</f>
        <v>0.6049124762842224</v>
      </c>
      <c r="N124" s="3">
        <f ca="1">ABS(N119/N122)^1.5+ABS(N120/N123)^1.5</f>
        <v>0.61231647371707965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14</v>
      </c>
      <c r="D127" t="s">
        <v>22</v>
      </c>
      <c r="E127" s="1" t="s">
        <v>23</v>
      </c>
      <c r="F127" s="44">
        <v>70</v>
      </c>
      <c r="G127" t="s">
        <v>24</v>
      </c>
      <c r="H127" t="s">
        <v>25</v>
      </c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30</v>
      </c>
      <c r="G128" t="s">
        <v>24</v>
      </c>
      <c r="H128" t="s">
        <v>33</v>
      </c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107.1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t="s">
        <v>39</v>
      </c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249.9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4">INDEX(O$4:O$27,$W127,1)</f>
        <v>12.305999999999999</v>
      </c>
      <c r="F132" s="4">
        <f t="shared" ca="1" si="44"/>
        <v>7.6319999999999997</v>
      </c>
      <c r="G132" s="4">
        <f t="shared" ca="1" si="44"/>
        <v>7.9000000000000001E-2</v>
      </c>
      <c r="H132" s="4">
        <f t="shared" ca="1" si="44"/>
        <v>7.8090000000000002</v>
      </c>
      <c r="I132" s="4">
        <f t="shared" ca="1" si="44"/>
        <v>-0.30299999999999999</v>
      </c>
      <c r="J132" s="4">
        <f t="shared" ca="1" si="44"/>
        <v>-0.69299999999999995</v>
      </c>
    </row>
    <row r="133" spans="1:27" x14ac:dyDescent="0.2">
      <c r="D133" s="1" t="s">
        <v>55</v>
      </c>
      <c r="E133" s="4">
        <f t="shared" ref="E133:J133" ca="1" si="45">INDEX(E$4:E$27,$W127,1)</f>
        <v>-5.2729999999999997</v>
      </c>
      <c r="F133" s="4">
        <f t="shared" ca="1" si="45"/>
        <v>-2.0459999999999998</v>
      </c>
      <c r="G133" s="4">
        <f t="shared" ca="1" si="45"/>
        <v>145.17099999999999</v>
      </c>
      <c r="H133" s="4">
        <f t="shared" ca="1" si="45"/>
        <v>-0.40100000000000002</v>
      </c>
      <c r="I133" s="4">
        <f t="shared" ca="1" si="45"/>
        <v>-5.5579999999999998</v>
      </c>
      <c r="J133" s="4">
        <f t="shared" ca="1" si="45"/>
        <v>-12.702999999999999</v>
      </c>
    </row>
    <row r="134" spans="1:27" x14ac:dyDescent="0.2">
      <c r="D134" s="1" t="s">
        <v>56</v>
      </c>
      <c r="E134" s="4">
        <f t="shared" ref="E134:J134" ca="1" si="46">INDEX(O$4:O$27,$W127+2,1)</f>
        <v>7.7350000000000003</v>
      </c>
      <c r="F134" s="4">
        <f t="shared" ca="1" si="46"/>
        <v>4.79</v>
      </c>
      <c r="G134" s="4">
        <f t="shared" ca="1" si="46"/>
        <v>3.9E-2</v>
      </c>
      <c r="H134" s="4">
        <f t="shared" ca="1" si="46"/>
        <v>3.8780000000000001</v>
      </c>
      <c r="I134" s="4">
        <f t="shared" ca="1" si="46"/>
        <v>-0.14699999999999999</v>
      </c>
      <c r="J134" s="4">
        <f t="shared" ca="1" si="46"/>
        <v>-0.33600000000000002</v>
      </c>
    </row>
    <row r="135" spans="1:27" x14ac:dyDescent="0.2">
      <c r="D135" s="1" t="s">
        <v>57</v>
      </c>
      <c r="E135" s="4">
        <f t="shared" ref="E135:J135" ca="1" si="47">INDEX(E$4:E$27,$W127+2,1)</f>
        <v>-3.8889999999999998</v>
      </c>
      <c r="F135" s="4">
        <f t="shared" ca="1" si="47"/>
        <v>-1.6579999999999999</v>
      </c>
      <c r="G135" s="4">
        <f t="shared" ca="1" si="47"/>
        <v>92.935000000000002</v>
      </c>
      <c r="H135" s="4">
        <f t="shared" ca="1" si="47"/>
        <v>-0.247</v>
      </c>
      <c r="I135" s="4">
        <f t="shared" ca="1" si="47"/>
        <v>-3.581</v>
      </c>
      <c r="J135" s="4">
        <f t="shared" ca="1" si="47"/>
        <v>-8.1859999999999999</v>
      </c>
      <c r="M135" t="s">
        <v>58</v>
      </c>
    </row>
    <row r="136" spans="1:27" x14ac:dyDescent="0.2">
      <c r="D136" s="1" t="s">
        <v>12</v>
      </c>
      <c r="E136" s="4">
        <f t="shared" ref="E136:J136" ca="1" si="48">INDEX(Y$4:Y$27,$W127+3,1)</f>
        <v>-619.48599999999999</v>
      </c>
      <c r="F136" s="4">
        <f t="shared" ca="1" si="48"/>
        <v>-403.959</v>
      </c>
      <c r="G136" s="4">
        <f t="shared" ca="1" si="48"/>
        <v>0.38400000000000001</v>
      </c>
      <c r="H136" s="4">
        <f t="shared" ca="1" si="48"/>
        <v>-8.8930000000000007</v>
      </c>
      <c r="I136" s="4">
        <f t="shared" ca="1" si="48"/>
        <v>0.32700000000000001</v>
      </c>
      <c r="J136" s="4">
        <f t="shared" ca="1" si="48"/>
        <v>0.747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49">INDEX(O$4:O$27,$W127+1,1)</f>
        <v>-12.446</v>
      </c>
      <c r="F139" s="4">
        <f t="shared" ca="1" si="49"/>
        <v>-7.6959999999999997</v>
      </c>
      <c r="G139" s="4">
        <f t="shared" ca="1" si="49"/>
        <v>-4.7E-2</v>
      </c>
      <c r="H139" s="4">
        <f t="shared" ca="1" si="49"/>
        <v>-4.5999999999999996</v>
      </c>
      <c r="I139" s="4">
        <f t="shared" ca="1" si="49"/>
        <v>0.16800000000000001</v>
      </c>
      <c r="J139" s="4">
        <f t="shared" ca="1" si="49"/>
        <v>0.38300000000000001</v>
      </c>
    </row>
    <row r="140" spans="1:27" x14ac:dyDescent="0.2">
      <c r="D140" s="1" t="s">
        <v>55</v>
      </c>
      <c r="E140" s="4">
        <f t="shared" ref="E140:J140" ca="1" si="50">INDEX(E$4:E$27,$W127+1,1)</f>
        <v>7.173</v>
      </c>
      <c r="F140" s="4">
        <f t="shared" ca="1" si="50"/>
        <v>3.2610000000000001</v>
      </c>
      <c r="G140" s="4">
        <f t="shared" ca="1" si="50"/>
        <v>-152.22200000000001</v>
      </c>
      <c r="H140" s="4">
        <f t="shared" ca="1" si="50"/>
        <v>0.38800000000000001</v>
      </c>
      <c r="I140" s="4">
        <f t="shared" ca="1" si="50"/>
        <v>5.9029999999999996</v>
      </c>
      <c r="J140" s="4">
        <f t="shared" ca="1" si="50"/>
        <v>13.492000000000001</v>
      </c>
    </row>
    <row r="141" spans="1:27" x14ac:dyDescent="0.2">
      <c r="D141" s="1" t="s">
        <v>56</v>
      </c>
      <c r="E141" s="4">
        <f ca="1">E134</f>
        <v>7.7350000000000003</v>
      </c>
      <c r="F141" s="4">
        <f t="shared" ref="F141:J143" ca="1" si="51">F134</f>
        <v>4.79</v>
      </c>
      <c r="G141" s="4">
        <f t="shared" ca="1" si="51"/>
        <v>3.9E-2</v>
      </c>
      <c r="H141" s="4">
        <f t="shared" ca="1" si="51"/>
        <v>3.8780000000000001</v>
      </c>
      <c r="I141" s="4">
        <f t="shared" ca="1" si="51"/>
        <v>-0.14699999999999999</v>
      </c>
      <c r="J141" s="4">
        <f t="shared" ca="1" si="51"/>
        <v>-0.33600000000000002</v>
      </c>
    </row>
    <row r="142" spans="1:27" x14ac:dyDescent="0.2">
      <c r="D142" s="1" t="s">
        <v>57</v>
      </c>
      <c r="E142" s="4">
        <f ca="1">E135</f>
        <v>-3.8889999999999998</v>
      </c>
      <c r="F142" s="4">
        <f t="shared" ca="1" si="51"/>
        <v>-1.6579999999999999</v>
      </c>
      <c r="G142" s="4">
        <f t="shared" ca="1" si="51"/>
        <v>92.935000000000002</v>
      </c>
      <c r="H142" s="4">
        <f t="shared" ca="1" si="51"/>
        <v>-0.247</v>
      </c>
      <c r="I142" s="4">
        <f t="shared" ca="1" si="51"/>
        <v>-3.581</v>
      </c>
      <c r="J142" s="4">
        <f t="shared" ca="1" si="51"/>
        <v>-8.1859999999999999</v>
      </c>
    </row>
    <row r="143" spans="1:27" x14ac:dyDescent="0.2">
      <c r="D143" s="1" t="s">
        <v>12</v>
      </c>
      <c r="E143" s="4">
        <f ca="1">E136</f>
        <v>-619.48599999999999</v>
      </c>
      <c r="F143" s="4">
        <f t="shared" ca="1" si="51"/>
        <v>-403.959</v>
      </c>
      <c r="G143" s="4">
        <f t="shared" ca="1" si="51"/>
        <v>0.38400000000000001</v>
      </c>
      <c r="H143" s="4">
        <f t="shared" ca="1" si="51"/>
        <v>-8.8930000000000007</v>
      </c>
      <c r="I143" s="4">
        <f t="shared" ca="1" si="51"/>
        <v>0.32700000000000001</v>
      </c>
      <c r="J143" s="4">
        <f t="shared" ca="1" si="51"/>
        <v>0.747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2">E132-(E132-E139)/$M129*$M127</f>
        <v>9.9854999999999983</v>
      </c>
      <c r="F146" s="14">
        <f t="shared" ca="1" si="52"/>
        <v>6.1950000000000003</v>
      </c>
      <c r="G146" s="14">
        <f t="shared" ca="1" si="52"/>
        <v>6.7187499999999997E-2</v>
      </c>
      <c r="H146" s="14">
        <f t="shared" ca="1" si="52"/>
        <v>6.64565625</v>
      </c>
      <c r="I146" s="14">
        <f t="shared" ca="1" si="52"/>
        <v>-0.25884374999999998</v>
      </c>
      <c r="J146" s="14">
        <f t="shared" ca="1" si="52"/>
        <v>-0.5921249999999999</v>
      </c>
      <c r="K146" s="14">
        <f ca="1">(ABS(G146)+ABS(I146))*SIGN(G146)</f>
        <v>0.32603124999999999</v>
      </c>
      <c r="L146" s="14">
        <f ca="1">(ABS(H146)+ABS(J146))*SIGN(H146)</f>
        <v>7.2377812500000003</v>
      </c>
      <c r="M146" s="14">
        <f ca="1">(ABS(K146)+0.3*ABS(L146))*SIGN(K146)</f>
        <v>2.4973656249999996</v>
      </c>
      <c r="N146" s="14">
        <f ca="1">(ABS(L146)+0.3*ABS(K146))*SIGN(L146)</f>
        <v>7.335590625</v>
      </c>
      <c r="O146" s="14">
        <f ca="1">F146+M146</f>
        <v>8.6923656250000008</v>
      </c>
      <c r="P146" s="14">
        <f ca="1">F146-M146</f>
        <v>3.6976343750000007</v>
      </c>
      <c r="Q146" s="14">
        <f ca="1">F146+N146</f>
        <v>13.530590625</v>
      </c>
      <c r="R146" s="14">
        <f ca="1">F146-N146</f>
        <v>-1.1405906249999997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3">E133-(E133-E140)/$M129*$M127</f>
        <v>-4.1061874999999999</v>
      </c>
      <c r="F147" s="14">
        <f t="shared" ca="1" si="53"/>
        <v>-1.5484687499999998</v>
      </c>
      <c r="G147" s="14">
        <f t="shared" ca="1" si="53"/>
        <v>117.29040624999999</v>
      </c>
      <c r="H147" s="14">
        <f t="shared" ca="1" si="53"/>
        <v>-0.32703125</v>
      </c>
      <c r="I147" s="14">
        <f t="shared" ca="1" si="53"/>
        <v>-4.4835312500000004</v>
      </c>
      <c r="J147" s="14">
        <f t="shared" ca="1" si="53"/>
        <v>-10.24721875</v>
      </c>
      <c r="K147" s="14">
        <f t="shared" ref="K147:L150" ca="1" si="54">(ABS(G147)+ABS(I147))*SIGN(G147)</f>
        <v>121.77393749999999</v>
      </c>
      <c r="L147" s="14">
        <f t="shared" ca="1" si="54"/>
        <v>-10.574249999999999</v>
      </c>
      <c r="M147" s="14">
        <f ca="1">(ABS(K147)+0.3*ABS(L147))*SIGN(K147)</f>
        <v>124.94621249999999</v>
      </c>
      <c r="N147" s="14">
        <f ca="1">(ABS(L147)+0.3*ABS(K147))*SIGN(L147)</f>
        <v>-47.106431249999993</v>
      </c>
      <c r="O147" s="14">
        <f ca="1">F147+M147</f>
        <v>123.39774374999999</v>
      </c>
      <c r="P147" s="14">
        <f ca="1">F147-M147</f>
        <v>-126.49468124999999</v>
      </c>
      <c r="Q147" s="14">
        <f ca="1">F147+N147</f>
        <v>-48.654899999999991</v>
      </c>
      <c r="R147" s="14">
        <f ca="1">F147-N147</f>
        <v>45.557962499999995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50" ca="1" si="55">E134</f>
        <v>7.7350000000000003</v>
      </c>
      <c r="F148" s="14">
        <f t="shared" ca="1" si="55"/>
        <v>4.79</v>
      </c>
      <c r="G148" s="14">
        <f t="shared" ca="1" si="55"/>
        <v>3.9E-2</v>
      </c>
      <c r="H148" s="14">
        <f t="shared" ca="1" si="55"/>
        <v>3.8780000000000001</v>
      </c>
      <c r="I148" s="14">
        <f t="shared" ca="1" si="55"/>
        <v>-0.14699999999999999</v>
      </c>
      <c r="J148" s="14">
        <f t="shared" ca="1" si="55"/>
        <v>-0.33600000000000002</v>
      </c>
      <c r="K148" s="14">
        <f t="shared" ca="1" si="54"/>
        <v>0.186</v>
      </c>
      <c r="L148" s="14">
        <f t="shared" ca="1" si="54"/>
        <v>4.2140000000000004</v>
      </c>
      <c r="M148" s="14">
        <f ca="1">(ABS(K148)+0.3*ABS(L148))*SIGN(K148)</f>
        <v>1.4501999999999999</v>
      </c>
      <c r="N148" s="14">
        <f ca="1">(ABS(L148)+0.3*ABS(K148))*SIGN(L148)</f>
        <v>4.2698</v>
      </c>
      <c r="O148" s="14">
        <f ca="1">F148+M148</f>
        <v>6.2401999999999997</v>
      </c>
      <c r="P148" s="14">
        <f ca="1">F148-M148</f>
        <v>3.3398000000000003</v>
      </c>
      <c r="Q148" s="14">
        <f ca="1">F148+N148</f>
        <v>9.0597999999999992</v>
      </c>
      <c r="R148" s="14">
        <f ca="1">F148-N148</f>
        <v>0.5202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ca="1" si="55"/>
        <v>-3.8889999999999998</v>
      </c>
      <c r="F149" s="14">
        <f t="shared" ca="1" si="55"/>
        <v>-1.6579999999999999</v>
      </c>
      <c r="G149" s="14">
        <f t="shared" ca="1" si="55"/>
        <v>92.935000000000002</v>
      </c>
      <c r="H149" s="14">
        <f t="shared" ca="1" si="55"/>
        <v>-0.247</v>
      </c>
      <c r="I149" s="14">
        <f t="shared" ca="1" si="55"/>
        <v>-3.581</v>
      </c>
      <c r="J149" s="14">
        <f t="shared" ca="1" si="55"/>
        <v>-8.1859999999999999</v>
      </c>
      <c r="K149" s="14">
        <f t="shared" ca="1" si="54"/>
        <v>96.516000000000005</v>
      </c>
      <c r="L149" s="14">
        <f t="shared" ca="1" si="54"/>
        <v>-8.4329999999999998</v>
      </c>
      <c r="M149" s="14">
        <f ca="1">(ABS(K149)+0.3*ABS(L149))*SIGN(K149)</f>
        <v>99.045900000000003</v>
      </c>
      <c r="N149" s="14">
        <f ca="1">(ABS(L149)+0.3*ABS(K149))*SIGN(L149)</f>
        <v>-37.387799999999999</v>
      </c>
      <c r="O149" s="14">
        <f ca="1">F149+M149</f>
        <v>97.387900000000002</v>
      </c>
      <c r="P149" s="14">
        <f ca="1">F149-M149</f>
        <v>-100.7039</v>
      </c>
      <c r="Q149" s="14">
        <f ca="1">F149+N149</f>
        <v>-39.0458</v>
      </c>
      <c r="R149" s="14">
        <f ca="1">F149-N149</f>
        <v>35.729799999999997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-654.976</v>
      </c>
      <c r="F150" s="14">
        <f ca="1">F136+L136</f>
        <v>-431.25900000000001</v>
      </c>
      <c r="G150" s="14">
        <f t="shared" ca="1" si="55"/>
        <v>0.38400000000000001</v>
      </c>
      <c r="H150" s="14">
        <f t="shared" ca="1" si="55"/>
        <v>-8.8930000000000007</v>
      </c>
      <c r="I150" s="14">
        <f t="shared" ca="1" si="55"/>
        <v>0.32700000000000001</v>
      </c>
      <c r="J150" s="14">
        <f t="shared" ca="1" si="55"/>
        <v>0.747</v>
      </c>
      <c r="K150" s="14">
        <f t="shared" ca="1" si="54"/>
        <v>0.71100000000000008</v>
      </c>
      <c r="L150" s="14">
        <f t="shared" ca="1" si="54"/>
        <v>-9.64</v>
      </c>
      <c r="M150" s="14">
        <f ca="1">(ABS(K150)+0.3*ABS(L150))*SIGN(K150)</f>
        <v>3.6029999999999998</v>
      </c>
      <c r="N150" s="14">
        <f ca="1">(ABS(L150)+0.3*ABS(K150))*SIGN(L150)</f>
        <v>-9.8533000000000008</v>
      </c>
      <c r="O150" s="14">
        <f ca="1">F150+M150</f>
        <v>-427.65600000000001</v>
      </c>
      <c r="P150" s="14">
        <f ca="1">F150-M150</f>
        <v>-434.86200000000002</v>
      </c>
      <c r="Q150" s="14">
        <f ca="1">F150+N150</f>
        <v>-441.1123</v>
      </c>
      <c r="R150" s="14">
        <f ca="1">F150-N150</f>
        <v>-421.40570000000002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6">E139+(E132-E139)/$M129*$M128</f>
        <v>-10.125499999999999</v>
      </c>
      <c r="F153" s="14">
        <f t="shared" ca="1" si="56"/>
        <v>-6.2590000000000003</v>
      </c>
      <c r="G153" s="14">
        <f t="shared" ca="1" si="56"/>
        <v>-3.5187499999999997E-2</v>
      </c>
      <c r="H153" s="14">
        <f t="shared" ca="1" si="56"/>
        <v>-3.4366562499999995</v>
      </c>
      <c r="I153" s="14">
        <f t="shared" ca="1" si="56"/>
        <v>0.12384375000000002</v>
      </c>
      <c r="J153" s="14">
        <f t="shared" ca="1" si="56"/>
        <v>0.28212500000000001</v>
      </c>
      <c r="K153" s="14">
        <f ca="1">(ABS(G153)+ABS(I153))*SIGN(G153)</f>
        <v>-0.15903125000000001</v>
      </c>
      <c r="L153" s="14">
        <f ca="1">(ABS(H153)+ABS(J153))*SIGN(H153)</f>
        <v>-3.7187812499999997</v>
      </c>
      <c r="M153" s="14">
        <f ca="1">(ABS(K153)+0.3*ABS(L153))*SIGN(K153)</f>
        <v>-1.2746656249999999</v>
      </c>
      <c r="N153" s="14">
        <f ca="1">(ABS(L153)+0.3*ABS(K153))*SIGN(L153)</f>
        <v>-3.7664906249999999</v>
      </c>
      <c r="O153" s="14">
        <f ca="1">F153+M153</f>
        <v>-7.5336656250000003</v>
      </c>
      <c r="P153" s="14">
        <f ca="1">F153-M153</f>
        <v>-4.9843343750000004</v>
      </c>
      <c r="Q153" s="14">
        <f ca="1">F153+N153</f>
        <v>-10.025490625</v>
      </c>
      <c r="R153" s="14">
        <f ca="1">F153-N153</f>
        <v>-2.4925093750000005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57">E140+(E133-E140)/$M129*$M128</f>
        <v>6.0061875000000002</v>
      </c>
      <c r="F154" s="14">
        <f t="shared" ca="1" si="57"/>
        <v>2.7634687499999999</v>
      </c>
      <c r="G154" s="14">
        <f t="shared" ca="1" si="57"/>
        <v>-124.34140625000001</v>
      </c>
      <c r="H154" s="14">
        <f t="shared" ca="1" si="57"/>
        <v>0.31403124999999998</v>
      </c>
      <c r="I154" s="14">
        <f t="shared" ca="1" si="57"/>
        <v>4.8285312499999993</v>
      </c>
      <c r="J154" s="14">
        <f t="shared" ca="1" si="57"/>
        <v>11.036218750000002</v>
      </c>
      <c r="K154" s="14">
        <f t="shared" ref="K154:L157" ca="1" si="58">(ABS(G154)+ABS(I154))*SIGN(G154)</f>
        <v>-129.1699375</v>
      </c>
      <c r="L154" s="14">
        <f t="shared" ca="1" si="58"/>
        <v>11.350250000000001</v>
      </c>
      <c r="M154" s="14">
        <f ca="1">(ABS(K154)+0.3*ABS(L154))*SIGN(K154)</f>
        <v>-132.57501250000001</v>
      </c>
      <c r="N154" s="14">
        <f ca="1">(ABS(L154)+0.3*ABS(K154))*SIGN(L154)</f>
        <v>50.101231250000005</v>
      </c>
      <c r="O154" s="14">
        <f ca="1">F154+M154</f>
        <v>-129.81154375000003</v>
      </c>
      <c r="P154" s="14">
        <f ca="1">F154-M154</f>
        <v>135.33848125</v>
      </c>
      <c r="Q154" s="14">
        <f ca="1">F154+N154</f>
        <v>52.864700000000006</v>
      </c>
      <c r="R154" s="14">
        <f ca="1">F154-N154</f>
        <v>-47.337762500000004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ca="1">E148</f>
        <v>7.7350000000000003</v>
      </c>
      <c r="F155" s="14">
        <f t="shared" ref="F155:J156" ca="1" si="59">F148</f>
        <v>4.79</v>
      </c>
      <c r="G155" s="14">
        <f t="shared" ca="1" si="59"/>
        <v>3.9E-2</v>
      </c>
      <c r="H155" s="14">
        <f t="shared" ca="1" si="59"/>
        <v>3.8780000000000001</v>
      </c>
      <c r="I155" s="14">
        <f t="shared" ca="1" si="59"/>
        <v>-0.14699999999999999</v>
      </c>
      <c r="J155" s="14">
        <f t="shared" ca="1" si="59"/>
        <v>-0.33600000000000002</v>
      </c>
      <c r="K155" s="14">
        <f t="shared" ca="1" si="58"/>
        <v>0.186</v>
      </c>
      <c r="L155" s="14">
        <f t="shared" ca="1" si="58"/>
        <v>4.2140000000000004</v>
      </c>
      <c r="M155" s="14">
        <f ca="1">(ABS(K155)+0.3*ABS(L155))*SIGN(K155)</f>
        <v>1.4501999999999999</v>
      </c>
      <c r="N155" s="14">
        <f ca="1">(ABS(L155)+0.3*ABS(K155))*SIGN(L155)</f>
        <v>4.2698</v>
      </c>
      <c r="O155" s="14">
        <f ca="1">F155+M155</f>
        <v>6.2401999999999997</v>
      </c>
      <c r="P155" s="14">
        <f ca="1">F155-M155</f>
        <v>3.3398000000000003</v>
      </c>
      <c r="Q155" s="14">
        <f ca="1">F155+N155</f>
        <v>9.0597999999999992</v>
      </c>
      <c r="R155" s="14">
        <f ca="1">F155-N155</f>
        <v>0.5202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ca="1">E149</f>
        <v>-3.8889999999999998</v>
      </c>
      <c r="F156" s="14">
        <f t="shared" ca="1" si="59"/>
        <v>-1.6579999999999999</v>
      </c>
      <c r="G156" s="14">
        <f t="shared" ca="1" si="59"/>
        <v>92.935000000000002</v>
      </c>
      <c r="H156" s="14">
        <f t="shared" ca="1" si="59"/>
        <v>-0.247</v>
      </c>
      <c r="I156" s="14">
        <f t="shared" ca="1" si="59"/>
        <v>-3.581</v>
      </c>
      <c r="J156" s="14">
        <f t="shared" ca="1" si="59"/>
        <v>-8.1859999999999999</v>
      </c>
      <c r="K156" s="14">
        <f t="shared" ca="1" si="58"/>
        <v>96.516000000000005</v>
      </c>
      <c r="L156" s="14">
        <f t="shared" ca="1" si="58"/>
        <v>-8.4329999999999998</v>
      </c>
      <c r="M156" s="14">
        <f ca="1">(ABS(K156)+0.3*ABS(L156))*SIGN(K156)</f>
        <v>99.045900000000003</v>
      </c>
      <c r="N156" s="14">
        <f ca="1">(ABS(L156)+0.3*ABS(K156))*SIGN(L156)</f>
        <v>-37.387799999999999</v>
      </c>
      <c r="O156" s="14">
        <f ca="1">F156+M156</f>
        <v>97.387900000000002</v>
      </c>
      <c r="P156" s="14">
        <f ca="1">F156-M156</f>
        <v>-100.7039</v>
      </c>
      <c r="Q156" s="14">
        <f ca="1">F156+N156</f>
        <v>-39.0458</v>
      </c>
      <c r="R156" s="14">
        <f ca="1">F156-N156</f>
        <v>35.729799999999997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-672.721</v>
      </c>
      <c r="F157" s="14">
        <f ca="1">F143+L143</f>
        <v>-444.90899999999999</v>
      </c>
      <c r="G157" s="14">
        <f ca="1">G143</f>
        <v>0.38400000000000001</v>
      </c>
      <c r="H157" s="14">
        <f ca="1">H143</f>
        <v>-8.8930000000000007</v>
      </c>
      <c r="I157" s="14">
        <f ca="1">I143</f>
        <v>0.32700000000000001</v>
      </c>
      <c r="J157" s="14">
        <f ca="1">J143</f>
        <v>0.747</v>
      </c>
      <c r="K157" s="14">
        <f t="shared" ca="1" si="58"/>
        <v>0.71100000000000008</v>
      </c>
      <c r="L157" s="14">
        <f t="shared" ca="1" si="58"/>
        <v>-9.64</v>
      </c>
      <c r="M157" s="14">
        <f ca="1">(ABS(K157)+0.3*ABS(L157))*SIGN(K157)</f>
        <v>3.6029999999999998</v>
      </c>
      <c r="N157" s="14">
        <f ca="1">(ABS(L157)+0.3*ABS(K157))*SIGN(L157)</f>
        <v>-9.8533000000000008</v>
      </c>
      <c r="O157" s="14">
        <f ca="1">F157+M157</f>
        <v>-441.30599999999998</v>
      </c>
      <c r="P157" s="14">
        <f ca="1">F157-M157</f>
        <v>-448.512</v>
      </c>
      <c r="Q157" s="14">
        <f ca="1">F157+N157</f>
        <v>-454.76229999999998</v>
      </c>
      <c r="R157" s="14">
        <f ca="1">F157-N157</f>
        <v>-435.0557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14</v>
      </c>
      <c r="D160" s="1" t="s">
        <v>54</v>
      </c>
      <c r="E160" s="17">
        <f ca="1">E146</f>
        <v>9.9854999999999983</v>
      </c>
      <c r="F160" s="4">
        <f t="shared" ref="F160:I161" ca="1" si="60">O146</f>
        <v>8.6923656250000008</v>
      </c>
      <c r="G160" s="4">
        <f t="shared" ca="1" si="60"/>
        <v>3.6976343750000007</v>
      </c>
      <c r="H160" s="18">
        <f t="shared" ca="1" si="60"/>
        <v>13.530590625</v>
      </c>
      <c r="I160" s="18">
        <f t="shared" ca="1" si="60"/>
        <v>-1.1405906249999997</v>
      </c>
      <c r="J160" s="4">
        <f>INDEX($N$327:$N$338,MATCH(A162,$L$327:$L$338,-1),1)</f>
        <v>69.205499999999986</v>
      </c>
      <c r="K160" s="17">
        <f ca="1">MAX(ABS(F160),IF(J160="---",0,0.3*J160))</f>
        <v>20.761649999999996</v>
      </c>
      <c r="L160" s="17">
        <f ca="1">MAX(ABS(G160),IF(J160="---",0,0.3*J160))</f>
        <v>20.761649999999996</v>
      </c>
      <c r="M160" s="17">
        <f ca="1">MAX(ABS(H160),J160)</f>
        <v>69.205499999999986</v>
      </c>
      <c r="N160" s="17">
        <f ca="1">MAX(ABS(I160),J160)</f>
        <v>69.205499999999986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</v>
      </c>
      <c r="R160" s="19">
        <f ca="1">MAX(L160-$Z128*(1-((0.48*$Z127+L162)/(0.48*$Z127))^2),0)/(($F128-2*$F129)*$O$2)*1000</f>
        <v>0</v>
      </c>
      <c r="S160" s="19">
        <f ca="1">MAX(M160-$Z128*(1-((0.48*$Z127+M162)/(0.48*$Z127))^2),0)/(($F128-2*$F129)*$O$2)*1000</f>
        <v>1.5400934782328712</v>
      </c>
      <c r="T160" s="19">
        <f ca="1">MAX(N160-$Z128*(1-((0.48*$Z127+N162)/(0.48*$Z127))^2),0)/(($F128-2*$F129)*$O$2)*1000</f>
        <v>1.7797668147406995</v>
      </c>
      <c r="U160" s="17">
        <f ca="1">MAX(P160:T160)</f>
        <v>1.7797668147406995</v>
      </c>
      <c r="V160" s="47">
        <v>9.42</v>
      </c>
      <c r="W160" s="8">
        <f>2*V160*$O$2/10</f>
        <v>737.21739130434787</v>
      </c>
      <c r="X160" s="4">
        <f>W160*(F128-2*F129)/200</f>
        <v>81.093913043478267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-4.1061874999999999</v>
      </c>
      <c r="F161" s="18">
        <f t="shared" ca="1" si="60"/>
        <v>123.39774374999999</v>
      </c>
      <c r="G161" s="18">
        <f t="shared" ca="1" si="60"/>
        <v>-126.49468124999999</v>
      </c>
      <c r="H161" s="4">
        <f t="shared" ca="1" si="60"/>
        <v>-48.654899999999991</v>
      </c>
      <c r="I161" s="4">
        <f t="shared" ca="1" si="60"/>
        <v>45.557962499999995</v>
      </c>
      <c r="J161" s="4">
        <f>INDEX($O$327:$O$338,MATCH(A162,$L$327:$L$338,-1),1)</f>
        <v>161.51850000000002</v>
      </c>
      <c r="K161" s="17">
        <f ca="1">MAX(ABS(F161),J161)</f>
        <v>161.51850000000002</v>
      </c>
      <c r="L161" s="17">
        <f ca="1">MAX(ABS(G161),J161)</f>
        <v>161.51850000000002</v>
      </c>
      <c r="M161" s="17">
        <f ca="1">MAX(ABS(H161),IF(J161="---",0,0.3*J161))</f>
        <v>48.654899999999991</v>
      </c>
      <c r="N161" s="17">
        <f ca="1">MAX(ABS(I161),IF(J161="---",0,0.3*J161))</f>
        <v>48.455550000000002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1.4118145165085398</v>
      </c>
      <c r="R161" s="19">
        <f ca="1">MAX(L161-$Z129*(1-((0.48*$Z127+L162)/(0.48*$Z127))^2),0)/(($F127-2*$F129)*$O$2)*1000</f>
        <v>1.3392523811432642</v>
      </c>
      <c r="S161" s="19">
        <f ca="1">MAX(M161-$Z129*(1-((0.48*$Z127+M162)/(0.48*$Z127))^2),0)/(($F127-2*$F129)*$O$2)*1000</f>
        <v>0</v>
      </c>
      <c r="T161" s="19">
        <f ca="1">MAX(N161-$Z129*(1-((0.48*$Z127+N162)/(0.48*$Z127))^2),0)/(($F127-2*$F129)*$O$2)*1000</f>
        <v>0</v>
      </c>
      <c r="U161" s="17">
        <f ca="1">MAX(P161:T161)</f>
        <v>1.4118145165085398</v>
      </c>
      <c r="V161" s="47">
        <v>10.3</v>
      </c>
      <c r="W161" s="8">
        <f>2*V161*$O$2/10</f>
        <v>806.08695652173924</v>
      </c>
      <c r="X161" s="4">
        <f>W161*(F127-2*F129)/200</f>
        <v>249.88695652173917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-654.976</v>
      </c>
      <c r="F162" s="8">
        <f ca="1">O150</f>
        <v>-427.65600000000001</v>
      </c>
      <c r="G162" s="8">
        <f ca="1">P150</f>
        <v>-434.86200000000002</v>
      </c>
      <c r="H162" s="8">
        <f ca="1">Q150</f>
        <v>-441.1123</v>
      </c>
      <c r="I162" s="8">
        <f ca="1">R150</f>
        <v>-421.40570000000002</v>
      </c>
      <c r="K162" s="17">
        <f ca="1">F162</f>
        <v>-427.65600000000001</v>
      </c>
      <c r="L162" s="17">
        <f ca="1">G162</f>
        <v>-434.86200000000002</v>
      </c>
      <c r="M162" s="17">
        <f ca="1">H162</f>
        <v>-441.1123</v>
      </c>
      <c r="N162" s="17">
        <f ca="1">I162</f>
        <v>-421.40570000000002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158.76186418166688</v>
      </c>
      <c r="K163" s="4">
        <f ca="1">($Z128+$X160)*(1-ABS((0.48*$Z127+K162)/(0.48*$Z127+$W160))^(1+1/(1+$W160/$Z127)))</f>
        <v>141.36655909166282</v>
      </c>
      <c r="L163" s="4">
        <f ca="1">($Z128+$X160)*(1-ABS((0.48*$Z127+L162)/(0.48*$Z127+$W160))^(1+1/(1+$W160/$Z127)))</f>
        <v>141.97245852912368</v>
      </c>
      <c r="M163" s="4">
        <f ca="1">($Z128+$X160)*(1-ABS((0.48*$Z127+M162)/(0.48*$Z127+$W160))^(1+1/(1+$W160/$Z127)))</f>
        <v>142.49515534693387</v>
      </c>
      <c r="N163" s="4">
        <f ca="1">($Z128+$X160)*(1-ABS((0.48*$Z127+N162)/(0.48*$Z127+$W160))^(1+1/(1+$W160/$Z127)))</f>
        <v>140.83817629596462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424.75761268586996</v>
      </c>
      <c r="K164" s="4">
        <f ca="1">($Z129+$X161)*(1-ABS((0.48*$Z127+K162)/(0.48*$Z127+$W161))^(1+1/(1+$W161/$Z127)))</f>
        <v>380.86116770724408</v>
      </c>
      <c r="L164" s="4">
        <f ca="1">($Z129+$X161)*(1-ABS((0.48*$Z127+L162)/(0.48*$Z127+$W161))^(1+1/(1+$W161/$Z127)))</f>
        <v>382.3875606970941</v>
      </c>
      <c r="M164" s="4">
        <f ca="1">($Z129+$X161)*(1-ABS((0.48*$Z127+M162)/(0.48*$Z127+$W161))^(1+1/(1+$W161/$Z127)))</f>
        <v>383.70447831749999</v>
      </c>
      <c r="N164" s="4">
        <f ca="1">($Z129+$X161)*(1-ABS((0.48*$Z127+N162)/(0.48*$Z127+$W161))^(1+1/(1+$W161/$Z127)))</f>
        <v>379.530186768536</v>
      </c>
    </row>
    <row r="165" spans="1:27" x14ac:dyDescent="0.2">
      <c r="A165" t="str">
        <f ca="1">IF(MAX(E165:N165)&gt;1,"non verificato","verificato")</f>
        <v>verificato</v>
      </c>
      <c r="D165" s="1" t="s">
        <v>78</v>
      </c>
      <c r="E165" s="3">
        <f ca="1">ABS(E160/E163)^1.5+ABS(E161/E164)^1.5</f>
        <v>1.6724255148855977E-2</v>
      </c>
      <c r="K165" s="3">
        <f ca="1">ABS(K160/K163)^1.5+ABS(K161/K164)^1.5</f>
        <v>0.33245678752768659</v>
      </c>
      <c r="L165" s="3">
        <f ca="1">ABS(L160/L163)^1.5+ABS(L161/L164)^1.5</f>
        <v>0.33044490089411294</v>
      </c>
      <c r="M165" s="3">
        <f ca="1">ABS(M160/M163)^1.5+ABS(M161/M164)^1.5</f>
        <v>0.38361649119623664</v>
      </c>
      <c r="N165" s="3">
        <f ca="1">ABS(N160/N163)^1.5+ABS(N161/N164)^1.5</f>
        <v>0.39007228642069064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-10.125499999999999</v>
      </c>
      <c r="F168" s="4">
        <f t="shared" ref="F168:I169" ca="1" si="61">O153</f>
        <v>-7.5336656250000003</v>
      </c>
      <c r="G168" s="4">
        <f t="shared" ca="1" si="61"/>
        <v>-4.9843343750000004</v>
      </c>
      <c r="H168" s="18">
        <f t="shared" ca="1" si="61"/>
        <v>-10.025490625</v>
      </c>
      <c r="I168" s="18">
        <f t="shared" ca="1" si="61"/>
        <v>-2.4925093750000005</v>
      </c>
      <c r="J168" s="4">
        <f>INDEX($N$327:$N$338,MATCH(A162,$L$327:$L$338,-1)+1,1)</f>
        <v>101.55600000000001</v>
      </c>
      <c r="K168" s="17">
        <f ca="1">MAX(ABS(F168),IF(J168="---",0,0.3*J168))</f>
        <v>30.466800000000003</v>
      </c>
      <c r="L168" s="17">
        <f ca="1">MAX(ABS(G168),IF(J168="---",0,0.3*J168))</f>
        <v>30.466800000000003</v>
      </c>
      <c r="M168" s="17">
        <f ca="1">MAX(ABS(H168),J168)</f>
        <v>101.55600000000001</v>
      </c>
      <c r="N168" s="17">
        <f ca="1">MAX(ABS(I168),J168)</f>
        <v>101.55600000000001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0</v>
      </c>
      <c r="U168" s="17">
        <f ca="1">MAX(P168:T168)</f>
        <v>0</v>
      </c>
      <c r="V168" s="47">
        <v>9.42</v>
      </c>
      <c r="W168" s="8">
        <f>2*V168*$O$2/10</f>
        <v>737.21739130434787</v>
      </c>
      <c r="X168" s="4">
        <f>W168*(F128-2*F129)/200</f>
        <v>81.093913043478267</v>
      </c>
    </row>
    <row r="169" spans="1:27" x14ac:dyDescent="0.2">
      <c r="D169" s="1" t="s">
        <v>55</v>
      </c>
      <c r="E169" s="17">
        <f ca="1">E154</f>
        <v>6.0061875000000002</v>
      </c>
      <c r="F169" s="18">
        <f t="shared" ca="1" si="61"/>
        <v>-129.81154375000003</v>
      </c>
      <c r="G169" s="18">
        <f t="shared" ca="1" si="61"/>
        <v>135.33848125</v>
      </c>
      <c r="H169" s="4">
        <f t="shared" ca="1" si="61"/>
        <v>52.864700000000006</v>
      </c>
      <c r="I169" s="4">
        <f t="shared" ca="1" si="61"/>
        <v>-47.337762500000004</v>
      </c>
      <c r="J169" s="4">
        <f>INDEX($O$327:$O$338,MATCH(A162,$L$327:$L$338,-1)+1,1)</f>
        <v>270.67040000000003</v>
      </c>
      <c r="K169" s="17">
        <f ca="1">MAX(ABS(F169),J169)</f>
        <v>270.67040000000003</v>
      </c>
      <c r="L169" s="17">
        <f ca="1">MAX(ABS(G169),J169)</f>
        <v>270.67040000000003</v>
      </c>
      <c r="M169" s="17">
        <f ca="1">MAX(ABS(H169),IF(J169="---",0,0.3*J169))</f>
        <v>81.201120000000003</v>
      </c>
      <c r="N169" s="17">
        <f ca="1">MAX(ABS(I169),IF(J169="---",0,0.3*J169))</f>
        <v>81.201120000000003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0.12413452067784161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0.12413452067784161</v>
      </c>
      <c r="V169" s="47">
        <v>10.3</v>
      </c>
      <c r="W169" s="8">
        <f>2*V169*$O$2/10</f>
        <v>806.08695652173924</v>
      </c>
      <c r="X169" s="4">
        <f>W169*(F127-2*F129)/200</f>
        <v>249.88695652173917</v>
      </c>
    </row>
    <row r="170" spans="1:27" x14ac:dyDescent="0.2">
      <c r="D170" s="1" t="s">
        <v>12</v>
      </c>
      <c r="E170" s="20">
        <f ca="1">E157</f>
        <v>-672.721</v>
      </c>
      <c r="F170" s="8">
        <f ca="1">O157</f>
        <v>-441.30599999999998</v>
      </c>
      <c r="G170" s="8">
        <f ca="1">P157</f>
        <v>-448.512</v>
      </c>
      <c r="H170" s="8">
        <f ca="1">Q157</f>
        <v>-454.76229999999998</v>
      </c>
      <c r="I170" s="8">
        <f ca="1">R157</f>
        <v>-435.0557</v>
      </c>
      <c r="K170" s="17">
        <f ca="1">F170</f>
        <v>-441.30599999999998</v>
      </c>
      <c r="L170" s="17">
        <f ca="1">G170</f>
        <v>-448.512</v>
      </c>
      <c r="M170" s="17">
        <f ca="1">H170</f>
        <v>-454.76229999999998</v>
      </c>
      <c r="N170" s="17">
        <f ca="1">I170</f>
        <v>-435.0557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159.96772211591025</v>
      </c>
      <c r="K171" s="4">
        <f ca="1">($Z128+$X168)*(1-ABS((0.48*$Z127+K170)/(0.48*$Z127+$W168))^(1+1/(1+$W168/$Z127)))</f>
        <v>142.51131173072784</v>
      </c>
      <c r="L171" s="4">
        <f ca="1">($Z128+$X168)*(1-ABS((0.48*$Z127+L170)/(0.48*$Z127+$W168))^(1+1/(1+$W168/$Z127)))</f>
        <v>143.11055233340466</v>
      </c>
      <c r="M171" s="4">
        <f ca="1">($Z128+$X168)*(1-ABS((0.48*$Z127+M170)/(0.48*$Z127+$W168))^(1+1/(1+$W168/$Z127)))</f>
        <v>143.62746562111411</v>
      </c>
      <c r="N171" s="4">
        <f ca="1">($Z128+$X168)*(1-ABS((0.48*$Z127+N170)/(0.48*$Z127+$W168))^(1+1/(1+$W168/$Z127)))</f>
        <v>141.98869687272685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427.8072375584527</v>
      </c>
      <c r="K172" s="4">
        <f ca="1">($Z129+$X169)*(1-ABS((0.48*$Z127+K170)/(0.48*$Z127+$W169))^(1+1/(1+$W169/$Z127)))</f>
        <v>383.74518573816795</v>
      </c>
      <c r="L172" s="4">
        <f ca="1">($Z129+$X169)*(1-ABS((0.48*$Z127+L170)/(0.48*$Z127+$W169))^(1+1/(1+$W169/$Z127)))</f>
        <v>385.25510755820022</v>
      </c>
      <c r="M172" s="4">
        <f ca="1">($Z129+$X169)*(1-ABS((0.48*$Z127+M170)/(0.48*$Z127+$W169))^(1+1/(1+$W169/$Z127)))</f>
        <v>386.55771772205065</v>
      </c>
      <c r="N172" s="4">
        <f ca="1">($Z129+$X169)*(1-ABS((0.48*$Z127+N170)/(0.48*$Z127+$W169))^(1+1/(1+$W169/$Z127)))</f>
        <v>382.42847085198559</v>
      </c>
    </row>
    <row r="173" spans="1:27" x14ac:dyDescent="0.2">
      <c r="A173" t="str">
        <f ca="1">IF(MAX(E173:N173)&gt;1,"non verificato","verificato")</f>
        <v>verificato</v>
      </c>
      <c r="D173" s="7" t="s">
        <v>78</v>
      </c>
      <c r="E173" s="3">
        <f ca="1">ABS(E168/E171)^1.5+ABS(E169/E172)^1.5</f>
        <v>1.7588393040941622E-2</v>
      </c>
      <c r="K173" s="3">
        <f ca="1">ABS(K168/K171)^1.5+ABS(K169/K172)^1.5</f>
        <v>0.69122264974056336</v>
      </c>
      <c r="L173" s="3">
        <f ca="1">ABS(L168/L171)^1.5+ABS(L169/L172)^1.5</f>
        <v>0.68712334053788338</v>
      </c>
      <c r="M173" s="3">
        <f ca="1">ABS(M168/M171)^1.5+ABS(M169/M172)^1.5</f>
        <v>0.69084559448435678</v>
      </c>
      <c r="N173" s="3">
        <f ca="1">ABS(N168/N171)^1.5+ABS(N169/N172)^1.5</f>
        <v>0.70273211599160879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14</v>
      </c>
      <c r="D176" t="s">
        <v>22</v>
      </c>
      <c r="E176" s="1" t="s">
        <v>23</v>
      </c>
      <c r="F176" s="44">
        <v>70</v>
      </c>
      <c r="G176" t="s">
        <v>24</v>
      </c>
      <c r="H176" t="s">
        <v>25</v>
      </c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30</v>
      </c>
      <c r="G177" t="s">
        <v>24</v>
      </c>
      <c r="H177" t="s">
        <v>33</v>
      </c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107.1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t="s">
        <v>39</v>
      </c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249.9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2">INDEX(O$4:O$27,$W176,1)</f>
        <v>11.943</v>
      </c>
      <c r="F181" s="4">
        <f t="shared" ca="1" si="62"/>
        <v>7.3479999999999999</v>
      </c>
      <c r="G181" s="4">
        <f t="shared" ca="1" si="62"/>
        <v>7.1999999999999995E-2</v>
      </c>
      <c r="H181" s="4">
        <f t="shared" ca="1" si="62"/>
        <v>6.9210000000000003</v>
      </c>
      <c r="I181" s="4">
        <f t="shared" ca="1" si="62"/>
        <v>-0.27600000000000002</v>
      </c>
      <c r="J181" s="4">
        <f t="shared" ca="1" si="62"/>
        <v>-0.63200000000000001</v>
      </c>
    </row>
    <row r="182" spans="1:27" x14ac:dyDescent="0.2">
      <c r="D182" s="1" t="s">
        <v>55</v>
      </c>
      <c r="E182" s="4">
        <f t="shared" ref="E182:J182" ca="1" si="63">INDEX(E$4:E$27,$W176,1)</f>
        <v>-6.44</v>
      </c>
      <c r="F182" s="4">
        <f t="shared" ca="1" si="63"/>
        <v>-2.8159999999999998</v>
      </c>
      <c r="G182" s="4">
        <f t="shared" ca="1" si="63"/>
        <v>191.48</v>
      </c>
      <c r="H182" s="4">
        <f t="shared" ca="1" si="63"/>
        <v>-0.56799999999999995</v>
      </c>
      <c r="I182" s="4">
        <f t="shared" ca="1" si="63"/>
        <v>-7.2140000000000004</v>
      </c>
      <c r="J182" s="4">
        <f t="shared" ca="1" si="63"/>
        <v>-16.489000000000001</v>
      </c>
    </row>
    <row r="183" spans="1:27" x14ac:dyDescent="0.2">
      <c r="D183" s="1" t="s">
        <v>56</v>
      </c>
      <c r="E183" s="4">
        <f t="shared" ref="E183:J183" ca="1" si="64">INDEX(O$4:O$27,$W176+2,1)</f>
        <v>7.3570000000000002</v>
      </c>
      <c r="F183" s="4">
        <f t="shared" ca="1" si="64"/>
        <v>4.532</v>
      </c>
      <c r="G183" s="4">
        <f t="shared" ca="1" si="64"/>
        <v>3.4000000000000002E-2</v>
      </c>
      <c r="H183" s="4">
        <f t="shared" ca="1" si="64"/>
        <v>3.8149999999999999</v>
      </c>
      <c r="I183" s="4">
        <f t="shared" ca="1" si="64"/>
        <v>-0.151</v>
      </c>
      <c r="J183" s="4">
        <f t="shared" ca="1" si="64"/>
        <v>-0.34599999999999997</v>
      </c>
    </row>
    <row r="184" spans="1:27" x14ac:dyDescent="0.2">
      <c r="D184" s="1" t="s">
        <v>57</v>
      </c>
      <c r="E184" s="4">
        <f t="shared" ref="E184:J184" ca="1" si="65">INDEX(E$4:E$27,$W176+2,1)</f>
        <v>-3.762</v>
      </c>
      <c r="F184" s="4">
        <f t="shared" ca="1" si="65"/>
        <v>-1.5820000000000001</v>
      </c>
      <c r="G184" s="4">
        <f t="shared" ca="1" si="65"/>
        <v>115.858</v>
      </c>
      <c r="H184" s="4">
        <f t="shared" ca="1" si="65"/>
        <v>-0.33800000000000002</v>
      </c>
      <c r="I184" s="4">
        <f t="shared" ca="1" si="65"/>
        <v>-4.3849999999999998</v>
      </c>
      <c r="J184" s="4">
        <f t="shared" ca="1" si="65"/>
        <v>-10.023</v>
      </c>
      <c r="M184" t="s">
        <v>58</v>
      </c>
    </row>
    <row r="185" spans="1:27" x14ac:dyDescent="0.2">
      <c r="D185" s="1" t="s">
        <v>12</v>
      </c>
      <c r="E185" s="4">
        <f t="shared" ref="E185:J185" ca="1" si="66">INDEX(Y$4:Y$27,$W176+3,1)</f>
        <v>-866.03</v>
      </c>
      <c r="F185" s="4">
        <f t="shared" ca="1" si="66"/>
        <v>-561.54</v>
      </c>
      <c r="G185" s="4">
        <f t="shared" ca="1" si="66"/>
        <v>-6.3849999999999998</v>
      </c>
      <c r="H185" s="4">
        <f t="shared" ca="1" si="66"/>
        <v>-13.308999999999999</v>
      </c>
      <c r="I185" s="4">
        <f t="shared" ca="1" si="66"/>
        <v>0.753</v>
      </c>
      <c r="J185" s="4">
        <f t="shared" ca="1" si="66"/>
        <v>1.722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67">INDEX(O$4:O$27,$W176+1,1)</f>
        <v>-11.598000000000001</v>
      </c>
      <c r="F188" s="4">
        <f t="shared" ca="1" si="67"/>
        <v>-7.1539999999999999</v>
      </c>
      <c r="G188" s="4">
        <f t="shared" ca="1" si="67"/>
        <v>-3.5999999999999997E-2</v>
      </c>
      <c r="H188" s="4">
        <f t="shared" ca="1" si="67"/>
        <v>-5.2880000000000003</v>
      </c>
      <c r="I188" s="4">
        <f t="shared" ca="1" si="67"/>
        <v>0.20699999999999999</v>
      </c>
      <c r="J188" s="4">
        <f t="shared" ca="1" si="67"/>
        <v>0.47399999999999998</v>
      </c>
    </row>
    <row r="189" spans="1:27" x14ac:dyDescent="0.2">
      <c r="D189" s="1" t="s">
        <v>55</v>
      </c>
      <c r="E189" s="4">
        <f t="shared" ref="E189:J189" ca="1" si="68">INDEX(E$4:E$27,$W176+1,1)</f>
        <v>5.5970000000000004</v>
      </c>
      <c r="F189" s="4">
        <f t="shared" ca="1" si="68"/>
        <v>2.2469999999999999</v>
      </c>
      <c r="G189" s="4">
        <f t="shared" ca="1" si="68"/>
        <v>-179.267</v>
      </c>
      <c r="H189" s="4">
        <f t="shared" ca="1" si="68"/>
        <v>0.51500000000000001</v>
      </c>
      <c r="I189" s="4">
        <f t="shared" ca="1" si="68"/>
        <v>6.8179999999999996</v>
      </c>
      <c r="J189" s="4">
        <f t="shared" ca="1" si="68"/>
        <v>15.585000000000001</v>
      </c>
    </row>
    <row r="190" spans="1:27" x14ac:dyDescent="0.2">
      <c r="D190" s="1" t="s">
        <v>56</v>
      </c>
      <c r="E190" s="4">
        <f ca="1">E183</f>
        <v>7.3570000000000002</v>
      </c>
      <c r="F190" s="4">
        <f t="shared" ref="F190:J192" ca="1" si="69">F183</f>
        <v>4.532</v>
      </c>
      <c r="G190" s="4">
        <f t="shared" ca="1" si="69"/>
        <v>3.4000000000000002E-2</v>
      </c>
      <c r="H190" s="4">
        <f t="shared" ca="1" si="69"/>
        <v>3.8149999999999999</v>
      </c>
      <c r="I190" s="4">
        <f t="shared" ca="1" si="69"/>
        <v>-0.151</v>
      </c>
      <c r="J190" s="4">
        <f t="shared" ca="1" si="69"/>
        <v>-0.34599999999999997</v>
      </c>
    </row>
    <row r="191" spans="1:27" x14ac:dyDescent="0.2">
      <c r="D191" s="1" t="s">
        <v>57</v>
      </c>
      <c r="E191" s="4">
        <f ca="1">E184</f>
        <v>-3.762</v>
      </c>
      <c r="F191" s="4">
        <f t="shared" ca="1" si="69"/>
        <v>-1.5820000000000001</v>
      </c>
      <c r="G191" s="4">
        <f t="shared" ca="1" si="69"/>
        <v>115.858</v>
      </c>
      <c r="H191" s="4">
        <f t="shared" ca="1" si="69"/>
        <v>-0.33800000000000002</v>
      </c>
      <c r="I191" s="4">
        <f t="shared" ca="1" si="69"/>
        <v>-4.3849999999999998</v>
      </c>
      <c r="J191" s="4">
        <f t="shared" ca="1" si="69"/>
        <v>-10.023</v>
      </c>
    </row>
    <row r="192" spans="1:27" x14ac:dyDescent="0.2">
      <c r="D192" s="1" t="s">
        <v>12</v>
      </c>
      <c r="E192" s="4">
        <f ca="1">E185</f>
        <v>-866.03</v>
      </c>
      <c r="F192" s="4">
        <f t="shared" ca="1" si="69"/>
        <v>-561.54</v>
      </c>
      <c r="G192" s="4">
        <f t="shared" ca="1" si="69"/>
        <v>-6.3849999999999998</v>
      </c>
      <c r="H192" s="4">
        <f t="shared" ca="1" si="69"/>
        <v>-13.308999999999999</v>
      </c>
      <c r="I192" s="4">
        <f t="shared" ca="1" si="69"/>
        <v>0.753</v>
      </c>
      <c r="J192" s="4">
        <f t="shared" ca="1" si="69"/>
        <v>1.722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0">E181-(E181-E188)/$M178*$M176</f>
        <v>9.7360312499999999</v>
      </c>
      <c r="F195" s="14">
        <f t="shared" ca="1" si="70"/>
        <v>5.9884374999999999</v>
      </c>
      <c r="G195" s="14">
        <f t="shared" ca="1" si="70"/>
        <v>6.1874999999999999E-2</v>
      </c>
      <c r="H195" s="14">
        <f t="shared" ca="1" si="70"/>
        <v>5.7764062500000009</v>
      </c>
      <c r="I195" s="14">
        <f t="shared" ca="1" si="70"/>
        <v>-0.23071875000000003</v>
      </c>
      <c r="J195" s="14">
        <f t="shared" ca="1" si="70"/>
        <v>-0.52831249999999996</v>
      </c>
      <c r="K195" s="14">
        <f ca="1">(ABS(G195)+ABS(I195))*SIGN(G195)</f>
        <v>0.29259375000000004</v>
      </c>
      <c r="L195" s="14">
        <f ca="1">(ABS(H195)+ABS(J195))*SIGN(H195)</f>
        <v>6.304718750000001</v>
      </c>
      <c r="M195" s="14">
        <f ca="1">(ABS(K195)+0.3*ABS(L195))*SIGN(K195)</f>
        <v>2.1840093750000005</v>
      </c>
      <c r="N195" s="14">
        <f ca="1">(ABS(L195)+0.3*ABS(K195))*SIGN(L195)</f>
        <v>6.3924968750000009</v>
      </c>
      <c r="O195" s="14">
        <f ca="1">F195+M195</f>
        <v>8.1724468750000003</v>
      </c>
      <c r="P195" s="14">
        <f ca="1">F195-M195</f>
        <v>3.8044281249999994</v>
      </c>
      <c r="Q195" s="14">
        <f ca="1">F195+N195</f>
        <v>12.380934375000001</v>
      </c>
      <c r="R195" s="14">
        <f ca="1">F195-N195</f>
        <v>-0.404059375000001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1">E182-(E182-E189)/$M178*$M176</f>
        <v>-5.3115312500000007</v>
      </c>
      <c r="F196" s="14">
        <f t="shared" ca="1" si="71"/>
        <v>-2.3413437500000001</v>
      </c>
      <c r="G196" s="14">
        <f t="shared" ca="1" si="71"/>
        <v>156.72246874999999</v>
      </c>
      <c r="H196" s="14">
        <f t="shared" ca="1" si="71"/>
        <v>-0.46646874999999999</v>
      </c>
      <c r="I196" s="14">
        <f t="shared" ca="1" si="71"/>
        <v>-5.8985000000000003</v>
      </c>
      <c r="J196" s="14">
        <f t="shared" ca="1" si="71"/>
        <v>-13.482062500000001</v>
      </c>
      <c r="K196" s="14">
        <f t="shared" ref="K196:L199" ca="1" si="72">(ABS(G196)+ABS(I196))*SIGN(G196)</f>
        <v>162.62096875</v>
      </c>
      <c r="L196" s="14">
        <f t="shared" ca="1" si="72"/>
        <v>-13.948531250000002</v>
      </c>
      <c r="M196" s="14">
        <f ca="1">(ABS(K196)+0.3*ABS(L196))*SIGN(K196)</f>
        <v>166.805528125</v>
      </c>
      <c r="N196" s="14">
        <f ca="1">(ABS(L196)+0.3*ABS(K196))*SIGN(L196)</f>
        <v>-62.734821875000002</v>
      </c>
      <c r="O196" s="14">
        <f ca="1">F196+M196</f>
        <v>164.464184375</v>
      </c>
      <c r="P196" s="14">
        <f ca="1">F196-M196</f>
        <v>-169.14687187499999</v>
      </c>
      <c r="Q196" s="14">
        <f ca="1">F196+N196</f>
        <v>-65.076165625000002</v>
      </c>
      <c r="R196" s="14">
        <f ca="1">F196-N196</f>
        <v>60.393478125000001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9" ca="1" si="73">E183</f>
        <v>7.3570000000000002</v>
      </c>
      <c r="F197" s="14">
        <f t="shared" ca="1" si="73"/>
        <v>4.532</v>
      </c>
      <c r="G197" s="14">
        <f t="shared" ca="1" si="73"/>
        <v>3.4000000000000002E-2</v>
      </c>
      <c r="H197" s="14">
        <f t="shared" ca="1" si="73"/>
        <v>3.8149999999999999</v>
      </c>
      <c r="I197" s="14">
        <f t="shared" ca="1" si="73"/>
        <v>-0.151</v>
      </c>
      <c r="J197" s="14">
        <f t="shared" ca="1" si="73"/>
        <v>-0.34599999999999997</v>
      </c>
      <c r="K197" s="14">
        <f t="shared" ca="1" si="72"/>
        <v>0.185</v>
      </c>
      <c r="L197" s="14">
        <f t="shared" ca="1" si="72"/>
        <v>4.1609999999999996</v>
      </c>
      <c r="M197" s="14">
        <f ca="1">(ABS(K197)+0.3*ABS(L197))*SIGN(K197)</f>
        <v>1.4332999999999998</v>
      </c>
      <c r="N197" s="14">
        <f ca="1">(ABS(L197)+0.3*ABS(K197))*SIGN(L197)</f>
        <v>4.2164999999999999</v>
      </c>
      <c r="O197" s="14">
        <f ca="1">F197+M197</f>
        <v>5.9653</v>
      </c>
      <c r="P197" s="14">
        <f ca="1">F197-M197</f>
        <v>3.0987</v>
      </c>
      <c r="Q197" s="14">
        <f ca="1">F197+N197</f>
        <v>8.7484999999999999</v>
      </c>
      <c r="R197" s="14">
        <f ca="1">F197-N197</f>
        <v>0.31550000000000011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ca="1" si="73"/>
        <v>-3.762</v>
      </c>
      <c r="F198" s="14">
        <f t="shared" ca="1" si="73"/>
        <v>-1.5820000000000001</v>
      </c>
      <c r="G198" s="14">
        <f t="shared" ca="1" si="73"/>
        <v>115.858</v>
      </c>
      <c r="H198" s="14">
        <f t="shared" ca="1" si="73"/>
        <v>-0.33800000000000002</v>
      </c>
      <c r="I198" s="14">
        <f t="shared" ca="1" si="73"/>
        <v>-4.3849999999999998</v>
      </c>
      <c r="J198" s="14">
        <f t="shared" ca="1" si="73"/>
        <v>-10.023</v>
      </c>
      <c r="K198" s="14">
        <f t="shared" ca="1" si="72"/>
        <v>120.24300000000001</v>
      </c>
      <c r="L198" s="14">
        <f t="shared" ca="1" si="72"/>
        <v>-10.360999999999999</v>
      </c>
      <c r="M198" s="14">
        <f ca="1">(ABS(K198)+0.3*ABS(L198))*SIGN(K198)</f>
        <v>123.35130000000001</v>
      </c>
      <c r="N198" s="14">
        <f ca="1">(ABS(L198)+0.3*ABS(K198))*SIGN(L198)</f>
        <v>-46.433900000000001</v>
      </c>
      <c r="O198" s="14">
        <f ca="1">F198+M198</f>
        <v>121.76930000000002</v>
      </c>
      <c r="P198" s="14">
        <f ca="1">F198-M198</f>
        <v>-124.9333</v>
      </c>
      <c r="Q198" s="14">
        <f ca="1">F198+N198</f>
        <v>-48.015900000000002</v>
      </c>
      <c r="R198" s="14">
        <f ca="1">F198-N198</f>
        <v>44.851900000000001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-919.26499999999999</v>
      </c>
      <c r="F199" s="14">
        <f ca="1">F185+L185</f>
        <v>-602.49</v>
      </c>
      <c r="G199" s="14">
        <f t="shared" ca="1" si="73"/>
        <v>-6.3849999999999998</v>
      </c>
      <c r="H199" s="14">
        <f t="shared" ca="1" si="73"/>
        <v>-13.308999999999999</v>
      </c>
      <c r="I199" s="14">
        <f t="shared" ca="1" si="73"/>
        <v>0.753</v>
      </c>
      <c r="J199" s="14">
        <f t="shared" ca="1" si="73"/>
        <v>1.722</v>
      </c>
      <c r="K199" s="14">
        <f t="shared" ca="1" si="72"/>
        <v>-7.1379999999999999</v>
      </c>
      <c r="L199" s="14">
        <f t="shared" ca="1" si="72"/>
        <v>-15.030999999999999</v>
      </c>
      <c r="M199" s="14">
        <f ca="1">(ABS(K199)+0.3*ABS(L199))*SIGN(K199)</f>
        <v>-11.6473</v>
      </c>
      <c r="N199" s="14">
        <f ca="1">(ABS(L199)+0.3*ABS(K199))*SIGN(L199)</f>
        <v>-17.1724</v>
      </c>
      <c r="O199" s="14">
        <f ca="1">F199+M199</f>
        <v>-614.13729999999998</v>
      </c>
      <c r="P199" s="14">
        <f ca="1">F199-M199</f>
        <v>-590.84270000000004</v>
      </c>
      <c r="Q199" s="14">
        <f ca="1">F199+N199</f>
        <v>-619.66240000000005</v>
      </c>
      <c r="R199" s="14">
        <f ca="1">F199-N199</f>
        <v>-585.31759999999997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4">E188+(E181-E188)/$M178*$M177</f>
        <v>-9.3910312500000011</v>
      </c>
      <c r="F202" s="14">
        <f t="shared" ca="1" si="74"/>
        <v>-5.7944374999999999</v>
      </c>
      <c r="G202" s="14">
        <f t="shared" ca="1" si="74"/>
        <v>-2.5874999999999999E-2</v>
      </c>
      <c r="H202" s="14">
        <f t="shared" ca="1" si="74"/>
        <v>-4.14340625</v>
      </c>
      <c r="I202" s="14">
        <f t="shared" ca="1" si="74"/>
        <v>0.16171874999999999</v>
      </c>
      <c r="J202" s="14">
        <f t="shared" ca="1" si="74"/>
        <v>0.37031249999999999</v>
      </c>
      <c r="K202" s="14">
        <f ca="1">(ABS(G202)+ABS(I202))*SIGN(G202)</f>
        <v>-0.18759375</v>
      </c>
      <c r="L202" s="14">
        <f ca="1">(ABS(H202)+ABS(J202))*SIGN(H202)</f>
        <v>-4.5137187499999998</v>
      </c>
      <c r="M202" s="14">
        <f ca="1">(ABS(K202)+0.3*ABS(L202))*SIGN(K202)</f>
        <v>-1.5417093749999999</v>
      </c>
      <c r="N202" s="14">
        <f ca="1">(ABS(L202)+0.3*ABS(K202))*SIGN(L202)</f>
        <v>-4.5699968750000002</v>
      </c>
      <c r="O202" s="14">
        <f ca="1">F202+M202</f>
        <v>-7.3361468749999998</v>
      </c>
      <c r="P202" s="14">
        <f ca="1">F202-M202</f>
        <v>-4.252728125</v>
      </c>
      <c r="Q202" s="14">
        <f ca="1">F202+N202</f>
        <v>-10.364434375</v>
      </c>
      <c r="R202" s="14">
        <f ca="1">F202-N202</f>
        <v>-1.2244406249999997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75">E189+(E182-E189)/$M178*$M177</f>
        <v>4.4685312500000007</v>
      </c>
      <c r="F203" s="14">
        <f t="shared" ca="1" si="75"/>
        <v>1.7723437499999999</v>
      </c>
      <c r="G203" s="14">
        <f t="shared" ca="1" si="75"/>
        <v>-144.50946875</v>
      </c>
      <c r="H203" s="14">
        <f t="shared" ca="1" si="75"/>
        <v>0.41346875000000005</v>
      </c>
      <c r="I203" s="14">
        <f t="shared" ca="1" si="75"/>
        <v>5.5024999999999995</v>
      </c>
      <c r="J203" s="14">
        <f t="shared" ca="1" si="75"/>
        <v>12.578062500000001</v>
      </c>
      <c r="K203" s="14">
        <f t="shared" ref="K203:L206" ca="1" si="76">(ABS(G203)+ABS(I203))*SIGN(G203)</f>
        <v>-150.01196874999999</v>
      </c>
      <c r="L203" s="14">
        <f t="shared" ca="1" si="76"/>
        <v>12.991531250000001</v>
      </c>
      <c r="M203" s="14">
        <f ca="1">(ABS(K203)+0.3*ABS(L203))*SIGN(K203)</f>
        <v>-153.90942812500001</v>
      </c>
      <c r="N203" s="14">
        <f ca="1">(ABS(L203)+0.3*ABS(K203))*SIGN(L203)</f>
        <v>57.995121874999995</v>
      </c>
      <c r="O203" s="14">
        <f ca="1">F203+M203</f>
        <v>-152.137084375</v>
      </c>
      <c r="P203" s="14">
        <f ca="1">F203-M203</f>
        <v>155.68177187500001</v>
      </c>
      <c r="Q203" s="14">
        <f ca="1">F203+N203</f>
        <v>59.767465624999993</v>
      </c>
      <c r="R203" s="14">
        <f ca="1">F203-N203</f>
        <v>-56.222778124999998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ca="1">E197</f>
        <v>7.3570000000000002</v>
      </c>
      <c r="F204" s="14">
        <f t="shared" ref="F204:J205" ca="1" si="77">F197</f>
        <v>4.532</v>
      </c>
      <c r="G204" s="14">
        <f t="shared" ca="1" si="77"/>
        <v>3.4000000000000002E-2</v>
      </c>
      <c r="H204" s="14">
        <f t="shared" ca="1" si="77"/>
        <v>3.8149999999999999</v>
      </c>
      <c r="I204" s="14">
        <f t="shared" ca="1" si="77"/>
        <v>-0.151</v>
      </c>
      <c r="J204" s="14">
        <f t="shared" ca="1" si="77"/>
        <v>-0.34599999999999997</v>
      </c>
      <c r="K204" s="14">
        <f t="shared" ca="1" si="76"/>
        <v>0.185</v>
      </c>
      <c r="L204" s="14">
        <f t="shared" ca="1" si="76"/>
        <v>4.1609999999999996</v>
      </c>
      <c r="M204" s="14">
        <f ca="1">(ABS(K204)+0.3*ABS(L204))*SIGN(K204)</f>
        <v>1.4332999999999998</v>
      </c>
      <c r="N204" s="14">
        <f ca="1">(ABS(L204)+0.3*ABS(K204))*SIGN(L204)</f>
        <v>4.2164999999999999</v>
      </c>
      <c r="O204" s="14">
        <f ca="1">F204+M204</f>
        <v>5.9653</v>
      </c>
      <c r="P204" s="14">
        <f ca="1">F204-M204</f>
        <v>3.0987</v>
      </c>
      <c r="Q204" s="14">
        <f ca="1">F204+N204</f>
        <v>8.7484999999999999</v>
      </c>
      <c r="R204" s="14">
        <f ca="1">F204-N204</f>
        <v>0.31550000000000011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ca="1">E198</f>
        <v>-3.762</v>
      </c>
      <c r="F205" s="14">
        <f t="shared" ca="1" si="77"/>
        <v>-1.5820000000000001</v>
      </c>
      <c r="G205" s="14">
        <f t="shared" ca="1" si="77"/>
        <v>115.858</v>
      </c>
      <c r="H205" s="14">
        <f t="shared" ca="1" si="77"/>
        <v>-0.33800000000000002</v>
      </c>
      <c r="I205" s="14">
        <f t="shared" ca="1" si="77"/>
        <v>-4.3849999999999998</v>
      </c>
      <c r="J205" s="14">
        <f t="shared" ca="1" si="77"/>
        <v>-10.023</v>
      </c>
      <c r="K205" s="14">
        <f t="shared" ca="1" si="76"/>
        <v>120.24300000000001</v>
      </c>
      <c r="L205" s="14">
        <f t="shared" ca="1" si="76"/>
        <v>-10.360999999999999</v>
      </c>
      <c r="M205" s="14">
        <f ca="1">(ABS(K205)+0.3*ABS(L205))*SIGN(K205)</f>
        <v>123.35130000000001</v>
      </c>
      <c r="N205" s="14">
        <f ca="1">(ABS(L205)+0.3*ABS(K205))*SIGN(L205)</f>
        <v>-46.433900000000001</v>
      </c>
      <c r="O205" s="14">
        <f ca="1">F205+M205</f>
        <v>121.76930000000002</v>
      </c>
      <c r="P205" s="14">
        <f ca="1">F205-M205</f>
        <v>-124.9333</v>
      </c>
      <c r="Q205" s="14">
        <f ca="1">F205+N205</f>
        <v>-48.015900000000002</v>
      </c>
      <c r="R205" s="14">
        <f ca="1">F205-N205</f>
        <v>44.851900000000001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-937.01</v>
      </c>
      <c r="F206" s="14">
        <f ca="1">F192+L192</f>
        <v>-616.14</v>
      </c>
      <c r="G206" s="14">
        <f ca="1">G192</f>
        <v>-6.3849999999999998</v>
      </c>
      <c r="H206" s="14">
        <f ca="1">H192</f>
        <v>-13.308999999999999</v>
      </c>
      <c r="I206" s="14">
        <f ca="1">I192</f>
        <v>0.753</v>
      </c>
      <c r="J206" s="14">
        <f ca="1">J192</f>
        <v>1.722</v>
      </c>
      <c r="K206" s="14">
        <f t="shared" ca="1" si="76"/>
        <v>-7.1379999999999999</v>
      </c>
      <c r="L206" s="14">
        <f t="shared" ca="1" si="76"/>
        <v>-15.030999999999999</v>
      </c>
      <c r="M206" s="14">
        <f ca="1">(ABS(K206)+0.3*ABS(L206))*SIGN(K206)</f>
        <v>-11.6473</v>
      </c>
      <c r="N206" s="14">
        <f ca="1">(ABS(L206)+0.3*ABS(K206))*SIGN(L206)</f>
        <v>-17.1724</v>
      </c>
      <c r="O206" s="14">
        <f ca="1">F206+M206</f>
        <v>-627.78729999999996</v>
      </c>
      <c r="P206" s="14">
        <f ca="1">F206-M206</f>
        <v>-604.49270000000001</v>
      </c>
      <c r="Q206" s="14">
        <f ca="1">F206+N206</f>
        <v>-633.31240000000003</v>
      </c>
      <c r="R206" s="14">
        <f ca="1">F206-N206</f>
        <v>-598.96759999999995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14</v>
      </c>
      <c r="D209" s="1" t="s">
        <v>54</v>
      </c>
      <c r="E209" s="17">
        <f ca="1">E195</f>
        <v>9.7360312499999999</v>
      </c>
      <c r="F209" s="4">
        <f t="shared" ref="F209:I210" ca="1" si="78">O195</f>
        <v>8.1724468750000003</v>
      </c>
      <c r="G209" s="4">
        <f t="shared" ca="1" si="78"/>
        <v>3.8044281249999994</v>
      </c>
      <c r="H209" s="18">
        <f t="shared" ca="1" si="78"/>
        <v>12.380934375000001</v>
      </c>
      <c r="I209" s="18">
        <f t="shared" ca="1" si="78"/>
        <v>-0.404059375000001</v>
      </c>
      <c r="J209" s="4">
        <f>INDEX($N$327:$N$338,MATCH(A211,$L$327:$L$338,-1),1)</f>
        <v>79.793999999999983</v>
      </c>
      <c r="K209" s="17">
        <f ca="1">MAX(ABS(F209),IF(J209="---",0,0.3*J209))</f>
        <v>23.938199999999995</v>
      </c>
      <c r="L209" s="17">
        <f ca="1">MAX(ABS(G209),IF(J209="---",0,0.3*J209))</f>
        <v>23.938199999999995</v>
      </c>
      <c r="M209" s="17">
        <f ca="1">MAX(ABS(H209),J209)</f>
        <v>79.793999999999983</v>
      </c>
      <c r="N209" s="17">
        <f ca="1">MAX(ABS(I209),J209)</f>
        <v>79.793999999999983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</v>
      </c>
      <c r="R209" s="19">
        <f ca="1">MAX(L209-$Z177*(1-((0.48*$Z176+L211)/(0.48*$Z176))^2),0)/(($F177-2*$F178)*$O$2)*1000</f>
        <v>0</v>
      </c>
      <c r="S209" s="19">
        <f ca="1">MAX(M209-$Z177*(1-((0.48*$Z176+M211)/(0.48*$Z176))^2),0)/(($F177-2*$F178)*$O$2)*1000</f>
        <v>0.81449447685798992</v>
      </c>
      <c r="T209" s="19">
        <f ca="1">MAX(N209-$Z177*(1-((0.48*$Z176+N211)/(0.48*$Z176))^2),0)/(($F177-2*$F178)*$O$2)*1000</f>
        <v>1.1604410457528227</v>
      </c>
      <c r="U209" s="17">
        <f ca="1">MAX(P209:T209)</f>
        <v>1.1604410457528227</v>
      </c>
      <c r="V209" s="47">
        <v>9.42</v>
      </c>
      <c r="W209" s="8">
        <f>2*V209*$O$2/10</f>
        <v>737.21739130434787</v>
      </c>
      <c r="X209" s="4">
        <f>W209*(F177-2*F178)/200</f>
        <v>81.093913043478267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-5.3115312500000007</v>
      </c>
      <c r="F210" s="18">
        <f t="shared" ca="1" si="78"/>
        <v>164.464184375</v>
      </c>
      <c r="G210" s="18">
        <f t="shared" ca="1" si="78"/>
        <v>-169.14687187499999</v>
      </c>
      <c r="H210" s="4">
        <f t="shared" ca="1" si="78"/>
        <v>-65.076165625000002</v>
      </c>
      <c r="I210" s="4">
        <f t="shared" ca="1" si="78"/>
        <v>60.393478125000001</v>
      </c>
      <c r="J210" s="4">
        <f>INDEX($O$327:$O$338,MATCH(A211,$L$327:$L$338,-1),1)</f>
        <v>212.66959999999997</v>
      </c>
      <c r="K210" s="17">
        <f ca="1">MAX(ABS(F210),J210)</f>
        <v>212.66959999999997</v>
      </c>
      <c r="L210" s="17">
        <f ca="1">MAX(ABS(G210),J210)</f>
        <v>212.66959999999997</v>
      </c>
      <c r="M210" s="17">
        <f ca="1">MAX(ABS(H210),IF(J210="---",0,0.3*J210))</f>
        <v>65.076165625000002</v>
      </c>
      <c r="N210" s="17">
        <f ca="1">MAX(ABS(I210),IF(J210="---",0,0.3*J210))</f>
        <v>63.800879999999992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1.8112582359045939</v>
      </c>
      <c r="R210" s="19">
        <f ca="1">MAX(L210-$Z178*(1-((0.48*$Z176+L211)/(0.48*$Z176))^2),0)/(($F176-2*$F178)*$O$2)*1000</f>
        <v>2.0055306200575553</v>
      </c>
      <c r="S210" s="19">
        <f ca="1">MAX(M210-$Z178*(1-((0.48*$Z176+M211)/(0.48*$Z176))^2),0)/(($F176-2*$F178)*$O$2)*1000</f>
        <v>0</v>
      </c>
      <c r="T210" s="19">
        <f ca="1">MAX(N210-$Z178*(1-((0.48*$Z176+N211)/(0.48*$Z176))^2),0)/(($F176-2*$F178)*$O$2)*1000</f>
        <v>0</v>
      </c>
      <c r="U210" s="17">
        <f ca="1">MAX(P210:T210)</f>
        <v>2.0055306200575553</v>
      </c>
      <c r="V210" s="47">
        <v>10.3</v>
      </c>
      <c r="W210" s="8">
        <f>2*V210*$O$2/10</f>
        <v>806.08695652173924</v>
      </c>
      <c r="X210" s="4">
        <f>W210*(F176-2*F178)/200</f>
        <v>249.88695652173917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-919.26499999999999</v>
      </c>
      <c r="F211" s="8">
        <f ca="1">O199</f>
        <v>-614.13729999999998</v>
      </c>
      <c r="G211" s="8">
        <f ca="1">P199</f>
        <v>-590.84270000000004</v>
      </c>
      <c r="H211" s="8">
        <f ca="1">Q199</f>
        <v>-619.66240000000005</v>
      </c>
      <c r="I211" s="8">
        <f ca="1">R199</f>
        <v>-585.31759999999997</v>
      </c>
      <c r="K211" s="17">
        <f ca="1">F211</f>
        <v>-614.13729999999998</v>
      </c>
      <c r="L211" s="17">
        <f ca="1">G211</f>
        <v>-590.84270000000004</v>
      </c>
      <c r="M211" s="17">
        <f ca="1">H211</f>
        <v>-619.66240000000005</v>
      </c>
      <c r="N211" s="17">
        <f ca="1">I211</f>
        <v>-585.31759999999997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174.34223952636927</v>
      </c>
      <c r="K212" s="4">
        <f ca="1">($Z177+$X209)*(1-ABS((0.48*$Z176+K211)/(0.48*$Z176+$W209))^(1+1/(1+$W209/$Z176)))</f>
        <v>155.90178448123567</v>
      </c>
      <c r="L212" s="4">
        <f ca="1">($Z177+$X209)*(1-ABS((0.48*$Z176+L211)/(0.48*$Z176+$W209))^(1+1/(1+$W209/$Z176)))</f>
        <v>154.21772985197066</v>
      </c>
      <c r="M212" s="4">
        <f ca="1">($Z177+$X209)*(1-ABS((0.48*$Z176+M211)/(0.48*$Z176+$W209))^(1+1/(1+$W209/$Z176)))</f>
        <v>156.29561935364853</v>
      </c>
      <c r="N212" s="4">
        <f ca="1">($Z177+$X209)*(1-ABS((0.48*$Z176+N211)/(0.48*$Z176+$W209))^(1+1/(1+$W209/$Z176)))</f>
        <v>153.81271941468921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464.25941154607932</v>
      </c>
      <c r="K213" s="4">
        <f ca="1">($Z178+$X210)*(1-ABS((0.48*$Z176+K211)/(0.48*$Z176+$W210))^(1+1/(1+$W210/$Z176)))</f>
        <v>417.52842300682926</v>
      </c>
      <c r="L213" s="4">
        <f ca="1">($Z178+$X210)*(1-ABS((0.48*$Z176+L211)/(0.48*$Z176+$W210))^(1+1/(1+$W210/$Z176)))</f>
        <v>413.27423395698429</v>
      </c>
      <c r="M213" s="4">
        <f ca="1">($Z178+$X210)*(1-ABS((0.48*$Z176+M211)/(0.48*$Z176+$W210))^(1+1/(1+$W210/$Z176)))</f>
        <v>418.52356838601457</v>
      </c>
      <c r="N213" s="4">
        <f ca="1">($Z178+$X210)*(1-ABS((0.48*$Z176+N211)/(0.48*$Z176+$W210))^(1+1/(1+$W210/$Z176)))</f>
        <v>412.25137150105149</v>
      </c>
    </row>
    <row r="214" spans="1:27" x14ac:dyDescent="0.2">
      <c r="A214" t="str">
        <f ca="1">IF(MAX(E214:N214)&gt;1,"non verificato","verificato")</f>
        <v>verificato</v>
      </c>
      <c r="D214" s="1" t="s">
        <v>78</v>
      </c>
      <c r="E214" s="3">
        <f ca="1">ABS(E209/E212)^1.5+ABS(E210/E213)^1.5</f>
        <v>1.4420549594606796E-2</v>
      </c>
      <c r="K214" s="3">
        <f ca="1">ABS(K209/K212)^1.5+ABS(K210/K213)^1.5</f>
        <v>0.4236879343435585</v>
      </c>
      <c r="L214" s="3">
        <f ca="1">ABS(L209/L212)^1.5+ABS(L210/L213)^1.5</f>
        <v>0.43030362726624855</v>
      </c>
      <c r="M214" s="3">
        <f ca="1">ABS(M209/M212)^1.5+ABS(M210/M213)^1.5</f>
        <v>0.4260965352575079</v>
      </c>
      <c r="N214" s="3">
        <f ca="1">ABS(N209/N212)^1.5+ABS(N210/N213)^1.5</f>
        <v>0.43453482551222256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-9.3910312500000011</v>
      </c>
      <c r="F217" s="4">
        <f t="shared" ref="F217:I218" ca="1" si="79">O202</f>
        <v>-7.3361468749999998</v>
      </c>
      <c r="G217" s="4">
        <f t="shared" ca="1" si="79"/>
        <v>-4.252728125</v>
      </c>
      <c r="H217" s="18">
        <f t="shared" ca="1" si="79"/>
        <v>-10.364434375</v>
      </c>
      <c r="I217" s="18">
        <f t="shared" ca="1" si="79"/>
        <v>-1.2244406249999997</v>
      </c>
      <c r="J217" s="4">
        <f>INDEX($N$327:$N$338,MATCH(A211,$L$327:$L$338,-1)+1,1)</f>
        <v>108.80999999999999</v>
      </c>
      <c r="K217" s="17">
        <f ca="1">MAX(ABS(F217),IF(J217="---",0,0.3*J217))</f>
        <v>32.642999999999994</v>
      </c>
      <c r="L217" s="17">
        <f ca="1">MAX(ABS(G217),IF(J217="---",0,0.3*J217))</f>
        <v>32.642999999999994</v>
      </c>
      <c r="M217" s="17">
        <f ca="1">MAX(ABS(H217),J217)</f>
        <v>108.80999999999999</v>
      </c>
      <c r="N217" s="17">
        <f ca="1">MAX(ABS(I217),J217)</f>
        <v>108.80999999999999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0</v>
      </c>
      <c r="U217" s="17">
        <f ca="1">MAX(P217:T217)</f>
        <v>0</v>
      </c>
      <c r="V217" s="47">
        <v>9.42</v>
      </c>
      <c r="W217" s="8">
        <f>2*V217*$O$2/10</f>
        <v>737.21739130434787</v>
      </c>
      <c r="X217" s="4">
        <f>W217*(F177-2*F178)/200</f>
        <v>81.093913043478267</v>
      </c>
    </row>
    <row r="218" spans="1:27" x14ac:dyDescent="0.2">
      <c r="D218" s="1" t="s">
        <v>55</v>
      </c>
      <c r="E218" s="17">
        <f ca="1">E203</f>
        <v>4.4685312500000007</v>
      </c>
      <c r="F218" s="18">
        <f t="shared" ca="1" si="79"/>
        <v>-152.137084375</v>
      </c>
      <c r="G218" s="18">
        <f t="shared" ca="1" si="79"/>
        <v>155.68177187500001</v>
      </c>
      <c r="H218" s="4">
        <f t="shared" ca="1" si="79"/>
        <v>59.767465624999993</v>
      </c>
      <c r="I218" s="4">
        <f t="shared" ca="1" si="79"/>
        <v>-56.222778124999998</v>
      </c>
      <c r="J218" s="4">
        <f>INDEX($O$327:$O$338,MATCH(A211,$L$327:$L$338,-1)+1,1)</f>
        <v>331.34399999999999</v>
      </c>
      <c r="K218" s="17">
        <f ca="1">MAX(ABS(F218),J218)</f>
        <v>331.34399999999999</v>
      </c>
      <c r="L218" s="17">
        <f ca="1">MAX(ABS(G218),J218)</f>
        <v>331.34399999999999</v>
      </c>
      <c r="M218" s="17">
        <f ca="1">MAX(ABS(H218),IF(J218="---",0,0.3*J218))</f>
        <v>99.403199999999998</v>
      </c>
      <c r="N218" s="17">
        <f ca="1">MAX(ABS(I218),IF(J218="---",0,0.3*J218))</f>
        <v>99.403199999999998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</v>
      </c>
      <c r="V218" s="47">
        <v>10.3</v>
      </c>
      <c r="W218" s="8">
        <f>2*V218*$O$2/10</f>
        <v>806.08695652173924</v>
      </c>
      <c r="X218" s="4">
        <f>W218*(F176-2*F178)/200</f>
        <v>249.88695652173917</v>
      </c>
    </row>
    <row r="219" spans="1:27" x14ac:dyDescent="0.2">
      <c r="D219" s="1" t="s">
        <v>12</v>
      </c>
      <c r="E219" s="20">
        <f ca="1">E206</f>
        <v>-937.01</v>
      </c>
      <c r="F219" s="8">
        <f ca="1">O206</f>
        <v>-627.78729999999996</v>
      </c>
      <c r="G219" s="8">
        <f ca="1">P206</f>
        <v>-604.49270000000001</v>
      </c>
      <c r="H219" s="8">
        <f ca="1">Q206</f>
        <v>-633.31240000000003</v>
      </c>
      <c r="I219" s="8">
        <f ca="1">R206</f>
        <v>-598.96759999999995</v>
      </c>
      <c r="K219" s="17">
        <f ca="1">F219</f>
        <v>-627.78729999999996</v>
      </c>
      <c r="L219" s="17">
        <f ca="1">G219</f>
        <v>-604.49270000000001</v>
      </c>
      <c r="M219" s="17">
        <f ca="1">H219</f>
        <v>-633.31240000000003</v>
      </c>
      <c r="N219" s="17">
        <f ca="1">I219</f>
        <v>-598.96759999999995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175.2004057924521</v>
      </c>
      <c r="K220" s="4">
        <f ca="1">($Z177+$X217)*(1-ABS((0.48*$Z176+K219)/(0.48*$Z176+$W217))^(1+1/(1+$W217/$Z176)))</f>
        <v>156.87086171223504</v>
      </c>
      <c r="L220" s="4">
        <f ca="1">($Z177+$X217)*(1-ABS((0.48*$Z176+L219)/(0.48*$Z176+$W217))^(1+1/(1+$W217/$Z176)))</f>
        <v>155.20916045576737</v>
      </c>
      <c r="M220" s="4">
        <f ca="1">($Z177+$X217)*(1-ABS((0.48*$Z176+M219)/(0.48*$Z176+$W217))^(1+1/(1+$W217/$Z176)))</f>
        <v>157.25937603763953</v>
      </c>
      <c r="N220" s="4">
        <f ca="1">($Z177+$X217)*(1-ABS((0.48*$Z176+N219)/(0.48*$Z176+$W217))^(1+1/(1+$W217/$Z176)))</f>
        <v>154.8094334946401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466.44320849838954</v>
      </c>
      <c r="K221" s="4">
        <f ca="1">($Z178+$X218)*(1-ABS((0.48*$Z176+K219)/(0.48*$Z176+$W218))^(1+1/(1+$W218/$Z176)))</f>
        <v>419.97727504752862</v>
      </c>
      <c r="L221" s="4">
        <f ca="1">($Z178+$X218)*(1-ABS((0.48*$Z176+L219)/(0.48*$Z176+$W218))^(1+1/(1+$W218/$Z176)))</f>
        <v>415.77853242474998</v>
      </c>
      <c r="M221" s="4">
        <f ca="1">($Z178+$X218)*(1-ABS((0.48*$Z176+M219)/(0.48*$Z176+$W218))^(1+1/(1+$W218/$Z176)))</f>
        <v>420.95921966220857</v>
      </c>
      <c r="N221" s="4">
        <f ca="1">($Z178+$X218)*(1-ABS((0.48*$Z176+N219)/(0.48*$Z176+$W218))^(1+1/(1+$W218/$Z176)))</f>
        <v>414.76877202195737</v>
      </c>
    </row>
    <row r="222" spans="1:27" x14ac:dyDescent="0.2">
      <c r="A222" t="str">
        <f ca="1">IF(MAX(E222:N222)&gt;1,"non verificato","verificato")</f>
        <v>verificato</v>
      </c>
      <c r="D222" s="7" t="s">
        <v>78</v>
      </c>
      <c r="E222" s="3">
        <f ca="1">ABS(E217/E220)^1.5+ABS(E218/E221)^1.5</f>
        <v>1.3347538875551507E-2</v>
      </c>
      <c r="K222" s="3">
        <f ca="1">ABS(K217/K220)^1.5+ABS(K218/K221)^1.5</f>
        <v>0.79570027298137735</v>
      </c>
      <c r="L222" s="3">
        <f ca="1">ABS(L217/L220)^1.5+ABS(L218/L221)^1.5</f>
        <v>0.80787070500971936</v>
      </c>
      <c r="M222" s="3">
        <f ca="1">ABS(M217/M220)^1.5+ABS(M218/M221)^1.5</f>
        <v>0.69029059828136186</v>
      </c>
      <c r="N222" s="3">
        <f ca="1">ABS(N217/N220)^1.5+ABS(N218/N221)^1.5</f>
        <v>0.70658541100801464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14</v>
      </c>
      <c r="D225" t="s">
        <v>22</v>
      </c>
      <c r="E225" s="1" t="s">
        <v>23</v>
      </c>
      <c r="F225" s="44">
        <v>70</v>
      </c>
      <c r="G225" t="s">
        <v>24</v>
      </c>
      <c r="H225" t="s">
        <v>25</v>
      </c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30</v>
      </c>
      <c r="G226" t="s">
        <v>24</v>
      </c>
      <c r="H226" t="s">
        <v>33</v>
      </c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107.1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t="s">
        <v>39</v>
      </c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249.9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t="shared" ref="E230:J230" ca="1" si="80">INDEX(O$4:O$27,$W225,1)</f>
        <v>12.760999999999999</v>
      </c>
      <c r="F230" s="4">
        <f t="shared" ca="1" si="80"/>
        <v>7.8659999999999997</v>
      </c>
      <c r="G230" s="4">
        <f t="shared" ca="1" si="80"/>
        <v>9.5000000000000001E-2</v>
      </c>
      <c r="H230" s="4">
        <f t="shared" ca="1" si="80"/>
        <v>6.7770000000000001</v>
      </c>
      <c r="I230" s="4">
        <f t="shared" ca="1" si="80"/>
        <v>-0.26</v>
      </c>
      <c r="J230" s="4">
        <f t="shared" ca="1" si="80"/>
        <v>-0.59299999999999997</v>
      </c>
    </row>
    <row r="231" spans="1:27" x14ac:dyDescent="0.2">
      <c r="D231" s="1" t="s">
        <v>55</v>
      </c>
      <c r="E231" s="4">
        <f t="shared" ref="E231:J231" ca="1" si="81">INDEX(E$4:E$27,$W225,1)</f>
        <v>-0.40600000000000003</v>
      </c>
      <c r="F231" s="4">
        <f t="shared" ca="1" si="81"/>
        <v>1.1579999999999999</v>
      </c>
      <c r="G231" s="4">
        <f t="shared" ca="1" si="81"/>
        <v>213.97499999999999</v>
      </c>
      <c r="H231" s="4">
        <f t="shared" ca="1" si="81"/>
        <v>-0.65100000000000002</v>
      </c>
      <c r="I231" s="4">
        <f t="shared" ca="1" si="81"/>
        <v>-7.9530000000000003</v>
      </c>
      <c r="J231" s="4">
        <f t="shared" ca="1" si="81"/>
        <v>-18.178000000000001</v>
      </c>
    </row>
    <row r="232" spans="1:27" x14ac:dyDescent="0.2">
      <c r="D232" s="1" t="s">
        <v>56</v>
      </c>
      <c r="E232" s="4">
        <f t="shared" ref="E232:J232" ca="1" si="82">INDEX(O$4:O$27,$W225+2,1)</f>
        <v>8.5790000000000006</v>
      </c>
      <c r="F232" s="4">
        <f t="shared" ca="1" si="82"/>
        <v>5.2930000000000001</v>
      </c>
      <c r="G232" s="4">
        <f t="shared" ca="1" si="82"/>
        <v>4.7E-2</v>
      </c>
      <c r="H232" s="4">
        <f t="shared" ca="1" si="82"/>
        <v>3.1120000000000001</v>
      </c>
      <c r="I232" s="4">
        <f t="shared" ca="1" si="82"/>
        <v>-9.4E-2</v>
      </c>
      <c r="J232" s="4">
        <f t="shared" ca="1" si="82"/>
        <v>-0.214</v>
      </c>
    </row>
    <row r="233" spans="1:27" x14ac:dyDescent="0.2">
      <c r="D233" s="1" t="s">
        <v>57</v>
      </c>
      <c r="E233" s="4">
        <f t="shared" ref="E233:J233" ca="1" si="83">INDEX(E$4:E$27,$W225+2,1)</f>
        <v>0.48</v>
      </c>
      <c r="F233" s="4">
        <f t="shared" ca="1" si="83"/>
        <v>1.262</v>
      </c>
      <c r="G233" s="4">
        <f t="shared" ca="1" si="83"/>
        <v>131.83600000000001</v>
      </c>
      <c r="H233" s="4">
        <f t="shared" ca="1" si="83"/>
        <v>-0.42799999999999999</v>
      </c>
      <c r="I233" s="4">
        <f t="shared" ca="1" si="83"/>
        <v>-4.9880000000000004</v>
      </c>
      <c r="J233" s="4">
        <f t="shared" ca="1" si="83"/>
        <v>-11.401999999999999</v>
      </c>
      <c r="M233" t="s">
        <v>58</v>
      </c>
    </row>
    <row r="234" spans="1:27" x14ac:dyDescent="0.2">
      <c r="D234" s="1" t="s">
        <v>12</v>
      </c>
      <c r="E234" s="4">
        <f t="shared" ref="E234:J234" ca="1" si="84">INDEX(Y$4:Y$27,$W225+3,1)</f>
        <v>-1114.663</v>
      </c>
      <c r="F234" s="4">
        <f t="shared" ca="1" si="84"/>
        <v>-720.36200000000008</v>
      </c>
      <c r="G234" s="4">
        <f t="shared" ca="1" si="84"/>
        <v>-13.276</v>
      </c>
      <c r="H234" s="4">
        <f t="shared" ca="1" si="84"/>
        <v>-17.934000000000001</v>
      </c>
      <c r="I234" s="4">
        <f t="shared" ca="1" si="84"/>
        <v>1.2010000000000001</v>
      </c>
      <c r="J234" s="4">
        <f t="shared" ca="1" si="84"/>
        <v>2.7439999999999998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5">INDEX(O$4:O$27,$W225+1,1)</f>
        <v>-14.692</v>
      </c>
      <c r="F237" s="4">
        <f t="shared" ca="1" si="85"/>
        <v>-9.0730000000000004</v>
      </c>
      <c r="G237" s="4">
        <f t="shared" ca="1" si="85"/>
        <v>-5.5E-2</v>
      </c>
      <c r="H237" s="4">
        <f t="shared" ca="1" si="85"/>
        <v>-3.181</v>
      </c>
      <c r="I237" s="4">
        <f t="shared" ca="1" si="85"/>
        <v>0.04</v>
      </c>
      <c r="J237" s="4">
        <f t="shared" ca="1" si="85"/>
        <v>9.1999999999999998E-2</v>
      </c>
    </row>
    <row r="238" spans="1:27" x14ac:dyDescent="0.2">
      <c r="D238" s="1" t="s">
        <v>55</v>
      </c>
      <c r="E238" s="4">
        <f t="shared" ref="E238:J238" ca="1" si="86">INDEX(E$4:E$27,$W225+1,1)</f>
        <v>-1.9430000000000001</v>
      </c>
      <c r="F238" s="4">
        <f t="shared" ca="1" si="86"/>
        <v>-2.8809999999999998</v>
      </c>
      <c r="G238" s="4">
        <f t="shared" ca="1" si="86"/>
        <v>-207.9</v>
      </c>
      <c r="H238" s="4">
        <f t="shared" ca="1" si="86"/>
        <v>0.71899999999999997</v>
      </c>
      <c r="I238" s="4">
        <f t="shared" ca="1" si="86"/>
        <v>8.01</v>
      </c>
      <c r="J238" s="4">
        <f t="shared" ca="1" si="86"/>
        <v>18.309000000000001</v>
      </c>
    </row>
    <row r="239" spans="1:27" x14ac:dyDescent="0.2">
      <c r="D239" s="1" t="s">
        <v>56</v>
      </c>
      <c r="E239" s="4">
        <f ca="1">E232</f>
        <v>8.5790000000000006</v>
      </c>
      <c r="F239" s="4">
        <f t="shared" ref="F239:J241" ca="1" si="87">F232</f>
        <v>5.2930000000000001</v>
      </c>
      <c r="G239" s="4">
        <f t="shared" ca="1" si="87"/>
        <v>4.7E-2</v>
      </c>
      <c r="H239" s="4">
        <f t="shared" ca="1" si="87"/>
        <v>3.1120000000000001</v>
      </c>
      <c r="I239" s="4">
        <f t="shared" ca="1" si="87"/>
        <v>-9.4E-2</v>
      </c>
      <c r="J239" s="4">
        <f t="shared" ca="1" si="87"/>
        <v>-0.214</v>
      </c>
    </row>
    <row r="240" spans="1:27" x14ac:dyDescent="0.2">
      <c r="D240" s="1" t="s">
        <v>57</v>
      </c>
      <c r="E240" s="4">
        <f ca="1">E233</f>
        <v>0.48</v>
      </c>
      <c r="F240" s="4">
        <f t="shared" ca="1" si="87"/>
        <v>1.262</v>
      </c>
      <c r="G240" s="4">
        <f t="shared" ca="1" si="87"/>
        <v>131.83600000000001</v>
      </c>
      <c r="H240" s="4">
        <f t="shared" ca="1" si="87"/>
        <v>-0.42799999999999999</v>
      </c>
      <c r="I240" s="4">
        <f t="shared" ca="1" si="87"/>
        <v>-4.9880000000000004</v>
      </c>
      <c r="J240" s="4">
        <f t="shared" ca="1" si="87"/>
        <v>-11.401999999999999</v>
      </c>
    </row>
    <row r="241" spans="1:27" x14ac:dyDescent="0.2">
      <c r="D241" s="1" t="s">
        <v>12</v>
      </c>
      <c r="E241" s="4">
        <f ca="1">E234</f>
        <v>-1114.663</v>
      </c>
      <c r="F241" s="4">
        <f t="shared" ca="1" si="87"/>
        <v>-720.36200000000008</v>
      </c>
      <c r="G241" s="4">
        <f t="shared" ca="1" si="87"/>
        <v>-13.276</v>
      </c>
      <c r="H241" s="4">
        <f t="shared" ca="1" si="87"/>
        <v>-17.934000000000001</v>
      </c>
      <c r="I241" s="4">
        <f t="shared" ca="1" si="87"/>
        <v>1.2010000000000001</v>
      </c>
      <c r="J241" s="4">
        <f t="shared" ca="1" si="87"/>
        <v>2.7439999999999998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88">E230-(E230-E237)/$M227*$M225</f>
        <v>10.18728125</v>
      </c>
      <c r="F244" s="14">
        <f t="shared" ca="1" si="88"/>
        <v>6.2779687499999994</v>
      </c>
      <c r="G244" s="14">
        <f t="shared" ca="1" si="88"/>
        <v>8.0937499999999996E-2</v>
      </c>
      <c r="H244" s="14">
        <f t="shared" ca="1" si="88"/>
        <v>5.8434375000000003</v>
      </c>
      <c r="I244" s="14">
        <f t="shared" ca="1" si="88"/>
        <v>-0.231875</v>
      </c>
      <c r="J244" s="14">
        <f t="shared" ca="1" si="88"/>
        <v>-0.52878124999999998</v>
      </c>
      <c r="K244" s="14">
        <f ca="1">(ABS(G244)+ABS(I244))*SIGN(G244)</f>
        <v>0.31281249999999999</v>
      </c>
      <c r="L244" s="14">
        <f ca="1">(ABS(H244)+ABS(J244))*SIGN(H244)</f>
        <v>6.37221875</v>
      </c>
      <c r="M244" s="14">
        <f ca="1">(ABS(K244)+0.3*ABS(L244))*SIGN(K244)</f>
        <v>2.2244781250000001</v>
      </c>
      <c r="N244" s="14">
        <f ca="1">(ABS(L244)+0.3*ABS(K244))*SIGN(L244)</f>
        <v>6.4660624999999996</v>
      </c>
      <c r="O244" s="14">
        <f ca="1">F244+M244</f>
        <v>8.5024468750000004</v>
      </c>
      <c r="P244" s="14">
        <f ca="1">F244-M244</f>
        <v>4.0534906249999993</v>
      </c>
      <c r="Q244" s="14">
        <f ca="1">F244+N244</f>
        <v>12.744031249999999</v>
      </c>
      <c r="R244" s="14">
        <f ca="1">F244-N244</f>
        <v>-0.18809375000000017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89">E231-(E231-E238)/$M227*$M225</f>
        <v>-0.55009375000000005</v>
      </c>
      <c r="F245" s="14">
        <f t="shared" ca="1" si="89"/>
        <v>0.77934375</v>
      </c>
      <c r="G245" s="14">
        <f t="shared" ca="1" si="89"/>
        <v>174.42421874999999</v>
      </c>
      <c r="H245" s="14">
        <f t="shared" ca="1" si="89"/>
        <v>-0.52256250000000004</v>
      </c>
      <c r="I245" s="14">
        <f t="shared" ca="1" si="89"/>
        <v>-6.45646875</v>
      </c>
      <c r="J245" s="14">
        <f t="shared" ca="1" si="89"/>
        <v>-14.75734375</v>
      </c>
      <c r="K245" s="14">
        <f t="shared" ref="K245:L248" ca="1" si="90">(ABS(G245)+ABS(I245))*SIGN(G245)</f>
        <v>180.88068749999999</v>
      </c>
      <c r="L245" s="14">
        <f t="shared" ca="1" si="90"/>
        <v>-15.27990625</v>
      </c>
      <c r="M245" s="14">
        <f ca="1">(ABS(K245)+0.3*ABS(L245))*SIGN(K245)</f>
        <v>185.464659375</v>
      </c>
      <c r="N245" s="14">
        <f ca="1">(ABS(L245)+0.3*ABS(K245))*SIGN(L245)</f>
        <v>-69.544112499999997</v>
      </c>
      <c r="O245" s="14">
        <f ca="1">F245+M245</f>
        <v>186.24400312500001</v>
      </c>
      <c r="P245" s="14">
        <f ca="1">F245-M245</f>
        <v>-184.68531562499999</v>
      </c>
      <c r="Q245" s="14">
        <f ca="1">F245+N245</f>
        <v>-68.764768750000002</v>
      </c>
      <c r="R245" s="14">
        <f ca="1">F245-N245</f>
        <v>70.323456249999992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1">E232</f>
        <v>8.5790000000000006</v>
      </c>
      <c r="F246" s="14">
        <f t="shared" ca="1" si="91"/>
        <v>5.2930000000000001</v>
      </c>
      <c r="G246" s="14">
        <f t="shared" ca="1" si="91"/>
        <v>4.7E-2</v>
      </c>
      <c r="H246" s="14">
        <f t="shared" ca="1" si="91"/>
        <v>3.1120000000000001</v>
      </c>
      <c r="I246" s="14">
        <f t="shared" ca="1" si="91"/>
        <v>-9.4E-2</v>
      </c>
      <c r="J246" s="14">
        <f t="shared" ca="1" si="91"/>
        <v>-0.214</v>
      </c>
      <c r="K246" s="14">
        <f t="shared" ca="1" si="90"/>
        <v>0.14100000000000001</v>
      </c>
      <c r="L246" s="14">
        <f t="shared" ca="1" si="90"/>
        <v>3.3260000000000001</v>
      </c>
      <c r="M246" s="14">
        <f ca="1">(ABS(K246)+0.3*ABS(L246))*SIGN(K246)</f>
        <v>1.1388</v>
      </c>
      <c r="N246" s="14">
        <f ca="1">(ABS(L246)+0.3*ABS(K246))*SIGN(L246)</f>
        <v>3.3683000000000001</v>
      </c>
      <c r="O246" s="14">
        <f ca="1">F246+M246</f>
        <v>6.4318</v>
      </c>
      <c r="P246" s="14">
        <f ca="1">F246-M246</f>
        <v>4.1542000000000003</v>
      </c>
      <c r="Q246" s="14">
        <f ca="1">F246+N246</f>
        <v>8.6613000000000007</v>
      </c>
      <c r="R246" s="14">
        <f ca="1">F246-N246</f>
        <v>1.9247000000000001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1"/>
        <v>0.48</v>
      </c>
      <c r="F247" s="14">
        <f t="shared" ca="1" si="91"/>
        <v>1.262</v>
      </c>
      <c r="G247" s="14">
        <f t="shared" ca="1" si="91"/>
        <v>131.83600000000001</v>
      </c>
      <c r="H247" s="14">
        <f t="shared" ca="1" si="91"/>
        <v>-0.42799999999999999</v>
      </c>
      <c r="I247" s="14">
        <f t="shared" ca="1" si="91"/>
        <v>-4.9880000000000004</v>
      </c>
      <c r="J247" s="14">
        <f t="shared" ca="1" si="91"/>
        <v>-11.401999999999999</v>
      </c>
      <c r="K247" s="14">
        <f t="shared" ca="1" si="90"/>
        <v>136.82400000000001</v>
      </c>
      <c r="L247" s="14">
        <f t="shared" ca="1" si="90"/>
        <v>-11.83</v>
      </c>
      <c r="M247" s="14">
        <f ca="1">(ABS(K247)+0.3*ABS(L247))*SIGN(K247)</f>
        <v>140.37300000000002</v>
      </c>
      <c r="N247" s="14">
        <f ca="1">(ABS(L247)+0.3*ABS(K247))*SIGN(L247)</f>
        <v>-52.877200000000002</v>
      </c>
      <c r="O247" s="14">
        <f ca="1">F247+M247</f>
        <v>141.63500000000002</v>
      </c>
      <c r="P247" s="14">
        <f ca="1">F247-M247</f>
        <v>-139.11100000000002</v>
      </c>
      <c r="Q247" s="14">
        <f ca="1">F247+N247</f>
        <v>-51.615200000000002</v>
      </c>
      <c r="R247" s="14">
        <f ca="1">F247-N247</f>
        <v>54.139200000000002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-1185.643</v>
      </c>
      <c r="F248" s="14">
        <f ca="1">F234+L234</f>
        <v>-774.9620000000001</v>
      </c>
      <c r="G248" s="14">
        <f t="shared" ca="1" si="91"/>
        <v>-13.276</v>
      </c>
      <c r="H248" s="14">
        <f t="shared" ca="1" si="91"/>
        <v>-17.934000000000001</v>
      </c>
      <c r="I248" s="14">
        <f t="shared" ca="1" si="91"/>
        <v>1.2010000000000001</v>
      </c>
      <c r="J248" s="14">
        <f t="shared" ca="1" si="91"/>
        <v>2.7439999999999998</v>
      </c>
      <c r="K248" s="14">
        <f t="shared" ca="1" si="90"/>
        <v>-14.477</v>
      </c>
      <c r="L248" s="14">
        <f t="shared" ca="1" si="90"/>
        <v>-20.678000000000001</v>
      </c>
      <c r="M248" s="14">
        <f ca="1">(ABS(K248)+0.3*ABS(L248))*SIGN(K248)</f>
        <v>-20.680399999999999</v>
      </c>
      <c r="N248" s="14">
        <f ca="1">(ABS(L248)+0.3*ABS(K248))*SIGN(L248)</f>
        <v>-25.021100000000001</v>
      </c>
      <c r="O248" s="14">
        <f ca="1">F248+M248</f>
        <v>-795.64240000000007</v>
      </c>
      <c r="P248" s="14">
        <f ca="1">F248-M248</f>
        <v>-754.28160000000014</v>
      </c>
      <c r="Q248" s="14">
        <f ca="1">F248+N248</f>
        <v>-799.98310000000015</v>
      </c>
      <c r="R248" s="14">
        <f ca="1">F248-N248</f>
        <v>-749.94090000000006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2">E237+(E230-E237)/$M227*$M226</f>
        <v>-12.118281250000001</v>
      </c>
      <c r="F251" s="14">
        <f t="shared" ca="1" si="92"/>
        <v>-7.4849687500000002</v>
      </c>
      <c r="G251" s="14">
        <f t="shared" ca="1" si="92"/>
        <v>-4.0937500000000002E-2</v>
      </c>
      <c r="H251" s="14">
        <f t="shared" ca="1" si="92"/>
        <v>-2.2474375000000002</v>
      </c>
      <c r="I251" s="14">
        <f t="shared" ca="1" si="92"/>
        <v>1.1875000000000004E-2</v>
      </c>
      <c r="J251" s="14">
        <f t="shared" ca="1" si="92"/>
        <v>2.7781250000000007E-2</v>
      </c>
      <c r="K251" s="14">
        <f ca="1">(ABS(G251)+ABS(I251))*SIGN(G251)</f>
        <v>-5.2812500000000005E-2</v>
      </c>
      <c r="L251" s="14">
        <f ca="1">(ABS(H251)+ABS(J251))*SIGN(H251)</f>
        <v>-2.2752187500000001</v>
      </c>
      <c r="M251" s="14">
        <f ca="1">(ABS(K251)+0.3*ABS(L251))*SIGN(K251)</f>
        <v>-0.73537812499999999</v>
      </c>
      <c r="N251" s="14">
        <f ca="1">(ABS(L251)+0.3*ABS(K251))*SIGN(L251)</f>
        <v>-2.2910625000000002</v>
      </c>
      <c r="O251" s="14">
        <f ca="1">F251+M251</f>
        <v>-8.2203468750000006</v>
      </c>
      <c r="P251" s="14">
        <f ca="1">F251-M251</f>
        <v>-6.7495906249999997</v>
      </c>
      <c r="Q251" s="14">
        <f ca="1">F251+N251</f>
        <v>-9.7760312500000008</v>
      </c>
      <c r="R251" s="14">
        <f ca="1">F251-N251</f>
        <v>-5.1939062499999995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3">E238+(E231-E238)/$M227*$M226</f>
        <v>-1.7989062500000002</v>
      </c>
      <c r="F252" s="14">
        <f t="shared" ca="1" si="93"/>
        <v>-2.5023437499999996</v>
      </c>
      <c r="G252" s="14">
        <f t="shared" ca="1" si="93"/>
        <v>-168.34921875000001</v>
      </c>
      <c r="H252" s="14">
        <f t="shared" ca="1" si="93"/>
        <v>0.59056249999999999</v>
      </c>
      <c r="I252" s="14">
        <f t="shared" ca="1" si="93"/>
        <v>6.5134687499999995</v>
      </c>
      <c r="J252" s="14">
        <f t="shared" ca="1" si="93"/>
        <v>14.888343750000001</v>
      </c>
      <c r="K252" s="14">
        <f t="shared" ref="K252:L255" ca="1" si="94">(ABS(G252)+ABS(I252))*SIGN(G252)</f>
        <v>-174.86268749999999</v>
      </c>
      <c r="L252" s="14">
        <f t="shared" ca="1" si="94"/>
        <v>15.478906250000001</v>
      </c>
      <c r="M252" s="14">
        <f ca="1">(ABS(K252)+0.3*ABS(L252))*SIGN(K252)</f>
        <v>-179.50635937499999</v>
      </c>
      <c r="N252" s="14">
        <f ca="1">(ABS(L252)+0.3*ABS(K252))*SIGN(L252)</f>
        <v>67.937712500000004</v>
      </c>
      <c r="O252" s="14">
        <f ca="1">F252+M252</f>
        <v>-182.00870312499998</v>
      </c>
      <c r="P252" s="14">
        <f ca="1">F252-M252</f>
        <v>177.00401562499999</v>
      </c>
      <c r="Q252" s="14">
        <f ca="1">F252+N252</f>
        <v>65.435368750000009</v>
      </c>
      <c r="R252" s="14">
        <f ca="1">F252-N252</f>
        <v>-70.440056249999998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8.5790000000000006</v>
      </c>
      <c r="F253" s="14">
        <f t="shared" ref="F253:J254" ca="1" si="95">F246</f>
        <v>5.2930000000000001</v>
      </c>
      <c r="G253" s="14">
        <f t="shared" ca="1" si="95"/>
        <v>4.7E-2</v>
      </c>
      <c r="H253" s="14">
        <f t="shared" ca="1" si="95"/>
        <v>3.1120000000000001</v>
      </c>
      <c r="I253" s="14">
        <f t="shared" ca="1" si="95"/>
        <v>-9.4E-2</v>
      </c>
      <c r="J253" s="14">
        <f t="shared" ca="1" si="95"/>
        <v>-0.214</v>
      </c>
      <c r="K253" s="14">
        <f t="shared" ca="1" si="94"/>
        <v>0.14100000000000001</v>
      </c>
      <c r="L253" s="14">
        <f t="shared" ca="1" si="94"/>
        <v>3.3260000000000001</v>
      </c>
      <c r="M253" s="14">
        <f ca="1">(ABS(K253)+0.3*ABS(L253))*SIGN(K253)</f>
        <v>1.1388</v>
      </c>
      <c r="N253" s="14">
        <f ca="1">(ABS(L253)+0.3*ABS(K253))*SIGN(L253)</f>
        <v>3.3683000000000001</v>
      </c>
      <c r="O253" s="14">
        <f ca="1">F253+M253</f>
        <v>6.4318</v>
      </c>
      <c r="P253" s="14">
        <f ca="1">F253-M253</f>
        <v>4.1542000000000003</v>
      </c>
      <c r="Q253" s="14">
        <f ca="1">F253+N253</f>
        <v>8.6613000000000007</v>
      </c>
      <c r="R253" s="14">
        <f ca="1">F253-N253</f>
        <v>1.9247000000000001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0.48</v>
      </c>
      <c r="F254" s="14">
        <f t="shared" ca="1" si="95"/>
        <v>1.262</v>
      </c>
      <c r="G254" s="14">
        <f t="shared" ca="1" si="95"/>
        <v>131.83600000000001</v>
      </c>
      <c r="H254" s="14">
        <f t="shared" ca="1" si="95"/>
        <v>-0.42799999999999999</v>
      </c>
      <c r="I254" s="14">
        <f t="shared" ca="1" si="95"/>
        <v>-4.9880000000000004</v>
      </c>
      <c r="J254" s="14">
        <f t="shared" ca="1" si="95"/>
        <v>-11.401999999999999</v>
      </c>
      <c r="K254" s="14">
        <f t="shared" ca="1" si="94"/>
        <v>136.82400000000001</v>
      </c>
      <c r="L254" s="14">
        <f t="shared" ca="1" si="94"/>
        <v>-11.83</v>
      </c>
      <c r="M254" s="14">
        <f ca="1">(ABS(K254)+0.3*ABS(L254))*SIGN(K254)</f>
        <v>140.37300000000002</v>
      </c>
      <c r="N254" s="14">
        <f ca="1">(ABS(L254)+0.3*ABS(K254))*SIGN(L254)</f>
        <v>-52.877200000000002</v>
      </c>
      <c r="O254" s="14">
        <f ca="1">F254+M254</f>
        <v>141.63500000000002</v>
      </c>
      <c r="P254" s="14">
        <f ca="1">F254-M254</f>
        <v>-139.11100000000002</v>
      </c>
      <c r="Q254" s="14">
        <f ca="1">F254+N254</f>
        <v>-51.615200000000002</v>
      </c>
      <c r="R254" s="14">
        <f ca="1">F254-N254</f>
        <v>54.139200000000002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-1203.3879999999999</v>
      </c>
      <c r="F255" s="14">
        <f ca="1">F241+L241</f>
        <v>-788.61200000000008</v>
      </c>
      <c r="G255" s="14">
        <f ca="1">G241</f>
        <v>-13.276</v>
      </c>
      <c r="H255" s="14">
        <f ca="1">H241</f>
        <v>-17.934000000000001</v>
      </c>
      <c r="I255" s="14">
        <f ca="1">I241</f>
        <v>1.2010000000000001</v>
      </c>
      <c r="J255" s="14">
        <f ca="1">J241</f>
        <v>2.7439999999999998</v>
      </c>
      <c r="K255" s="14">
        <f t="shared" ca="1" si="94"/>
        <v>-14.477</v>
      </c>
      <c r="L255" s="14">
        <f t="shared" ca="1" si="94"/>
        <v>-20.678000000000001</v>
      </c>
      <c r="M255" s="14">
        <f ca="1">(ABS(K255)+0.3*ABS(L255))*SIGN(K255)</f>
        <v>-20.680399999999999</v>
      </c>
      <c r="N255" s="14">
        <f ca="1">(ABS(L255)+0.3*ABS(K255))*SIGN(L255)</f>
        <v>-25.021100000000001</v>
      </c>
      <c r="O255" s="14">
        <f ca="1">F255+M255</f>
        <v>-809.29240000000004</v>
      </c>
      <c r="P255" s="14">
        <f ca="1">F255-M255</f>
        <v>-767.93160000000012</v>
      </c>
      <c r="Q255" s="14">
        <f ca="1">F255+N255</f>
        <v>-813.63310000000013</v>
      </c>
      <c r="R255" s="14">
        <f ca="1">F255-N255</f>
        <v>-763.59090000000003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14</v>
      </c>
      <c r="D258" s="1" t="s">
        <v>54</v>
      </c>
      <c r="E258" s="17">
        <f ca="1">E244</f>
        <v>10.18728125</v>
      </c>
      <c r="F258" s="4">
        <f t="shared" ref="F258:I259" ca="1" si="96">O244</f>
        <v>8.5024468750000004</v>
      </c>
      <c r="G258" s="4">
        <f t="shared" ca="1" si="96"/>
        <v>4.0534906249999993</v>
      </c>
      <c r="H258" s="18">
        <f t="shared" ca="1" si="96"/>
        <v>12.744031249999999</v>
      </c>
      <c r="I258" s="18">
        <f t="shared" ca="1" si="96"/>
        <v>-0.18809375000000017</v>
      </c>
      <c r="J258" s="4">
        <f>INDEX($N$327:$N$338,MATCH(A260,$L$327:$L$338,-1),1)</f>
        <v>72.540000000000006</v>
      </c>
      <c r="K258" s="17">
        <f ca="1">MAX(ABS(F258),IF(J258="---",0,0.3*J258))</f>
        <v>21.762</v>
      </c>
      <c r="L258" s="17">
        <f ca="1">MAX(ABS(G258),IF(J258="---",0,0.3*J258))</f>
        <v>21.762</v>
      </c>
      <c r="M258" s="17">
        <f ca="1">MAX(ABS(H258),J258)</f>
        <v>72.540000000000006</v>
      </c>
      <c r="N258" s="17">
        <f ca="1">MAX(ABS(I258),J258)</f>
        <v>72.540000000000006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</v>
      </c>
      <c r="R258" s="19">
        <f ca="1">MAX(L258-$Z226*(1-((0.48*$Z225+L260)/(0.48*$Z225))^2),0)/(($F226-2*$F227)*$O$2)*1000</f>
        <v>0</v>
      </c>
      <c r="S258" s="19">
        <f ca="1">MAX(M258-$Z226*(1-((0.48*$Z225+M260)/(0.48*$Z225))^2),0)/(($F226-2*$F227)*$O$2)*1000</f>
        <v>0</v>
      </c>
      <c r="T258" s="19">
        <f ca="1">MAX(N258-$Z226*(1-((0.48*$Z225+N260)/(0.48*$Z225))^2),0)/(($F226-2*$F227)*$O$2)*1000</f>
        <v>0</v>
      </c>
      <c r="U258" s="17">
        <f ca="1">MAX(P258:T258)</f>
        <v>0</v>
      </c>
      <c r="V258" s="47">
        <v>9.42</v>
      </c>
      <c r="W258" s="8">
        <f>2*V258*$O$2/10</f>
        <v>737.21739130434787</v>
      </c>
      <c r="X258" s="4">
        <f>W258*(F226-2*F227)/200</f>
        <v>81.093913043478267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-0.55009375000000005</v>
      </c>
      <c r="F259" s="18">
        <f t="shared" ca="1" si="96"/>
        <v>186.24400312500001</v>
      </c>
      <c r="G259" s="18">
        <f t="shared" ca="1" si="96"/>
        <v>-184.68531562499999</v>
      </c>
      <c r="H259" s="4">
        <f t="shared" ca="1" si="96"/>
        <v>-68.764768750000002</v>
      </c>
      <c r="I259" s="4">
        <f t="shared" ca="1" si="96"/>
        <v>70.323456249999992</v>
      </c>
      <c r="J259" s="4">
        <f>INDEX($O$327:$O$338,MATCH(A260,$L$327:$L$338,-1),1)</f>
        <v>220.89600000000002</v>
      </c>
      <c r="K259" s="17">
        <f ca="1">MAX(ABS(F259),J259)</f>
        <v>220.89600000000002</v>
      </c>
      <c r="L259" s="17">
        <f ca="1">MAX(ABS(G259),J259)</f>
        <v>220.89600000000002</v>
      </c>
      <c r="M259" s="17">
        <f ca="1">MAX(ABS(H259),IF(J259="---",0,0.3*J259))</f>
        <v>68.764768750000002</v>
      </c>
      <c r="N259" s="17">
        <f ca="1">MAX(ABS(I259),IF(J259="---",0,0.3*J259))</f>
        <v>70.323456249999992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0.82439041051472328</v>
      </c>
      <c r="R259" s="19">
        <f ca="1">MAX(L259-$Z227*(1-((0.48*$Z225+L260)/(0.48*$Z225))^2),0)/(($F225-2*$F227)*$O$2)*1000</f>
        <v>1.0972635940392159</v>
      </c>
      <c r="S259" s="19">
        <f ca="1">MAX(M259-$Z227*(1-((0.48*$Z225+M260)/(0.48*$Z225))^2),0)/(($F225-2*$F227)*$O$2)*1000</f>
        <v>0</v>
      </c>
      <c r="T259" s="19">
        <f ca="1">MAX(N259-$Z227*(1-((0.48*$Z225+N260)/(0.48*$Z225))^2),0)/(($F225-2*$F227)*$O$2)*1000</f>
        <v>0</v>
      </c>
      <c r="U259" s="17">
        <f ca="1">MAX(P259:T259)</f>
        <v>1.0972635940392159</v>
      </c>
      <c r="V259" s="47">
        <v>10.3</v>
      </c>
      <c r="W259" s="8">
        <f>2*V259*$O$2/10</f>
        <v>806.08695652173924</v>
      </c>
      <c r="X259" s="4">
        <f>W259*(F225-2*F227)/200</f>
        <v>249.88695652173917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-1185.643</v>
      </c>
      <c r="F260" s="8">
        <f ca="1">O248</f>
        <v>-795.64240000000007</v>
      </c>
      <c r="G260" s="8">
        <f ca="1">P248</f>
        <v>-754.28160000000014</v>
      </c>
      <c r="H260" s="8">
        <f ca="1">Q248</f>
        <v>-799.98310000000015</v>
      </c>
      <c r="I260" s="8">
        <f ca="1">R248</f>
        <v>-749.94090000000006</v>
      </c>
      <c r="K260" s="17">
        <f ca="1">F260</f>
        <v>-795.64240000000007</v>
      </c>
      <c r="L260" s="17">
        <f ca="1">G260</f>
        <v>-754.28160000000014</v>
      </c>
      <c r="M260" s="17">
        <f ca="1">H260</f>
        <v>-799.98310000000015</v>
      </c>
      <c r="N260" s="17">
        <f ca="1">I260</f>
        <v>-749.94090000000006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184.55154360607455</v>
      </c>
      <c r="K261" s="4">
        <f ca="1">($Z226+$X258)*(1-ABS((0.48*$Z225+K260)/(0.48*$Z225+$W258))^(1+1/(1+$W258/$Z225)))</f>
        <v>167.69724491827776</v>
      </c>
      <c r="L261" s="4">
        <f ca="1">($Z226+$X258)*(1-ABS((0.48*$Z225+L260)/(0.48*$Z225+$W258))^(1+1/(1+$W258/$Z225)))</f>
        <v>165.21919422209362</v>
      </c>
      <c r="M261" s="4">
        <f ca="1">($Z226+$X258)*(1-ABS((0.48*$Z225+M260)/(0.48*$Z225+$W258))^(1+1/(1+$W258/$Z225)))</f>
        <v>167.94999749738773</v>
      </c>
      <c r="N261" s="4">
        <f ca="1">($Z226+$X258)*(1-ABS((0.48*$Z225+N260)/(0.48*$Z225+$W258))^(1+1/(1+$W258/$Z225)))</f>
        <v>164.95185486249446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490.34313628856927</v>
      </c>
      <c r="K262" s="4">
        <f ca="1">($Z227+$X259)*(1-ABS((0.48*$Z225+K260)/(0.48*$Z225+$W259))^(1+1/(1+$W259/$Z225)))</f>
        <v>447.38262041856052</v>
      </c>
      <c r="L262" s="4">
        <f ca="1">($Z227+$X259)*(1-ABS((0.48*$Z225+L260)/(0.48*$Z225+$W259))^(1+1/(1+$W259/$Z225)))</f>
        <v>441.10122636992162</v>
      </c>
      <c r="M262" s="4">
        <f ca="1">($Z227+$X259)*(1-ABS((0.48*$Z225+M260)/(0.48*$Z225+$W259))^(1+1/(1+$W259/$Z225)))</f>
        <v>448.02363493199897</v>
      </c>
      <c r="N262" s="4">
        <f ca="1">($Z227+$X259)*(1-ABS((0.48*$Z225+N260)/(0.48*$Z225+$W259))^(1+1/(1+$W259/$Z225)))</f>
        <v>440.42391036222313</v>
      </c>
    </row>
    <row r="263" spans="1:27" x14ac:dyDescent="0.2">
      <c r="A263" t="str">
        <f ca="1">IF(MAX(E263:N263)&gt;1,"non verificato","verificato")</f>
        <v>verificato</v>
      </c>
      <c r="D263" s="1" t="s">
        <v>78</v>
      </c>
      <c r="E263" s="3">
        <f ca="1">ABS(E258/E261)^1.5+ABS(E259/E262)^1.5</f>
        <v>1.3006707837909677E-2</v>
      </c>
      <c r="K263" s="3">
        <f ca="1">ABS(K258/K261)^1.5+ABS(K259/K262)^1.5</f>
        <v>0.39369458188915651</v>
      </c>
      <c r="L263" s="3">
        <f ca="1">ABS(L258/L261)^1.5+ABS(L259/L262)^1.5</f>
        <v>0.40218747740854627</v>
      </c>
      <c r="M263" s="3">
        <f ca="1">ABS(M258/M261)^1.5+ABS(M259/M262)^1.5</f>
        <v>0.34398573794837733</v>
      </c>
      <c r="N263" s="3">
        <f ca="1">ABS(N258/N261)^1.5+ABS(N259/N262)^1.5</f>
        <v>0.35543229729270348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-12.118281250000001</v>
      </c>
      <c r="F266" s="4">
        <f t="shared" ref="F266:I267" ca="1" si="97">O251</f>
        <v>-8.2203468750000006</v>
      </c>
      <c r="G266" s="4">
        <f t="shared" ca="1" si="97"/>
        <v>-6.7495906249999997</v>
      </c>
      <c r="H266" s="18">
        <f t="shared" ca="1" si="97"/>
        <v>-9.7760312500000008</v>
      </c>
      <c r="I266" s="18">
        <f t="shared" ca="1" si="97"/>
        <v>-5.1939062499999995</v>
      </c>
      <c r="J266" s="4">
        <f>INDEX($N$327:$N$338,MATCH(A260,$L$327:$L$338,-1)+1,1)</f>
        <v>117.8775</v>
      </c>
      <c r="K266" s="17">
        <f ca="1">MAX(ABS(F266),IF(J266="---",0,0.3*J266))</f>
        <v>35.363250000000001</v>
      </c>
      <c r="L266" s="17">
        <f ca="1">MAX(ABS(G266),IF(J266="---",0,0.3*J266))</f>
        <v>35.363250000000001</v>
      </c>
      <c r="M266" s="17">
        <f ca="1">MAX(ABS(H266),J266)</f>
        <v>117.8775</v>
      </c>
      <c r="N266" s="17">
        <f ca="1">MAX(ABS(I266),J266)</f>
        <v>117.8775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0</v>
      </c>
      <c r="U266" s="17">
        <f ca="1">MAX(P266:T266)</f>
        <v>0</v>
      </c>
      <c r="V266" s="47">
        <v>9.42</v>
      </c>
      <c r="W266" s="8">
        <f>2*V266*$O$2/10</f>
        <v>737.21739130434787</v>
      </c>
      <c r="X266" s="4">
        <f>W266*(F226-2*F227)/200</f>
        <v>81.093913043478267</v>
      </c>
    </row>
    <row r="267" spans="1:27" x14ac:dyDescent="0.2">
      <c r="D267" s="1" t="s">
        <v>55</v>
      </c>
      <c r="E267" s="17">
        <f ca="1">E252</f>
        <v>-1.7989062500000002</v>
      </c>
      <c r="F267" s="18">
        <f t="shared" ca="1" si="97"/>
        <v>-182.00870312499998</v>
      </c>
      <c r="G267" s="18">
        <f t="shared" ca="1" si="97"/>
        <v>177.00401562499999</v>
      </c>
      <c r="H267" s="4">
        <f t="shared" ca="1" si="97"/>
        <v>65.435368750000009</v>
      </c>
      <c r="I267" s="4">
        <f t="shared" ca="1" si="97"/>
        <v>-70.440056249999998</v>
      </c>
      <c r="J267" s="4">
        <f>INDEX($O$327:$O$338,MATCH(A260,$L$327:$L$338,-1)+1,1)</f>
        <v>375.85599999999999</v>
      </c>
      <c r="K267" s="17">
        <f ca="1">MAX(ABS(F267),J267)</f>
        <v>375.85599999999999</v>
      </c>
      <c r="L267" s="17">
        <f ca="1">MAX(ABS(G267),J267)</f>
        <v>375.85599999999999</v>
      </c>
      <c r="M267" s="17">
        <f ca="1">MAX(ABS(H267),IF(J267="---",0,0.3*J267))</f>
        <v>112.7568</v>
      </c>
      <c r="N267" s="17">
        <f ca="1">MAX(ABS(I267),IF(J267="---",0,0.3*J267))</f>
        <v>112.7568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0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0</v>
      </c>
      <c r="V267" s="47">
        <v>10.3</v>
      </c>
      <c r="W267" s="8">
        <f>2*V267*$O$2/10</f>
        <v>806.08695652173924</v>
      </c>
      <c r="X267" s="4">
        <f>W267*(F225-2*F227)/200</f>
        <v>249.88695652173917</v>
      </c>
    </row>
    <row r="268" spans="1:27" x14ac:dyDescent="0.2">
      <c r="D268" s="1" t="s">
        <v>12</v>
      </c>
      <c r="E268" s="20">
        <f ca="1">E255</f>
        <v>-1203.3879999999999</v>
      </c>
      <c r="F268" s="8">
        <f ca="1">O255</f>
        <v>-809.29240000000004</v>
      </c>
      <c r="G268" s="8">
        <f ca="1">P255</f>
        <v>-767.93160000000012</v>
      </c>
      <c r="H268" s="8">
        <f ca="1">Q255</f>
        <v>-813.63310000000013</v>
      </c>
      <c r="I268" s="8">
        <f ca="1">R255</f>
        <v>-763.59090000000003</v>
      </c>
      <c r="K268" s="17">
        <f ca="1">F268</f>
        <v>-809.29240000000004</v>
      </c>
      <c r="L268" s="17">
        <f ca="1">G268</f>
        <v>-767.93160000000012</v>
      </c>
      <c r="M268" s="17">
        <f ca="1">H268</f>
        <v>-813.63310000000013</v>
      </c>
      <c r="N268" s="17">
        <f ca="1">I268</f>
        <v>-763.59090000000003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185.01779379162303</v>
      </c>
      <c r="K269" s="4">
        <f ca="1">($Z226+$X266)*(1-ABS((0.48*$Z225+K268)/(0.48*$Z225+$W266))^(1+1/(1+$W266/$Z225)))</f>
        <v>168.48735386072988</v>
      </c>
      <c r="L269" s="4">
        <f ca="1">($Z226+$X266)*(1-ABS((0.48*$Z225+L268)/(0.48*$Z225+$W266))^(1+1/(1+$W266/$Z225)))</f>
        <v>166.05090334487446</v>
      </c>
      <c r="M269" s="4">
        <f ca="1">($Z226+$X266)*(1-ABS((0.48*$Z225+M268)/(0.48*$Z225+$W266))^(1+1/(1+$W266/$Z225)))</f>
        <v>168.73570946702966</v>
      </c>
      <c r="N269" s="4">
        <f ca="1">($Z226+$X266)*(1-ABS((0.48*$Z225+N268)/(0.48*$Z225+$W266))^(1+1/(1+$W266/$Z225)))</f>
        <v>165.78789960653592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491.54286982349134</v>
      </c>
      <c r="K270" s="4">
        <f ca="1">($Z227+$X267)*(1-ABS((0.48*$Z225+K268)/(0.48*$Z225+$W267))^(1+1/(1+$W267/$Z225)))</f>
        <v>449.38665944573592</v>
      </c>
      <c r="L270" s="4">
        <f ca="1">($Z227+$X267)*(1-ABS((0.48*$Z225+L268)/(0.48*$Z225+$W267))^(1+1/(1+$W267/$Z225)))</f>
        <v>443.20880982232734</v>
      </c>
      <c r="M270" s="4">
        <f ca="1">($Z227+$X267)*(1-ABS((0.48*$Z225+M268)/(0.48*$Z225+$W267))^(1+1/(1+$W267/$Z225)))</f>
        <v>450.01672401215598</v>
      </c>
      <c r="N270" s="4">
        <f ca="1">($Z227+$X267)*(1-ABS((0.48*$Z225+N268)/(0.48*$Z225+$W267))^(1+1/(1+$W267/$Z225)))</f>
        <v>442.54227982978881</v>
      </c>
    </row>
    <row r="271" spans="1:27" x14ac:dyDescent="0.2">
      <c r="A271" t="str">
        <f ca="1">IF(MAX(E271:N271)&gt;1,"non verificato","verificato")</f>
        <v>verificato</v>
      </c>
      <c r="D271" s="7" t="s">
        <v>78</v>
      </c>
      <c r="E271" s="3">
        <f ca="1">ABS(E266/E269)^1.5+ABS(E267/E270)^1.5</f>
        <v>1.6983993107559207E-2</v>
      </c>
      <c r="K271" s="3">
        <f ca="1">ABS(K266/K269)^1.5+ABS(K267/K270)^1.5</f>
        <v>0.86105145660047444</v>
      </c>
      <c r="L271" s="3">
        <f ca="1">ABS(L266/L269)^1.5+ABS(L267/L270)^1.5</f>
        <v>0.87922385394556846</v>
      </c>
      <c r="M271" s="3">
        <f ca="1">ABS(M266/M269)^1.5+ABS(M267/M270)^1.5</f>
        <v>0.70931775229611294</v>
      </c>
      <c r="N271" s="3">
        <f ca="1">ABS(N266/N269)^1.5+ABS(N267/N270)^1.5</f>
        <v>0.72815071275800214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14</v>
      </c>
      <c r="D274" t="s">
        <v>22</v>
      </c>
      <c r="E274" s="1" t="s">
        <v>23</v>
      </c>
      <c r="F274" s="44">
        <v>70</v>
      </c>
      <c r="G274" t="s">
        <v>24</v>
      </c>
      <c r="H274" t="s">
        <v>25</v>
      </c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30</v>
      </c>
      <c r="G275" t="s">
        <v>24</v>
      </c>
      <c r="H275" t="s">
        <v>33</v>
      </c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107.1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t="s">
        <v>39</v>
      </c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249.9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98">INDEX(O$4:O$27,$W274,1)</f>
        <v>9.1259999999999994</v>
      </c>
      <c r="F279" s="4">
        <f t="shared" ca="1" si="98"/>
        <v>5.6070000000000002</v>
      </c>
      <c r="G279" s="4">
        <f t="shared" ca="1" si="98"/>
        <v>8.7999999999999995E-2</v>
      </c>
      <c r="H279" s="4">
        <f t="shared" ca="1" si="98"/>
        <v>9.9090000000000007</v>
      </c>
      <c r="I279" s="4">
        <f t="shared" ca="1" si="98"/>
        <v>-0.49099999999999999</v>
      </c>
      <c r="J279" s="4">
        <f t="shared" ca="1" si="98"/>
        <v>-1.1220000000000001</v>
      </c>
    </row>
    <row r="280" spans="1:27" x14ac:dyDescent="0.2">
      <c r="D280" s="1" t="s">
        <v>55</v>
      </c>
      <c r="E280" s="4">
        <f t="shared" ref="E280:J280" ca="1" si="99">INDEX(E$4:E$27,$W274,1)</f>
        <v>3.5619999999999998</v>
      </c>
      <c r="F280" s="4">
        <f t="shared" ca="1" si="99"/>
        <v>3.202</v>
      </c>
      <c r="G280" s="4">
        <f t="shared" ca="1" si="99"/>
        <v>221.703</v>
      </c>
      <c r="H280" s="4">
        <f t="shared" ca="1" si="99"/>
        <v>-0.23699999999999999</v>
      </c>
      <c r="I280" s="4">
        <f t="shared" ca="1" si="99"/>
        <v>-7.0979999999999999</v>
      </c>
      <c r="J280" s="4">
        <f t="shared" ca="1" si="99"/>
        <v>-16.222999999999999</v>
      </c>
    </row>
    <row r="281" spans="1:27" x14ac:dyDescent="0.2">
      <c r="D281" s="1" t="s">
        <v>56</v>
      </c>
      <c r="E281" s="4">
        <f t="shared" ref="E281:J281" ca="1" si="100">INDEX(O$4:O$27,$W274+2,1)</f>
        <v>3.8330000000000002</v>
      </c>
      <c r="F281" s="4">
        <f t="shared" ca="1" si="100"/>
        <v>2.3660000000000001</v>
      </c>
      <c r="G281" s="4">
        <f t="shared" ca="1" si="100"/>
        <v>0.156</v>
      </c>
      <c r="H281" s="4">
        <f t="shared" ca="1" si="100"/>
        <v>15.314</v>
      </c>
      <c r="I281" s="4">
        <f t="shared" ca="1" si="100"/>
        <v>-0.66900000000000004</v>
      </c>
      <c r="J281" s="4">
        <f t="shared" ca="1" si="100"/>
        <v>-1.53</v>
      </c>
    </row>
    <row r="282" spans="1:27" x14ac:dyDescent="0.2">
      <c r="D282" s="1" t="s">
        <v>57</v>
      </c>
      <c r="E282" s="4">
        <f t="shared" ref="E282:J282" ca="1" si="101">INDEX(E$4:E$27,$W274+2,1)</f>
        <v>1.274</v>
      </c>
      <c r="F282" s="4">
        <f t="shared" ca="1" si="101"/>
        <v>1.232</v>
      </c>
      <c r="G282" s="4">
        <f t="shared" ca="1" si="101"/>
        <v>148.851</v>
      </c>
      <c r="H282" s="4">
        <f t="shared" ca="1" si="101"/>
        <v>-0.193</v>
      </c>
      <c r="I282" s="4">
        <f t="shared" ca="1" si="101"/>
        <v>-4.8600000000000003</v>
      </c>
      <c r="J282" s="4">
        <f t="shared" ca="1" si="101"/>
        <v>-11.109</v>
      </c>
      <c r="M282" t="s">
        <v>58</v>
      </c>
    </row>
    <row r="283" spans="1:27" x14ac:dyDescent="0.2">
      <c r="D283" s="1" t="s">
        <v>12</v>
      </c>
      <c r="E283" s="4">
        <f t="shared" ref="E283:J283" ca="1" si="102">INDEX(Y$4:Y$27,$W274+3,1)</f>
        <v>-1367.83</v>
      </c>
      <c r="F283" s="4">
        <f t="shared" ca="1" si="102"/>
        <v>-881.92899999999997</v>
      </c>
      <c r="G283" s="4">
        <f t="shared" ca="1" si="102"/>
        <v>-27.193000000000001</v>
      </c>
      <c r="H283" s="4">
        <f t="shared" ca="1" si="102"/>
        <v>-22.928999999999998</v>
      </c>
      <c r="I283" s="4">
        <f t="shared" ca="1" si="102"/>
        <v>1.8820000000000001</v>
      </c>
      <c r="J283" s="4">
        <f t="shared" ca="1" si="102"/>
        <v>4.3019999999999996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3">INDEX(O$4:O$27,$W274+1,1)</f>
        <v>-5.0579999999999998</v>
      </c>
      <c r="F286" s="4">
        <f t="shared" ca="1" si="103"/>
        <v>-3.145</v>
      </c>
      <c r="G286" s="4">
        <f t="shared" ca="1" si="103"/>
        <v>-0.48899999999999999</v>
      </c>
      <c r="H286" s="4">
        <f t="shared" ca="1" si="103"/>
        <v>-46.753999999999998</v>
      </c>
      <c r="I286" s="4">
        <f t="shared" ca="1" si="103"/>
        <v>1.986</v>
      </c>
      <c r="J286" s="4">
        <f t="shared" ca="1" si="103"/>
        <v>4.5389999999999997</v>
      </c>
    </row>
    <row r="287" spans="1:27" x14ac:dyDescent="0.2">
      <c r="D287" s="1" t="s">
        <v>55</v>
      </c>
      <c r="E287" s="4">
        <f t="shared" ref="E287:J287" ca="1" si="104">INDEX(E$4:E$27,$W274+1,1)</f>
        <v>-1.151</v>
      </c>
      <c r="F287" s="4">
        <f t="shared" ca="1" si="104"/>
        <v>-1.3560000000000001</v>
      </c>
      <c r="G287" s="4">
        <f t="shared" ca="1" si="104"/>
        <v>-329.04399999999998</v>
      </c>
      <c r="H287" s="4">
        <f t="shared" ca="1" si="104"/>
        <v>0.47799999999999998</v>
      </c>
      <c r="I287" s="4">
        <f t="shared" ca="1" si="104"/>
        <v>10.885</v>
      </c>
      <c r="J287" s="4">
        <f t="shared" ca="1" si="104"/>
        <v>24.88</v>
      </c>
    </row>
    <row r="288" spans="1:27" x14ac:dyDescent="0.2">
      <c r="D288" s="1" t="s">
        <v>56</v>
      </c>
      <c r="E288" s="4">
        <f ca="1">E281</f>
        <v>3.8330000000000002</v>
      </c>
      <c r="F288" s="4">
        <f t="shared" ref="F288:J290" ca="1" si="105">F281</f>
        <v>2.3660000000000001</v>
      </c>
      <c r="G288" s="4">
        <f t="shared" ca="1" si="105"/>
        <v>0.156</v>
      </c>
      <c r="H288" s="4">
        <f t="shared" ca="1" si="105"/>
        <v>15.314</v>
      </c>
      <c r="I288" s="4">
        <f t="shared" ca="1" si="105"/>
        <v>-0.66900000000000004</v>
      </c>
      <c r="J288" s="4">
        <f t="shared" ca="1" si="105"/>
        <v>-1.53</v>
      </c>
    </row>
    <row r="289" spans="1:27" x14ac:dyDescent="0.2">
      <c r="D289" s="1" t="s">
        <v>57</v>
      </c>
      <c r="E289" s="4">
        <f ca="1">E282</f>
        <v>1.274</v>
      </c>
      <c r="F289" s="4">
        <f t="shared" ca="1" si="105"/>
        <v>1.232</v>
      </c>
      <c r="G289" s="4">
        <f t="shared" ca="1" si="105"/>
        <v>148.851</v>
      </c>
      <c r="H289" s="4">
        <f t="shared" ca="1" si="105"/>
        <v>-0.193</v>
      </c>
      <c r="I289" s="4">
        <f t="shared" ca="1" si="105"/>
        <v>-4.8600000000000003</v>
      </c>
      <c r="J289" s="4">
        <f t="shared" ca="1" si="105"/>
        <v>-11.109</v>
      </c>
    </row>
    <row r="290" spans="1:27" x14ac:dyDescent="0.2">
      <c r="D290" s="1" t="s">
        <v>12</v>
      </c>
      <c r="E290" s="4">
        <f ca="1">E283</f>
        <v>-1367.83</v>
      </c>
      <c r="F290" s="4">
        <f t="shared" ca="1" si="105"/>
        <v>-881.92899999999997</v>
      </c>
      <c r="G290" s="4">
        <f t="shared" ca="1" si="105"/>
        <v>-27.193000000000001</v>
      </c>
      <c r="H290" s="4">
        <f t="shared" ca="1" si="105"/>
        <v>-22.928999999999998</v>
      </c>
      <c r="I290" s="4">
        <f t="shared" ca="1" si="105"/>
        <v>1.8820000000000001</v>
      </c>
      <c r="J290" s="4">
        <f t="shared" ca="1" si="105"/>
        <v>4.3019999999999996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06">E279-(E279-E286)/$M276*$M274</f>
        <v>7.975945945945945</v>
      </c>
      <c r="F293" s="14">
        <f t="shared" ca="1" si="106"/>
        <v>4.8973783783783782</v>
      </c>
      <c r="G293" s="14">
        <f t="shared" ca="1" si="106"/>
        <v>4.1216216216216212E-2</v>
      </c>
      <c r="H293" s="14">
        <f t="shared" ca="1" si="106"/>
        <v>5.3147027027027036</v>
      </c>
      <c r="I293" s="14">
        <f t="shared" ca="1" si="106"/>
        <v>-0.29016216216216217</v>
      </c>
      <c r="J293" s="14">
        <f t="shared" ca="1" si="106"/>
        <v>-0.66300000000000014</v>
      </c>
      <c r="K293" s="14">
        <f ca="1">(ABS(G293)+ABS(I293))*SIGN(G293)</f>
        <v>0.33137837837837836</v>
      </c>
      <c r="L293" s="14">
        <f ca="1">(ABS(H293)+ABS(J293))*SIGN(H293)</f>
        <v>5.9777027027027039</v>
      </c>
      <c r="M293" s="14">
        <f ca="1">(ABS(K293)+0.3*ABS(L293))*SIGN(K293)</f>
        <v>2.1246891891891897</v>
      </c>
      <c r="N293" s="14">
        <f ca="1">(ABS(L293)+0.3*ABS(K293))*SIGN(L293)</f>
        <v>6.0771162162162176</v>
      </c>
      <c r="O293" s="14">
        <f ca="1">F293+M293</f>
        <v>7.0220675675675679</v>
      </c>
      <c r="P293" s="14">
        <f ca="1">F293-M293</f>
        <v>2.7726891891891885</v>
      </c>
      <c r="Q293" s="14">
        <f ca="1">F293+N293</f>
        <v>10.974494594594596</v>
      </c>
      <c r="R293" s="14">
        <f ca="1">F293-N293</f>
        <v>-1.1797378378378394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07">E280-(E280-E287)/$M276*$M274</f>
        <v>3.1798648648648649</v>
      </c>
      <c r="F294" s="14">
        <f t="shared" ca="1" si="107"/>
        <v>2.8324324324324324</v>
      </c>
      <c r="G294" s="14">
        <f t="shared" ca="1" si="107"/>
        <v>177.04783783783785</v>
      </c>
      <c r="H294" s="14">
        <f t="shared" ca="1" si="107"/>
        <v>-0.17902702702702702</v>
      </c>
      <c r="I294" s="14">
        <f t="shared" ca="1" si="107"/>
        <v>-5.6399189189189185</v>
      </c>
      <c r="J294" s="14">
        <f t="shared" ca="1" si="107"/>
        <v>-12.890324324324324</v>
      </c>
      <c r="K294" s="14">
        <f t="shared" ref="K294:L297" ca="1" si="108">(ABS(G294)+ABS(I294))*SIGN(G294)</f>
        <v>182.68775675675676</v>
      </c>
      <c r="L294" s="14">
        <f t="shared" ca="1" si="108"/>
        <v>-13.069351351351351</v>
      </c>
      <c r="M294" s="14">
        <f ca="1">(ABS(K294)+0.3*ABS(L294))*SIGN(K294)</f>
        <v>186.60856216216217</v>
      </c>
      <c r="N294" s="14">
        <f ca="1">(ABS(L294)+0.3*ABS(K294))*SIGN(L294)</f>
        <v>-67.875678378378382</v>
      </c>
      <c r="O294" s="14">
        <f ca="1">F294+M294</f>
        <v>189.4409945945946</v>
      </c>
      <c r="P294" s="14">
        <f ca="1">F294-M294</f>
        <v>-183.77612972972975</v>
      </c>
      <c r="Q294" s="14">
        <f ca="1">F294+N294</f>
        <v>-65.043245945945955</v>
      </c>
      <c r="R294" s="14">
        <f ca="1">F294-N294</f>
        <v>70.708110810810808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09">E281</f>
        <v>3.8330000000000002</v>
      </c>
      <c r="F295" s="14">
        <f t="shared" ca="1" si="109"/>
        <v>2.3660000000000001</v>
      </c>
      <c r="G295" s="14">
        <f t="shared" ca="1" si="109"/>
        <v>0.156</v>
      </c>
      <c r="H295" s="14">
        <f t="shared" ca="1" si="109"/>
        <v>15.314</v>
      </c>
      <c r="I295" s="14">
        <f t="shared" ca="1" si="109"/>
        <v>-0.66900000000000004</v>
      </c>
      <c r="J295" s="14">
        <f t="shared" ca="1" si="109"/>
        <v>-1.53</v>
      </c>
      <c r="K295" s="14">
        <f t="shared" ca="1" si="108"/>
        <v>0.82500000000000007</v>
      </c>
      <c r="L295" s="14">
        <f t="shared" ca="1" si="108"/>
        <v>16.844000000000001</v>
      </c>
      <c r="M295" s="14">
        <f ca="1">(ABS(K295)+0.3*ABS(L295))*SIGN(K295)</f>
        <v>5.8782000000000005</v>
      </c>
      <c r="N295" s="14">
        <f ca="1">(ABS(L295)+0.3*ABS(K295))*SIGN(L295)</f>
        <v>17.0915</v>
      </c>
      <c r="O295" s="14">
        <f ca="1">F295+M295</f>
        <v>8.2442000000000011</v>
      </c>
      <c r="P295" s="14">
        <f ca="1">F295-M295</f>
        <v>-3.5122000000000004</v>
      </c>
      <c r="Q295" s="14">
        <f ca="1">F295+N295</f>
        <v>19.4575</v>
      </c>
      <c r="R295" s="14">
        <f ca="1">F295-N295</f>
        <v>-14.7255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09"/>
        <v>1.274</v>
      </c>
      <c r="F296" s="14">
        <f t="shared" ca="1" si="109"/>
        <v>1.232</v>
      </c>
      <c r="G296" s="14">
        <f t="shared" ca="1" si="109"/>
        <v>148.851</v>
      </c>
      <c r="H296" s="14">
        <f t="shared" ca="1" si="109"/>
        <v>-0.193</v>
      </c>
      <c r="I296" s="14">
        <f t="shared" ca="1" si="109"/>
        <v>-4.8600000000000003</v>
      </c>
      <c r="J296" s="14">
        <f t="shared" ca="1" si="109"/>
        <v>-11.109</v>
      </c>
      <c r="K296" s="14">
        <f t="shared" ca="1" si="108"/>
        <v>153.71100000000001</v>
      </c>
      <c r="L296" s="14">
        <f t="shared" ca="1" si="108"/>
        <v>-11.302</v>
      </c>
      <c r="M296" s="14">
        <f ca="1">(ABS(K296)+0.3*ABS(L296))*SIGN(K296)</f>
        <v>157.10160000000002</v>
      </c>
      <c r="N296" s="14">
        <f ca="1">(ABS(L296)+0.3*ABS(K296))*SIGN(L296)</f>
        <v>-57.415300000000002</v>
      </c>
      <c r="O296" s="14">
        <f ca="1">F296+M296</f>
        <v>158.33360000000002</v>
      </c>
      <c r="P296" s="14">
        <f ca="1">F296-M296</f>
        <v>-155.86960000000002</v>
      </c>
      <c r="Q296" s="14">
        <f ca="1">F296+N296</f>
        <v>-56.183300000000003</v>
      </c>
      <c r="R296" s="14">
        <f ca="1">F296-N296</f>
        <v>58.647300000000001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-1483.855</v>
      </c>
      <c r="F297" s="14">
        <f ca="1">F283+L283</f>
        <v>-971.17899999999997</v>
      </c>
      <c r="G297" s="14">
        <f t="shared" ca="1" si="109"/>
        <v>-27.193000000000001</v>
      </c>
      <c r="H297" s="14">
        <f t="shared" ca="1" si="109"/>
        <v>-22.928999999999998</v>
      </c>
      <c r="I297" s="14">
        <f t="shared" ca="1" si="109"/>
        <v>1.8820000000000001</v>
      </c>
      <c r="J297" s="14">
        <f t="shared" ca="1" si="109"/>
        <v>4.3019999999999996</v>
      </c>
      <c r="K297" s="14">
        <f t="shared" ca="1" si="108"/>
        <v>-29.075000000000003</v>
      </c>
      <c r="L297" s="14">
        <f t="shared" ca="1" si="108"/>
        <v>-27.230999999999998</v>
      </c>
      <c r="M297" s="14">
        <f ca="1">(ABS(K297)+0.3*ABS(L297))*SIGN(K297)</f>
        <v>-37.244300000000003</v>
      </c>
      <c r="N297" s="14">
        <f ca="1">(ABS(L297)+0.3*ABS(K297))*SIGN(L297)</f>
        <v>-35.953499999999998</v>
      </c>
      <c r="O297" s="14">
        <f ca="1">F297+M297</f>
        <v>-1008.4232999999999</v>
      </c>
      <c r="P297" s="14">
        <f ca="1">F297-M297</f>
        <v>-933.93470000000002</v>
      </c>
      <c r="Q297" s="14">
        <f ca="1">F297+N297</f>
        <v>-1007.1324999999999</v>
      </c>
      <c r="R297" s="14">
        <f ca="1">F297-N297</f>
        <v>-935.22550000000001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0">E286+(E279-E286)/$M276*$M275</f>
        <v>-5.0579999999999998</v>
      </c>
      <c r="F300" s="14">
        <f t="shared" ca="1" si="110"/>
        <v>-3.145</v>
      </c>
      <c r="G300" s="14">
        <f t="shared" ca="1" si="110"/>
        <v>-0.48899999999999999</v>
      </c>
      <c r="H300" s="14">
        <f t="shared" ca="1" si="110"/>
        <v>-46.753999999999998</v>
      </c>
      <c r="I300" s="14">
        <f t="shared" ca="1" si="110"/>
        <v>1.986</v>
      </c>
      <c r="J300" s="14">
        <f t="shared" ca="1" si="110"/>
        <v>4.5389999999999997</v>
      </c>
      <c r="K300" s="14">
        <f ca="1">(ABS(G300)+ABS(I300))*SIGN(G300)</f>
        <v>-2.4750000000000001</v>
      </c>
      <c r="L300" s="14">
        <f ca="1">(ABS(H300)+ABS(J300))*SIGN(H300)</f>
        <v>-51.292999999999999</v>
      </c>
      <c r="M300" s="14">
        <f ca="1">(ABS(K300)+0.3*ABS(L300))*SIGN(K300)</f>
        <v>-17.8629</v>
      </c>
      <c r="N300" s="14">
        <f ca="1">(ABS(L300)+0.3*ABS(K300))*SIGN(L300)</f>
        <v>-52.035499999999999</v>
      </c>
      <c r="O300" s="14">
        <f ca="1">F300+M300</f>
        <v>-21.007899999999999</v>
      </c>
      <c r="P300" s="14">
        <f ca="1">F300-M300</f>
        <v>14.7179</v>
      </c>
      <c r="Q300" s="14">
        <f ca="1">F300+N300</f>
        <v>-55.180500000000002</v>
      </c>
      <c r="R300" s="14">
        <f ca="1">F300-N300</f>
        <v>48.890499999999996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1">E287+(E280-E287)/$M276*$M275</f>
        <v>-1.151</v>
      </c>
      <c r="F301" s="14">
        <f t="shared" ca="1" si="111"/>
        <v>-1.3560000000000001</v>
      </c>
      <c r="G301" s="14">
        <f t="shared" ca="1" si="111"/>
        <v>-329.04399999999998</v>
      </c>
      <c r="H301" s="14">
        <f t="shared" ca="1" si="111"/>
        <v>0.47799999999999998</v>
      </c>
      <c r="I301" s="14">
        <f t="shared" ca="1" si="111"/>
        <v>10.885</v>
      </c>
      <c r="J301" s="14">
        <f t="shared" ca="1" si="111"/>
        <v>24.88</v>
      </c>
      <c r="K301" s="14">
        <f t="shared" ref="K301:L304" ca="1" si="112">(ABS(G301)+ABS(I301))*SIGN(G301)</f>
        <v>-339.92899999999997</v>
      </c>
      <c r="L301" s="14">
        <f t="shared" ca="1" si="112"/>
        <v>25.358000000000001</v>
      </c>
      <c r="M301" s="14">
        <f ca="1">(ABS(K301)+0.3*ABS(L301))*SIGN(K301)</f>
        <v>-347.53639999999996</v>
      </c>
      <c r="N301" s="14">
        <f ca="1">(ABS(L301)+0.3*ABS(K301))*SIGN(L301)</f>
        <v>127.33669999999999</v>
      </c>
      <c r="O301" s="14">
        <f ca="1">F301+M301</f>
        <v>-348.89239999999995</v>
      </c>
      <c r="P301" s="14">
        <f ca="1">F301-M301</f>
        <v>346.18039999999996</v>
      </c>
      <c r="Q301" s="14">
        <f ca="1">F301+N301</f>
        <v>125.9807</v>
      </c>
      <c r="R301" s="14">
        <f ca="1">F301-N301</f>
        <v>-128.6927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3.8330000000000002</v>
      </c>
      <c r="F302" s="14">
        <f t="shared" ref="F302:J303" ca="1" si="113">F295</f>
        <v>2.3660000000000001</v>
      </c>
      <c r="G302" s="14">
        <f t="shared" ca="1" si="113"/>
        <v>0.156</v>
      </c>
      <c r="H302" s="14">
        <f t="shared" ca="1" si="113"/>
        <v>15.314</v>
      </c>
      <c r="I302" s="14">
        <f t="shared" ca="1" si="113"/>
        <v>-0.66900000000000004</v>
      </c>
      <c r="J302" s="14">
        <f t="shared" ca="1" si="113"/>
        <v>-1.53</v>
      </c>
      <c r="K302" s="14">
        <f t="shared" ca="1" si="112"/>
        <v>0.82500000000000007</v>
      </c>
      <c r="L302" s="14">
        <f t="shared" ca="1" si="112"/>
        <v>16.844000000000001</v>
      </c>
      <c r="M302" s="14">
        <f ca="1">(ABS(K302)+0.3*ABS(L302))*SIGN(K302)</f>
        <v>5.8782000000000005</v>
      </c>
      <c r="N302" s="14">
        <f ca="1">(ABS(L302)+0.3*ABS(K302))*SIGN(L302)</f>
        <v>17.0915</v>
      </c>
      <c r="O302" s="14">
        <f ca="1">F302+M302</f>
        <v>8.2442000000000011</v>
      </c>
      <c r="P302" s="14">
        <f ca="1">F302-M302</f>
        <v>-3.5122000000000004</v>
      </c>
      <c r="Q302" s="14">
        <f ca="1">F302+N302</f>
        <v>19.4575</v>
      </c>
      <c r="R302" s="14">
        <f ca="1">F302-N302</f>
        <v>-14.7255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1.274</v>
      </c>
      <c r="F303" s="14">
        <f t="shared" ca="1" si="113"/>
        <v>1.232</v>
      </c>
      <c r="G303" s="14">
        <f t="shared" ca="1" si="113"/>
        <v>148.851</v>
      </c>
      <c r="H303" s="14">
        <f t="shared" ca="1" si="113"/>
        <v>-0.193</v>
      </c>
      <c r="I303" s="14">
        <f t="shared" ca="1" si="113"/>
        <v>-4.8600000000000003</v>
      </c>
      <c r="J303" s="14">
        <f t="shared" ca="1" si="113"/>
        <v>-11.109</v>
      </c>
      <c r="K303" s="14">
        <f t="shared" ca="1" si="112"/>
        <v>153.71100000000001</v>
      </c>
      <c r="L303" s="14">
        <f t="shared" ca="1" si="112"/>
        <v>-11.302</v>
      </c>
      <c r="M303" s="14">
        <f ca="1">(ABS(K303)+0.3*ABS(L303))*SIGN(K303)</f>
        <v>157.10160000000002</v>
      </c>
      <c r="N303" s="14">
        <f ca="1">(ABS(L303)+0.3*ABS(K303))*SIGN(L303)</f>
        <v>-57.415300000000002</v>
      </c>
      <c r="O303" s="14">
        <f ca="1">F303+M303</f>
        <v>158.33360000000002</v>
      </c>
      <c r="P303" s="14">
        <f ca="1">F303-M303</f>
        <v>-155.86960000000002</v>
      </c>
      <c r="Q303" s="14">
        <f ca="1">F303+N303</f>
        <v>-56.183300000000003</v>
      </c>
      <c r="R303" s="14">
        <f ca="1">F303-N303</f>
        <v>58.647300000000001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-1507.06</v>
      </c>
      <c r="F304" s="14">
        <f ca="1">F290+L290</f>
        <v>-989.029</v>
      </c>
      <c r="G304" s="14">
        <f ca="1">G290</f>
        <v>-27.193000000000001</v>
      </c>
      <c r="H304" s="14">
        <f ca="1">H290</f>
        <v>-22.928999999999998</v>
      </c>
      <c r="I304" s="14">
        <f ca="1">I290</f>
        <v>1.8820000000000001</v>
      </c>
      <c r="J304" s="14">
        <f ca="1">J290</f>
        <v>4.3019999999999996</v>
      </c>
      <c r="K304" s="14">
        <f t="shared" ca="1" si="112"/>
        <v>-29.075000000000003</v>
      </c>
      <c r="L304" s="14">
        <f t="shared" ca="1" si="112"/>
        <v>-27.230999999999998</v>
      </c>
      <c r="M304" s="14">
        <f ca="1">(ABS(K304)+0.3*ABS(L304))*SIGN(K304)</f>
        <v>-37.244300000000003</v>
      </c>
      <c r="N304" s="14">
        <f ca="1">(ABS(L304)+0.3*ABS(K304))*SIGN(L304)</f>
        <v>-35.953499999999998</v>
      </c>
      <c r="O304" s="14">
        <f ca="1">F304+M304</f>
        <v>-1026.2733000000001</v>
      </c>
      <c r="P304" s="14">
        <f ca="1">F304-M304</f>
        <v>-951.78470000000004</v>
      </c>
      <c r="Q304" s="14">
        <f ca="1">F304+N304</f>
        <v>-1024.9825000000001</v>
      </c>
      <c r="R304" s="14">
        <f ca="1">F304-N304</f>
        <v>-953.07550000000003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14</v>
      </c>
      <c r="D307" s="1" t="s">
        <v>54</v>
      </c>
      <c r="E307" s="17">
        <f ca="1">E293</f>
        <v>7.975945945945945</v>
      </c>
      <c r="F307" s="4">
        <f t="shared" ref="F307:I308" ca="1" si="114">O293</f>
        <v>7.0220675675675679</v>
      </c>
      <c r="G307" s="4">
        <f t="shared" ca="1" si="114"/>
        <v>2.7726891891891885</v>
      </c>
      <c r="H307" s="18">
        <f t="shared" ca="1" si="114"/>
        <v>10.974494594594596</v>
      </c>
      <c r="I307" s="18">
        <f t="shared" ca="1" si="114"/>
        <v>-1.1797378378378394</v>
      </c>
      <c r="J307" s="4">
        <f>INDEX($N$327:$N$338,MATCH(A309,$L$327:$L$338,-1),1)</f>
        <v>63.472499999999997</v>
      </c>
      <c r="K307" s="17">
        <f ca="1">MAX(ABS(F307),IF(J307="---",0,0.3*J307))</f>
        <v>19.041749999999997</v>
      </c>
      <c r="L307" s="17">
        <f ca="1">MAX(ABS(G307),IF(J307="---",0,0.3*J307))</f>
        <v>19.041749999999997</v>
      </c>
      <c r="M307" s="17">
        <f ca="1">MAX(ABS(H307),J307)</f>
        <v>63.472499999999997</v>
      </c>
      <c r="N307" s="17">
        <f ca="1">MAX(ABS(I307),J307)</f>
        <v>63.472499999999997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0</v>
      </c>
      <c r="S307" s="19">
        <f ca="1">MAX(M307-$Z275*(1-((0.48*$Z274+M309)/(0.48*$Z274))^2),0)/(($F275-2*$F276)*$O$2)*1000</f>
        <v>0</v>
      </c>
      <c r="T307" s="19">
        <f ca="1">MAX(N307-$Z275*(1-((0.48*$Z274+N309)/(0.48*$Z274))^2),0)/(($F275-2*$F276)*$O$2)*1000</f>
        <v>0</v>
      </c>
      <c r="U307" s="17">
        <f ca="1">MAX(P307:T307)</f>
        <v>0</v>
      </c>
      <c r="V307" s="47">
        <v>9.42</v>
      </c>
      <c r="W307" s="8">
        <f>2*V307*$O$2/10</f>
        <v>737.21739130434787</v>
      </c>
      <c r="X307" s="4">
        <f>W307*(F275-2*F276)/200</f>
        <v>81.093913043478267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3.1798648648648649</v>
      </c>
      <c r="F308" s="18">
        <f t="shared" ca="1" si="114"/>
        <v>189.4409945945946</v>
      </c>
      <c r="G308" s="18">
        <f t="shared" ca="1" si="114"/>
        <v>-183.77612972972975</v>
      </c>
      <c r="H308" s="4">
        <f t="shared" ca="1" si="114"/>
        <v>-65.043245945945955</v>
      </c>
      <c r="I308" s="4">
        <f t="shared" ca="1" si="114"/>
        <v>70.708110810810808</v>
      </c>
      <c r="J308" s="4">
        <f>INDEX($O$327:$O$338,MATCH(A309,$L$327:$L$338,-1),1)</f>
        <v>202.38399999999999</v>
      </c>
      <c r="K308" s="17">
        <f ca="1">MAX(ABS(F308),J308)</f>
        <v>202.38399999999999</v>
      </c>
      <c r="L308" s="17">
        <f ca="1">MAX(ABS(G308),J308)</f>
        <v>202.38399999999999</v>
      </c>
      <c r="M308" s="17">
        <f ca="1">MAX(ABS(H308),IF(J308="---",0,0.3*J308))</f>
        <v>65.043245945945955</v>
      </c>
      <c r="N308" s="17">
        <f ca="1">MAX(ABS(I308),IF(J308="---",0,0.3*J308))</f>
        <v>70.708110810810808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0</v>
      </c>
      <c r="R308" s="19">
        <f ca="1">MAX(L308-$Z276*(1-((0.48*$Z274+L309)/(0.48*$Z274))^2),0)/(($F274-2*$F276)*$O$2)*1000</f>
        <v>0</v>
      </c>
      <c r="S308" s="19">
        <f ca="1">MAX(M308-$Z276*(1-((0.48*$Z274+M309)/(0.48*$Z274))^2),0)/(($F274-2*$F276)*$O$2)*1000</f>
        <v>0</v>
      </c>
      <c r="T308" s="19">
        <f ca="1">MAX(N308-$Z276*(1-((0.48*$Z274+N309)/(0.48*$Z274))^2),0)/(($F274-2*$F276)*$O$2)*1000</f>
        <v>0</v>
      </c>
      <c r="U308" s="17">
        <f ca="1">MAX(P308:T308)</f>
        <v>0</v>
      </c>
      <c r="V308" s="47">
        <v>10.3</v>
      </c>
      <c r="W308" s="8">
        <f>2*V308*$O$2/10</f>
        <v>806.08695652173924</v>
      </c>
      <c r="X308" s="4">
        <f>W308*(F274-2*F276)/200</f>
        <v>249.88695652173917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-1483.855</v>
      </c>
      <c r="F309" s="8">
        <f ca="1">O297</f>
        <v>-1008.4232999999999</v>
      </c>
      <c r="G309" s="8">
        <f ca="1">P297</f>
        <v>-933.93470000000002</v>
      </c>
      <c r="H309" s="8">
        <f ca="1">Q297</f>
        <v>-1007.1324999999999</v>
      </c>
      <c r="I309" s="8">
        <f ca="1">R297</f>
        <v>-935.22550000000001</v>
      </c>
      <c r="K309" s="17">
        <f ca="1">F309</f>
        <v>-1008.4232999999999</v>
      </c>
      <c r="L309" s="17">
        <f ca="1">G309</f>
        <v>-933.93470000000002</v>
      </c>
      <c r="M309" s="17">
        <f ca="1">H309</f>
        <v>-1007.1324999999999</v>
      </c>
      <c r="N309" s="17">
        <f ca="1">I309</f>
        <v>-935.22550000000001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187.93498544420467</v>
      </c>
      <c r="K310" s="4">
        <f ca="1">($Z275+$X307)*(1-ABS((0.48*$Z274+K309)/(0.48*$Z274+$W307))^(1+1/(1+$W307/$Z274)))</f>
        <v>178.40442493689685</v>
      </c>
      <c r="L310" s="4">
        <f ca="1">($Z275+$X307)*(1-ABS((0.48*$Z274+L309)/(0.48*$Z274+$W307))^(1+1/(1+$W307/$Z274)))</f>
        <v>175.05343147564079</v>
      </c>
      <c r="M310" s="4">
        <f ca="1">($Z275+$X307)*(1-ABS((0.48*$Z274+M309)/(0.48*$Z274+$W307))^(1+1/(1+$W307/$Z274)))</f>
        <v>178.35010558859122</v>
      </c>
      <c r="N310" s="4">
        <f ca="1">($Z275+$X307)*(1-ABS((0.48*$Z274+N309)/(0.48*$Z274+$W307))^(1+1/(1+$W307/$Z274)))</f>
        <v>175.11521077141253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499.10107972688763</v>
      </c>
      <c r="K311" s="4">
        <f ca="1">($Z276+$X308)*(1-ABS((0.48*$Z274+K309)/(0.48*$Z274+$W308))^(1+1/(1+$W308/$Z274)))</f>
        <v>474.60761219973483</v>
      </c>
      <c r="L311" s="4">
        <f ca="1">($Z276+$X308)*(1-ABS((0.48*$Z274+L309)/(0.48*$Z274+$W308))^(1+1/(1+$W308/$Z274)))</f>
        <v>466.06911843832961</v>
      </c>
      <c r="M311" s="4">
        <f ca="1">($Z276+$X308)*(1-ABS((0.48*$Z274+M309)/(0.48*$Z274+$W308))^(1+1/(1+$W308/$Z274)))</f>
        <v>474.46903372916108</v>
      </c>
      <c r="N311" s="4">
        <f ca="1">($Z276+$X308)*(1-ABS((0.48*$Z274+N309)/(0.48*$Z274+$W308))^(1+1/(1+$W308/$Z274)))</f>
        <v>466.22635958532589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9.2515736219060223E-3</v>
      </c>
      <c r="K312" s="3">
        <f ca="1">ABS(K307/K310)^1.5+ABS(K308/K311)^1.5</f>
        <v>0.31332960453266556</v>
      </c>
      <c r="L312" s="3">
        <f ca="1">ABS(L307/L310)^1.5+ABS(L308/L311)^1.5</f>
        <v>0.32202274676916204</v>
      </c>
      <c r="M312" s="3">
        <f ca="1">ABS(M307/M310)^1.5+ABS(M308/M311)^1.5</f>
        <v>0.26306545375718776</v>
      </c>
      <c r="N312" s="3">
        <f ca="1">ABS(N307/N310)^1.5+ABS(N308/N311)^1.5</f>
        <v>0.27728108255385464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-5.0579999999999998</v>
      </c>
      <c r="F315" s="4">
        <f t="shared" ref="F315:I316" ca="1" si="115">O300</f>
        <v>-21.007899999999999</v>
      </c>
      <c r="G315" s="4">
        <f t="shared" ca="1" si="115"/>
        <v>14.7179</v>
      </c>
      <c r="H315" s="18">
        <f t="shared" ca="1" si="115"/>
        <v>-55.180500000000002</v>
      </c>
      <c r="I315" s="18">
        <f t="shared" ca="1" si="115"/>
        <v>48.890499999999996</v>
      </c>
      <c r="J315" s="4" t="str">
        <f>INDEX($N$327:$N$338,MATCH(A309,$L$327:$L$338,-1)+1,1)</f>
        <v>---</v>
      </c>
      <c r="K315" s="17">
        <f ca="1">MAX(ABS(F315),IF(J315="---",0,0.3*J315))</f>
        <v>21.007899999999999</v>
      </c>
      <c r="L315" s="17">
        <f ca="1">MAX(ABS(G315),IF(J315="---",0,0.3*J315))</f>
        <v>14.7179</v>
      </c>
      <c r="M315" s="17">
        <f ca="1">MAX(ABS(H315),J315)</f>
        <v>55.180500000000002</v>
      </c>
      <c r="N315" s="17">
        <f ca="1">MAX(ABS(I315),J315)</f>
        <v>48.890499999999996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0</v>
      </c>
      <c r="U315" s="17">
        <f ca="1">MAX(P315:T315)</f>
        <v>0</v>
      </c>
      <c r="V315" s="47">
        <v>9.42</v>
      </c>
      <c r="W315" s="8">
        <f>2*V315*$O$2/10</f>
        <v>737.21739130434787</v>
      </c>
      <c r="X315" s="4">
        <f>W315*(F275-2*F276)/200</f>
        <v>81.093913043478267</v>
      </c>
    </row>
    <row r="316" spans="1:27" x14ac:dyDescent="0.2">
      <c r="D316" s="1" t="s">
        <v>55</v>
      </c>
      <c r="E316" s="17">
        <f ca="1">E301</f>
        <v>-1.151</v>
      </c>
      <c r="F316" s="18">
        <f t="shared" ca="1" si="115"/>
        <v>-348.89239999999995</v>
      </c>
      <c r="G316" s="18">
        <f t="shared" ca="1" si="115"/>
        <v>346.18039999999996</v>
      </c>
      <c r="H316" s="4">
        <f t="shared" ca="1" si="115"/>
        <v>125.9807</v>
      </c>
      <c r="I316" s="4">
        <f t="shared" ca="1" si="115"/>
        <v>-128.6927</v>
      </c>
      <c r="J316" s="4" t="str">
        <f>INDEX($O$327:$O$338,MATCH(A309,$L$327:$L$338,-1)+1,1)</f>
        <v>---</v>
      </c>
      <c r="K316" s="17">
        <f ca="1">MAX(ABS(F316),J316)</f>
        <v>348.89239999999995</v>
      </c>
      <c r="L316" s="17">
        <f ca="1">MAX(ABS(G316),J316)</f>
        <v>346.18039999999996</v>
      </c>
      <c r="M316" s="17">
        <f ca="1">MAX(ABS(H316),IF(J316="---",0,0.3*J316))</f>
        <v>125.9807</v>
      </c>
      <c r="N316" s="17">
        <f ca="1">MAX(ABS(I316),IF(J316="---",0,0.3*J316))</f>
        <v>128.6927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5.114086712643207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5.114086712643207</v>
      </c>
      <c r="V316" s="47">
        <v>10.3</v>
      </c>
      <c r="W316" s="8">
        <f>2*V316*$O$2/10</f>
        <v>806.08695652173924</v>
      </c>
      <c r="X316" s="4">
        <f>W316*(F274-2*F276)/200</f>
        <v>249.88695652173917</v>
      </c>
    </row>
    <row r="317" spans="1:27" x14ac:dyDescent="0.2">
      <c r="D317" s="1" t="s">
        <v>12</v>
      </c>
      <c r="E317" s="20">
        <f ca="1">E304</f>
        <v>-1507.06</v>
      </c>
      <c r="F317" s="8">
        <f ca="1">O304</f>
        <v>-1026.2733000000001</v>
      </c>
      <c r="G317" s="8">
        <f ca="1">P304</f>
        <v>-951.78470000000004</v>
      </c>
      <c r="H317" s="8">
        <f ca="1">Q304</f>
        <v>-1024.9825000000001</v>
      </c>
      <c r="I317" s="8">
        <f ca="1">R304</f>
        <v>-953.07550000000003</v>
      </c>
      <c r="K317" s="17">
        <f ca="1">F317</f>
        <v>-1026.2733000000001</v>
      </c>
      <c r="L317" s="17">
        <f ca="1">G317</f>
        <v>-951.78470000000004</v>
      </c>
      <c r="M317" s="17">
        <f ca="1">H317</f>
        <v>-1024.9825000000001</v>
      </c>
      <c r="N317" s="17">
        <f ca="1">I317</f>
        <v>-953.07550000000003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187.70973919053034</v>
      </c>
      <c r="K318" s="4">
        <f ca="1">($Z275+$X315)*(1-ABS((0.48*$Z274+K317)/(0.48*$Z274+$W315))^(1+1/(1+$W315/$Z274)))</f>
        <v>179.14183677183223</v>
      </c>
      <c r="L318" s="4">
        <f ca="1">($Z275+$X315)*(1-ABS((0.48*$Z274+L317)/(0.48*$Z274+$W315))^(1+1/(1+$W315/$Z274)))</f>
        <v>175.89623927252657</v>
      </c>
      <c r="M318" s="4">
        <f ca="1">($Z275+$X315)*(1-ABS((0.48*$Z274+M317)/(0.48*$Z274+$W315))^(1+1/(1+$W315/$Z274)))</f>
        <v>179.08937448875454</v>
      </c>
      <c r="N318" s="4">
        <f ca="1">($Z275+$X315)*(1-ABS((0.48*$Z274+N317)/(0.48*$Z274+$W315))^(1+1/(1+$W315/$Z274)))</f>
        <v>175.95622094656764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498.51091007234385</v>
      </c>
      <c r="K319" s="4">
        <f ca="1">($Z276+$X316)*(1-ABS((0.48*$Z274+K317)/(0.48*$Z274+$W316))^(1+1/(1+$W316/$Z274)))</f>
        <v>476.48951449267577</v>
      </c>
      <c r="L319" s="4">
        <f ca="1">($Z276+$X316)*(1-ABS((0.48*$Z274+L317)/(0.48*$Z274+$W316))^(1+1/(1+$W316/$Z274)))</f>
        <v>468.21476834986817</v>
      </c>
      <c r="M319" s="4">
        <f ca="1">($Z276+$X316)*(1-ABS((0.48*$Z274+M317)/(0.48*$Z274+$W316))^(1+1/(1+$W316/$Z274)))</f>
        <v>476.35558890268317</v>
      </c>
      <c r="N319" s="4">
        <f ca="1">($Z276+$X316)*(1-ABS((0.48*$Z274+N317)/(0.48*$Z274+$W316))^(1+1/(1+$W316/$Z274)))</f>
        <v>468.36751630957133</v>
      </c>
    </row>
    <row r="320" spans="1:27" x14ac:dyDescent="0.2">
      <c r="A320" t="str">
        <f ca="1">IF(MAX(E320:N320)&gt;1,"non verificato","verificato")</f>
        <v>verificato</v>
      </c>
      <c r="D320" s="7" t="s">
        <v>78</v>
      </c>
      <c r="E320" s="3">
        <f ca="1">ABS(E315/E318)^1.5+ABS(E316/E319)^1.5</f>
        <v>4.5341580554788428E-3</v>
      </c>
      <c r="K320" s="3">
        <f ca="1">ABS(K315/K318)^1.5+ABS(K316/K319)^1.5</f>
        <v>0.66671076204569701</v>
      </c>
      <c r="L320" s="3">
        <f ca="1">ABS(L315/L318)^1.5+ABS(L316/L319)^1.5</f>
        <v>0.65995335627131735</v>
      </c>
      <c r="M320" s="3">
        <f ca="1">ABS(M315/M318)^1.5+ABS(M316/M319)^1.5</f>
        <v>0.30703689200779832</v>
      </c>
      <c r="N320" s="3">
        <f ca="1">ABS(N315/N318)^1.5+ABS(N316/N319)^1.5</f>
        <v>0.29049288155130182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236.6</v>
      </c>
      <c r="F328" s="7" t="s">
        <v>87</v>
      </c>
      <c r="G328" s="48">
        <v>118.3</v>
      </c>
      <c r="H328" s="6" t="s">
        <v>45</v>
      </c>
      <c r="I328" s="50">
        <v>0.52</v>
      </c>
      <c r="M328" s="6" t="s">
        <v>60</v>
      </c>
      <c r="N328" s="19">
        <f>IF(I328="","",G328*$H$325*I328)</f>
        <v>79.970799999999997</v>
      </c>
      <c r="O328" s="19">
        <f>IF(I328="","",E328*$H$325*I328)</f>
        <v>159.94159999999999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73.819199999999995</v>
      </c>
      <c r="O329" s="19">
        <f>IF(I330="","",IF(I328="","---",E328*$H$325*I329))</f>
        <v>147.63839999999999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276.10000000000002</v>
      </c>
      <c r="F330" s="7" t="s">
        <v>87</v>
      </c>
      <c r="G330" s="48">
        <v>118.3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84.584500000000006</v>
      </c>
      <c r="O330" s="19">
        <f>IF(I330="","",E330*$H$325*I330)</f>
        <v>197.41150000000005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69.205499999999986</v>
      </c>
      <c r="O331" s="19">
        <f>IF(I332="","",IF(I330="","---",E330*$H$325*I331))</f>
        <v>161.51850000000002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371.8</v>
      </c>
      <c r="F332" s="7" t="s">
        <v>87</v>
      </c>
      <c r="G332" s="48">
        <v>139.5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101.55600000000001</v>
      </c>
      <c r="O332" s="19">
        <f>IF(I332="","",E332*$H$325*I332)</f>
        <v>270.67040000000003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79.793999999999983</v>
      </c>
      <c r="O333" s="19">
        <f>IF(I334="","",IF(I332="","---",E332*$H$325*I333))</f>
        <v>212.66959999999997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424.8</v>
      </c>
      <c r="F334" s="7" t="s">
        <v>87</v>
      </c>
      <c r="G334" s="48">
        <v>139.5</v>
      </c>
      <c r="H334" s="6" t="s">
        <v>45</v>
      </c>
      <c r="I334" s="51">
        <v>0.6</v>
      </c>
      <c r="M334" s="6" t="s">
        <v>60</v>
      </c>
      <c r="N334" s="19">
        <f>IF(I334="","",G334*$H$325*I334)</f>
        <v>108.80999999999999</v>
      </c>
      <c r="O334" s="19">
        <f>IF(I334="","",E334*$H$325*I334)</f>
        <v>331.34399999999999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72.540000000000006</v>
      </c>
      <c r="O335" s="19">
        <f>IF(I336="","",IF(I334="","---",E334*$H$325*I335))</f>
        <v>220.89600000000002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444.79999999999995</v>
      </c>
      <c r="F336" s="7" t="s">
        <v>87</v>
      </c>
      <c r="G336" s="48">
        <v>139.5</v>
      </c>
      <c r="H336" s="6" t="s">
        <v>45</v>
      </c>
      <c r="I336" s="50">
        <v>0.65</v>
      </c>
      <c r="M336" s="6" t="s">
        <v>60</v>
      </c>
      <c r="N336" s="19">
        <f>IF(I336="","",G336*$H$325*I336)</f>
        <v>117.8775</v>
      </c>
      <c r="O336" s="19">
        <f>IF(I336="","",E336*$H$325*I336)</f>
        <v>375.85599999999999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63.472499999999997</v>
      </c>
      <c r="O337" s="19">
        <f>IF(I336="","---",E336*$H$325*I337)</f>
        <v>202.38399999999999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131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-118.3</v>
      </c>
      <c r="G342" s="89">
        <v>-118.3</v>
      </c>
      <c r="H342" s="131">
        <f>IF((ABS(G342)+F343)&gt;(ABS(F342)+G343),(ABS(G342)+F343),(ABS(F342)+G343))</f>
        <v>236.6</v>
      </c>
      <c r="I342" s="89">
        <v>-118.3</v>
      </c>
      <c r="J342" s="89">
        <v>0</v>
      </c>
      <c r="K342" s="131">
        <f>IF((ABS(J342)+I343)&gt;(ABS(I342)+J343),(ABS(J342)+I343),(ABS(I342)+J343))</f>
        <v>118.3</v>
      </c>
    </row>
    <row r="343" spans="4:15" x14ac:dyDescent="0.2">
      <c r="D343" s="122"/>
      <c r="E343" s="90" t="s">
        <v>117</v>
      </c>
      <c r="F343" s="89">
        <v>118.3</v>
      </c>
      <c r="G343" s="89">
        <v>118.3</v>
      </c>
      <c r="H343" s="132"/>
      <c r="I343" s="89">
        <v>118.3</v>
      </c>
      <c r="J343" s="89">
        <v>0</v>
      </c>
      <c r="K343" s="132"/>
    </row>
    <row r="344" spans="4:15" x14ac:dyDescent="0.2">
      <c r="D344" s="122">
        <v>4</v>
      </c>
      <c r="E344" s="90" t="s">
        <v>116</v>
      </c>
      <c r="F344" s="89">
        <v>-157.80000000000001</v>
      </c>
      <c r="G344" s="89">
        <v>-157.80000000000001</v>
      </c>
      <c r="H344" s="131">
        <f>IF((ABS(G344)+F345)&gt;(ABS(F344)+G345),(ABS(G344)+F345),(ABS(F344)+G345))</f>
        <v>276.10000000000002</v>
      </c>
      <c r="I344" s="89">
        <v>-118.3</v>
      </c>
      <c r="J344" s="89">
        <v>0</v>
      </c>
      <c r="K344" s="131">
        <f>IF((ABS(J344)+I345)&gt;(ABS(I344)+J345),(ABS(J344)+I345),(ABS(I344)+J345))</f>
        <v>118.3</v>
      </c>
    </row>
    <row r="345" spans="4:15" x14ac:dyDescent="0.2">
      <c r="D345" s="122"/>
      <c r="E345" s="90" t="s">
        <v>117</v>
      </c>
      <c r="F345" s="89">
        <v>118.3</v>
      </c>
      <c r="G345" s="89">
        <v>118.3</v>
      </c>
      <c r="H345" s="132"/>
      <c r="I345" s="89">
        <v>118.3</v>
      </c>
      <c r="J345" s="89">
        <v>0</v>
      </c>
      <c r="K345" s="132"/>
    </row>
    <row r="346" spans="4:15" x14ac:dyDescent="0.2">
      <c r="D346" s="122">
        <v>3</v>
      </c>
      <c r="E346" s="90" t="s">
        <v>116</v>
      </c>
      <c r="F346" s="89">
        <v>-212.4</v>
      </c>
      <c r="G346" s="89">
        <v>185.9</v>
      </c>
      <c r="H346" s="131">
        <f>IF((ABS(G346)+F347)&gt;(ABS(F346)+G347),(ABS(G346)+F347),(ABS(F346)+G347))</f>
        <v>371.8</v>
      </c>
      <c r="I346" s="89">
        <v>-139.5</v>
      </c>
      <c r="J346" s="89">
        <v>0</v>
      </c>
      <c r="K346" s="133">
        <f>IF((ABS(J346)+I347)&gt;(ABS(I346)+J347),(ABS(J346)+I347),(ABS(I346)+J347))</f>
        <v>139.5</v>
      </c>
    </row>
    <row r="347" spans="4:15" x14ac:dyDescent="0.2">
      <c r="D347" s="122"/>
      <c r="E347" s="90" t="s">
        <v>117</v>
      </c>
      <c r="F347" s="89">
        <v>185.9</v>
      </c>
      <c r="G347" s="92">
        <v>139.5</v>
      </c>
      <c r="H347" s="132"/>
      <c r="I347" s="89">
        <v>139.5</v>
      </c>
      <c r="J347" s="89">
        <v>0</v>
      </c>
      <c r="K347" s="134"/>
    </row>
    <row r="348" spans="4:15" x14ac:dyDescent="0.2">
      <c r="D348" s="122">
        <v>2</v>
      </c>
      <c r="E348" s="90" t="s">
        <v>116</v>
      </c>
      <c r="F348" s="89">
        <v>-232.4</v>
      </c>
      <c r="G348" s="89">
        <v>-212.4</v>
      </c>
      <c r="H348" s="131">
        <f>IF((ABS(G348)+F349)&gt;(ABS(F348)+G349),(ABS(G348)+F349),(ABS(F348)+G349))</f>
        <v>424.8</v>
      </c>
      <c r="I348" s="89">
        <v>-139.5</v>
      </c>
      <c r="J348" s="89">
        <v>0</v>
      </c>
      <c r="K348" s="131">
        <f>IF((ABS(J348)+I349)&gt;(ABS(I348)+J349),(ABS(J348)+I349),(ABS(I348)+J349))</f>
        <v>139.5</v>
      </c>
    </row>
    <row r="349" spans="4:15" x14ac:dyDescent="0.2">
      <c r="D349" s="122"/>
      <c r="E349" s="90" t="s">
        <v>117</v>
      </c>
      <c r="F349" s="89">
        <v>212.4</v>
      </c>
      <c r="G349" s="92">
        <v>185.9</v>
      </c>
      <c r="H349" s="132"/>
      <c r="I349" s="89">
        <v>139.5</v>
      </c>
      <c r="J349" s="89">
        <v>0</v>
      </c>
      <c r="K349" s="132"/>
    </row>
    <row r="350" spans="4:15" x14ac:dyDescent="0.2">
      <c r="D350" s="122">
        <v>1</v>
      </c>
      <c r="E350" s="90" t="s">
        <v>116</v>
      </c>
      <c r="F350" s="89">
        <v>-258.89999999999998</v>
      </c>
      <c r="G350" s="89">
        <v>-212.4</v>
      </c>
      <c r="H350" s="131">
        <f>IF((ABS(G350)+F351)&gt;(ABS(F350)+G351),(ABS(G350)+F351),(ABS(F350)+G351))</f>
        <v>444.79999999999995</v>
      </c>
      <c r="I350" s="89">
        <v>-139.5</v>
      </c>
      <c r="J350" s="89">
        <v>0</v>
      </c>
      <c r="K350" s="131">
        <f>IF((ABS(J350)+I351)&gt;(ABS(I350)+J351),(ABS(J350)+I351),(ABS(I350)+J351))</f>
        <v>139.5</v>
      </c>
    </row>
    <row r="351" spans="4:15" x14ac:dyDescent="0.2">
      <c r="D351" s="122"/>
      <c r="E351" s="90" t="s">
        <v>117</v>
      </c>
      <c r="F351" s="89">
        <v>185.9</v>
      </c>
      <c r="G351" s="92">
        <v>185.9</v>
      </c>
      <c r="H351" s="132"/>
      <c r="I351" s="89">
        <v>139.5</v>
      </c>
      <c r="J351" s="89">
        <v>0</v>
      </c>
      <c r="K351" s="132"/>
    </row>
    <row r="357" spans="6:6" x14ac:dyDescent="0.2">
      <c r="F357" s="7"/>
    </row>
  </sheetData>
  <sheetProtection selectLockedCells="1"/>
  <mergeCells count="20">
    <mergeCell ref="D348:D349"/>
    <mergeCell ref="H348:H349"/>
    <mergeCell ref="K348:K349"/>
    <mergeCell ref="D350:D351"/>
    <mergeCell ref="H350:H351"/>
    <mergeCell ref="K350:K351"/>
    <mergeCell ref="D344:D345"/>
    <mergeCell ref="H344:H345"/>
    <mergeCell ref="K344:K345"/>
    <mergeCell ref="D346:D347"/>
    <mergeCell ref="H346:H347"/>
    <mergeCell ref="K346:K347"/>
    <mergeCell ref="D342:D343"/>
    <mergeCell ref="H342:H343"/>
    <mergeCell ref="K342:K343"/>
    <mergeCell ref="D339:K339"/>
    <mergeCell ref="D340:D341"/>
    <mergeCell ref="E340:E341"/>
    <mergeCell ref="F340:H340"/>
    <mergeCell ref="I340:K340"/>
  </mergeCells>
  <conditionalFormatting sqref="E263 K263:N263 E271 K271:N271 E312 K312:N312 E320 K320:N320">
    <cfRule type="cellIs" dxfId="24" priority="5" stopIfTrue="1" operator="greaterThan">
      <formula>1</formula>
    </cfRule>
  </conditionalFormatting>
  <conditionalFormatting sqref="E214 K214:N214 E222 K222:N222">
    <cfRule type="cellIs" dxfId="23" priority="4" stopIfTrue="1" operator="greaterThan">
      <formula>1</formula>
    </cfRule>
  </conditionalFormatting>
  <conditionalFormatting sqref="E116 K116:N116 E124 K124:N124 E165 K165:N165 E173 K173:N173">
    <cfRule type="cellIs" dxfId="22" priority="3" stopIfTrue="1" operator="greaterThan">
      <formula>1</formula>
    </cfRule>
  </conditionalFormatting>
  <conditionalFormatting sqref="E67 K67:N67 E75 K75:N75">
    <cfRule type="cellIs" dxfId="21" priority="2" stopIfTrue="1" operator="greaterThan">
      <formula>1</formula>
    </cfRule>
  </conditionalFormatting>
  <conditionalFormatting sqref="E165 K165:N165 E173 K173:N173">
    <cfRule type="cellIs" dxfId="20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7"/>
  <sheetViews>
    <sheetView topLeftCell="G7" zoomScaleNormal="100" workbookViewId="0">
      <selection activeCell="V63" sqref="V63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15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15</v>
      </c>
      <c r="B4" s="21">
        <f ca="1">MATCH(C2,INDIRECT("Pilastri!B1:B"&amp;TRIM(S1)),0)</f>
        <v>338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-2.3540000000000001</v>
      </c>
      <c r="F4" s="22">
        <f ca="1">INDEX(Pilastri!$A$1:$K$10000,$B4,7)</f>
        <v>-1.821</v>
      </c>
      <c r="G4" s="22">
        <f ca="1">INDEX(Pilastri!$A$1:$K$10000,$B4,8)</f>
        <v>37.520000000000003</v>
      </c>
      <c r="H4" s="22">
        <f ca="1">INDEX(Pilastri!$A$1:$K$10000,$B4,9)</f>
        <v>-8.2000000000000003E-2</v>
      </c>
      <c r="I4" s="22">
        <f ca="1">INDEX(Pilastri!$A$1:$K$10000,$B4,10)</f>
        <v>-1.55</v>
      </c>
      <c r="J4" s="22">
        <f ca="1">INDEX(Pilastri!$A$1:$K$10000,$B4,11)</f>
        <v>-3.544</v>
      </c>
      <c r="K4" s="21">
        <f ca="1">INDEX(Pilastri!$A$1:$K$10000,$L4,2)</f>
        <v>15</v>
      </c>
      <c r="L4" s="21">
        <f ca="1">MATCH(C2,INDIRECT("Pilastri!B"&amp;TRIM(S2)&amp;":B10000"),0)+S1</f>
        <v>626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42.335999999999999</v>
      </c>
      <c r="P4" s="22">
        <f ca="1">INDEX(Pilastri!$A$1:$K$10000,$L4,7)</f>
        <v>31.161000000000001</v>
      </c>
      <c r="Q4" s="22">
        <f ca="1">INDEX(Pilastri!$A$1:$K$10000,$L4,8)</f>
        <v>0.21099999999999999</v>
      </c>
      <c r="R4" s="22">
        <f ca="1">INDEX(Pilastri!$A$1:$K$10000,$L4,9)</f>
        <v>62.554000000000002</v>
      </c>
      <c r="S4" s="22">
        <f ca="1">INDEX(Pilastri!$A$1:$K$10000,$L4,10)</f>
        <v>-0.79800000000000004</v>
      </c>
      <c r="T4" s="22">
        <f ca="1">INDEX(Pilastri!$A$1:$K$10000,$L4,11)</f>
        <v>-1.823</v>
      </c>
      <c r="U4" s="22"/>
      <c r="V4" s="36">
        <f ca="1">K4</f>
        <v>15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339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5.6269999999999998</v>
      </c>
      <c r="F5" s="25">
        <f ca="1">INDEX(Pilastri!$A$1:$K$10000,$B5,7)</f>
        <v>4.2510000000000003</v>
      </c>
      <c r="G5" s="25">
        <f ca="1">INDEX(Pilastri!$A$1:$K$10000,$B5,8)</f>
        <v>-34.595999999999997</v>
      </c>
      <c r="H5" s="25">
        <f ca="1">INDEX(Pilastri!$A$1:$K$10000,$B5,9)</f>
        <v>7.5999999999999998E-2</v>
      </c>
      <c r="I5" s="25">
        <f ca="1">INDEX(Pilastri!$A$1:$K$10000,$B5,10)</f>
        <v>1.4350000000000001</v>
      </c>
      <c r="J5" s="25">
        <f ca="1">INDEX(Pilastri!$A$1:$K$10000,$B5,11)</f>
        <v>3.28</v>
      </c>
      <c r="K5" s="24"/>
      <c r="L5" s="1">
        <f ca="1">L4+1</f>
        <v>627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-32.174999999999997</v>
      </c>
      <c r="P5" s="25">
        <f ca="1">INDEX(Pilastri!$A$1:$K$10000,$L5,7)</f>
        <v>-23.35</v>
      </c>
      <c r="Q5" s="25">
        <f ca="1">INDEX(Pilastri!$A$1:$K$10000,$L5,8)</f>
        <v>-2.8000000000000001E-2</v>
      </c>
      <c r="R5" s="25">
        <f ca="1">INDEX(Pilastri!$A$1:$K$10000,$L5,9)</f>
        <v>-13.867000000000001</v>
      </c>
      <c r="S5" s="25">
        <f ca="1">INDEX(Pilastri!$A$1:$K$10000,$L5,10)</f>
        <v>0.14399999999999999</v>
      </c>
      <c r="T5" s="25">
        <f ca="1">INDEX(Pilastri!$A$1:$K$10000,$L5,11)</f>
        <v>0.33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340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-2.4940000000000002</v>
      </c>
      <c r="F6" s="25">
        <f ca="1">INDEX(Pilastri!$A$1:$K$10000,$B6,7)</f>
        <v>-1.897</v>
      </c>
      <c r="G6" s="25">
        <f ca="1">INDEX(Pilastri!$A$1:$K$10000,$B6,8)</f>
        <v>22.536000000000001</v>
      </c>
      <c r="H6" s="25">
        <f ca="1">INDEX(Pilastri!$A$1:$K$10000,$B6,9)</f>
        <v>-4.9000000000000002E-2</v>
      </c>
      <c r="I6" s="25">
        <f ca="1">INDEX(Pilastri!$A$1:$K$10000,$B6,10)</f>
        <v>-0.93300000000000005</v>
      </c>
      <c r="J6" s="25">
        <f ca="1">INDEX(Pilastri!$A$1:$K$10000,$B6,11)</f>
        <v>-2.1320000000000001</v>
      </c>
      <c r="K6" s="24"/>
      <c r="L6" s="1">
        <f ca="1">L5+1</f>
        <v>628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23.285</v>
      </c>
      <c r="P6" s="25">
        <f ca="1">INDEX(Pilastri!$A$1:$K$10000,$L6,7)</f>
        <v>17.035</v>
      </c>
      <c r="Q6" s="25">
        <f ca="1">INDEX(Pilastri!$A$1:$K$10000,$L6,8)</f>
        <v>7.3999999999999996E-2</v>
      </c>
      <c r="R6" s="25">
        <f ca="1">INDEX(Pilastri!$A$1:$K$10000,$L6,9)</f>
        <v>23.882000000000001</v>
      </c>
      <c r="S6" s="25">
        <f ca="1">INDEX(Pilastri!$A$1:$K$10000,$L6,10)</f>
        <v>-0.29399999999999998</v>
      </c>
      <c r="T6" s="25">
        <f ca="1">INDEX(Pilastri!$A$1:$K$10000,$L6,11)</f>
        <v>-0.67300000000000004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341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-75.887</v>
      </c>
      <c r="F7" s="25">
        <f ca="1">INDEX(Pilastri!$A$1:$K$10000,$B7,7)</f>
        <v>-55.295000000000002</v>
      </c>
      <c r="G7" s="25">
        <f ca="1">INDEX(Pilastri!$A$1:$K$10000,$B7,8)</f>
        <v>-2.6669999999999998</v>
      </c>
      <c r="H7" s="25">
        <f ca="1">INDEX(Pilastri!$A$1:$K$10000,$B7,9)</f>
        <v>3.0000000000000001E-3</v>
      </c>
      <c r="I7" s="25">
        <f ca="1">INDEX(Pilastri!$A$1:$K$10000,$B7,10)</f>
        <v>0.13700000000000001</v>
      </c>
      <c r="J7" s="25">
        <f ca="1">INDEX(Pilastri!$A$1:$K$10000,$B7,11)</f>
        <v>0.313</v>
      </c>
      <c r="K7" s="24"/>
      <c r="L7" s="1">
        <f ca="1">L6+1</f>
        <v>629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-43.857999999999997</v>
      </c>
      <c r="P7" s="25">
        <f ca="1">INDEX(Pilastri!$A$1:$K$10000,$L7,7)</f>
        <v>-32.677</v>
      </c>
      <c r="Q7" s="25">
        <f ca="1">INDEX(Pilastri!$A$1:$K$10000,$L7,8)</f>
        <v>-7.3999999999999996E-2</v>
      </c>
      <c r="R7" s="25">
        <f ca="1">INDEX(Pilastri!$A$1:$K$10000,$L7,9)</f>
        <v>-21.988</v>
      </c>
      <c r="S7" s="25">
        <f ca="1">INDEX(Pilastri!$A$1:$K$10000,$L7,10)</f>
        <v>0.28100000000000003</v>
      </c>
      <c r="T7" s="25">
        <f ca="1">INDEX(Pilastri!$A$1:$K$10000,$L7,11)</f>
        <v>0.64100000000000001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-119.745</v>
      </c>
      <c r="Z7" s="40">
        <f t="shared" ca="1" si="0"/>
        <v>-87.972000000000008</v>
      </c>
      <c r="AA7" s="40">
        <f t="shared" ca="1" si="0"/>
        <v>-2.7409999999999997</v>
      </c>
      <c r="AB7" s="40">
        <f t="shared" ca="1" si="0"/>
        <v>-21.984999999999999</v>
      </c>
      <c r="AC7" s="40">
        <f t="shared" ca="1" si="0"/>
        <v>0.41800000000000004</v>
      </c>
      <c r="AD7" s="42">
        <f t="shared" ca="1" si="0"/>
        <v>0.95399999999999996</v>
      </c>
    </row>
    <row r="8" spans="1:30" x14ac:dyDescent="0.2">
      <c r="A8" s="23"/>
      <c r="B8" s="1">
        <f ca="1">IF(ROW(C8)-ROW(C$4)&gt;=4*$C$4,"",B7+1)</f>
        <v>342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-8.9719999999999995</v>
      </c>
      <c r="F8" s="25">
        <f ca="1">IF(D8="","",INDEX(Pilastri!$A$1:$K$10000,$B8,7))</f>
        <v>-6.74</v>
      </c>
      <c r="G8" s="25">
        <f ca="1">IF(E8="","",INDEX(Pilastri!$A$1:$K$10000,$B8,8))</f>
        <v>58.52</v>
      </c>
      <c r="H8" s="25">
        <f ca="1">IF(F8="","",INDEX(Pilastri!$A$1:$K$10000,$B8,9))</f>
        <v>-0.13500000000000001</v>
      </c>
      <c r="I8" s="25">
        <f ca="1">IF(G8="","",INDEX(Pilastri!$A$1:$K$10000,$B8,10))</f>
        <v>-2.2989999999999999</v>
      </c>
      <c r="J8" s="25">
        <f ca="1">IF(H8="","",INDEX(Pilastri!$A$1:$K$10000,$B8,11))</f>
        <v>-5.2560000000000002</v>
      </c>
      <c r="K8" s="24"/>
      <c r="L8" s="1">
        <f ca="1">IF(ROW(M8)-ROW(M$4)&gt;=4*$C$4,"",L7+1)</f>
        <v>630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23.297000000000001</v>
      </c>
      <c r="P8" s="25">
        <f ca="1">IF(N8="","",INDEX(Pilastri!$A$1:$K$10000,$L8,7))</f>
        <v>16.533999999999999</v>
      </c>
      <c r="Q8" s="25">
        <f ca="1">IF(O8="","",INDEX(Pilastri!$A$1:$K$10000,$L8,8))</f>
        <v>0.38400000000000001</v>
      </c>
      <c r="R8" s="25">
        <f ca="1">IF(P8="","",INDEX(Pilastri!$A$1:$K$10000,$L8,9))</f>
        <v>102.634</v>
      </c>
      <c r="S8" s="25">
        <f ca="1">IF(Q8="","",INDEX(Pilastri!$A$1:$K$10000,$L8,10))</f>
        <v>-1.3740000000000001</v>
      </c>
      <c r="T8" s="25">
        <f ca="1">IF(R8="","",INDEX(Pilastri!$A$1:$K$10000,$L8,11))</f>
        <v>-3.141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343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8.7080000000000002</v>
      </c>
      <c r="F9" s="25">
        <f ca="1">IF(D9="","",INDEX(Pilastri!$A$1:$K$10000,$B9,7))</f>
        <v>6.5439999999999996</v>
      </c>
      <c r="G9" s="25">
        <f ca="1">IF(E9="","",INDEX(Pilastri!$A$1:$K$10000,$B9,8))</f>
        <v>-56.932000000000002</v>
      </c>
      <c r="H9" s="25">
        <f ca="1">IF(F9="","",INDEX(Pilastri!$A$1:$K$10000,$B9,9))</f>
        <v>0.13</v>
      </c>
      <c r="I9" s="25">
        <f ca="1">IF(G9="","",INDEX(Pilastri!$A$1:$K$10000,$B9,10))</f>
        <v>2.242</v>
      </c>
      <c r="J9" s="25">
        <f ca="1">IF(H9="","",INDEX(Pilastri!$A$1:$K$10000,$B9,11))</f>
        <v>5.125</v>
      </c>
      <c r="K9" s="24"/>
      <c r="L9" s="24">
        <f t="shared" ref="L9:L27" ca="1" si="2">IF(ROW(M9)-ROW(M$4)&gt;=4*$C$4,"",L8+1)</f>
        <v>631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-25.24</v>
      </c>
      <c r="P9" s="25">
        <f ca="1">IF(N9="","",INDEX(Pilastri!$A$1:$K$10000,$L9,7))</f>
        <v>-18.056999999999999</v>
      </c>
      <c r="Q9" s="25">
        <f ca="1">IF(O9="","",INDEX(Pilastri!$A$1:$K$10000,$L9,8))</f>
        <v>-0.21099999999999999</v>
      </c>
      <c r="R9" s="25">
        <f ca="1">IF(P9="","",INDEX(Pilastri!$A$1:$K$10000,$L9,9))</f>
        <v>-56.793999999999997</v>
      </c>
      <c r="S9" s="25">
        <f ca="1">IF(Q9="","",INDEX(Pilastri!$A$1:$K$10000,$L9,10))</f>
        <v>0.74199999999999999</v>
      </c>
      <c r="T9" s="25">
        <f ca="1">IF(R9="","",INDEX(Pilastri!$A$1:$K$10000,$L9,11))</f>
        <v>1.6970000000000001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344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-5.5250000000000004</v>
      </c>
      <c r="F10" s="25">
        <f ca="1">IF(D10="","",INDEX(Pilastri!$A$1:$K$10000,$B10,7))</f>
        <v>-4.1509999999999998</v>
      </c>
      <c r="G10" s="25">
        <f ca="1">IF(E10="","",INDEX(Pilastri!$A$1:$K$10000,$B10,8))</f>
        <v>36.079000000000001</v>
      </c>
      <c r="H10" s="25">
        <f ca="1">IF(F10="","",INDEX(Pilastri!$A$1:$K$10000,$B10,9))</f>
        <v>-8.3000000000000004E-2</v>
      </c>
      <c r="I10" s="25">
        <f ca="1">IF(G10="","",INDEX(Pilastri!$A$1:$K$10000,$B10,10))</f>
        <v>-1.419</v>
      </c>
      <c r="J10" s="25">
        <f ca="1">IF(H10="","",INDEX(Pilastri!$A$1:$K$10000,$B10,11))</f>
        <v>-3.2440000000000002</v>
      </c>
      <c r="K10" s="24"/>
      <c r="L10" s="24">
        <f t="shared" ca="1" si="2"/>
        <v>632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15.167999999999999</v>
      </c>
      <c r="P10" s="25">
        <f ca="1">IF(N10="","",INDEX(Pilastri!$A$1:$K$10000,$L10,7))</f>
        <v>10.81</v>
      </c>
      <c r="Q10" s="25">
        <f ca="1">IF(O10="","",INDEX(Pilastri!$A$1:$K$10000,$L10,8))</f>
        <v>0.186</v>
      </c>
      <c r="R10" s="25">
        <f ca="1">IF(P10="","",INDEX(Pilastri!$A$1:$K$10000,$L10,9))</f>
        <v>49.820999999999998</v>
      </c>
      <c r="S10" s="25">
        <f ca="1">IF(Q10="","",INDEX(Pilastri!$A$1:$K$10000,$L10,10))</f>
        <v>-0.66200000000000003</v>
      </c>
      <c r="T10" s="25">
        <f ca="1">IF(R10="","",INDEX(Pilastri!$A$1:$K$10000,$L10,11))</f>
        <v>-1.512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345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-325.31599999999997</v>
      </c>
      <c r="F11" s="25">
        <f ca="1">IF(D11="","",INDEX(Pilastri!$A$1:$K$10000,$B11,7))</f>
        <v>-217.47200000000001</v>
      </c>
      <c r="G11" s="25">
        <f ca="1">IF(E11="","",INDEX(Pilastri!$A$1:$K$10000,$B11,8))</f>
        <v>-13.029</v>
      </c>
      <c r="H11" s="25">
        <f ca="1">IF(F11="","",INDEX(Pilastri!$A$1:$K$10000,$B11,9))</f>
        <v>2.3E-2</v>
      </c>
      <c r="I11" s="25">
        <f ca="1">IF(G11="","",INDEX(Pilastri!$A$1:$K$10000,$B11,10))</f>
        <v>0.56999999999999995</v>
      </c>
      <c r="J11" s="25">
        <f ca="1">IF(H11="","",INDEX(Pilastri!$A$1:$K$10000,$B11,11))</f>
        <v>1.302</v>
      </c>
      <c r="K11" s="24"/>
      <c r="L11" s="24">
        <f t="shared" ca="1" si="2"/>
        <v>633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-96.578000000000003</v>
      </c>
      <c r="P11" s="25">
        <f ca="1">IF(N11="","",INDEX(Pilastri!$A$1:$K$10000,$L11,7))</f>
        <v>-70.631</v>
      </c>
      <c r="Q11" s="25">
        <f ca="1">IF(O11="","",INDEX(Pilastri!$A$1:$K$10000,$L11,8))</f>
        <v>-0.222</v>
      </c>
      <c r="R11" s="25">
        <f ca="1">IF(P11="","",INDEX(Pilastri!$A$1:$K$10000,$L11,9))</f>
        <v>-63.715000000000003</v>
      </c>
      <c r="S11" s="25">
        <f ca="1">IF(Q11="","",INDEX(Pilastri!$A$1:$K$10000,$L11,10))</f>
        <v>0.82399999999999995</v>
      </c>
      <c r="T11" s="25">
        <f ca="1">IF(R11="","",INDEX(Pilastri!$A$1:$K$10000,$L11,11))</f>
        <v>1.885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-421.89400000000001</v>
      </c>
      <c r="Z11" s="40">
        <f t="shared" ca="1" si="3"/>
        <v>-288.10300000000001</v>
      </c>
      <c r="AA11" s="40">
        <f t="shared" ca="1" si="3"/>
        <v>-13.250999999999999</v>
      </c>
      <c r="AB11" s="40">
        <f t="shared" ca="1" si="3"/>
        <v>-63.692</v>
      </c>
      <c r="AC11" s="40">
        <f t="shared" ca="1" si="3"/>
        <v>1.3939999999999999</v>
      </c>
      <c r="AD11" s="42">
        <f t="shared" ca="1" si="3"/>
        <v>3.1870000000000003</v>
      </c>
    </row>
    <row r="12" spans="1:30" x14ac:dyDescent="0.2">
      <c r="A12" s="23"/>
      <c r="B12" s="24">
        <f t="shared" ca="1" si="1"/>
        <v>346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-7.9009999999999998</v>
      </c>
      <c r="F12" s="25">
        <f ca="1">IF(D12="","",INDEX(Pilastri!$A$1:$K$10000,$B12,7))</f>
        <v>-5.9210000000000003</v>
      </c>
      <c r="G12" s="25">
        <f ca="1">IF(E12="","",INDEX(Pilastri!$A$1:$K$10000,$B12,8))</f>
        <v>73.149000000000001</v>
      </c>
      <c r="H12" s="25">
        <f ca="1">IF(F12="","",INDEX(Pilastri!$A$1:$K$10000,$B12,9))</f>
        <v>-0.193</v>
      </c>
      <c r="I12" s="25">
        <f ca="1">IF(G12="","",INDEX(Pilastri!$A$1:$K$10000,$B12,10))</f>
        <v>-2.8149999999999999</v>
      </c>
      <c r="J12" s="25">
        <f ca="1">IF(H12="","",INDEX(Pilastri!$A$1:$K$10000,$B12,11))</f>
        <v>-6.4349999999999996</v>
      </c>
      <c r="K12" s="24"/>
      <c r="L12" s="24">
        <f t="shared" ca="1" si="2"/>
        <v>634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27.556999999999999</v>
      </c>
      <c r="P12" s="25">
        <f ca="1">IF(N12="","",INDEX(Pilastri!$A$1:$K$10000,$L12,7))</f>
        <v>19.809999999999999</v>
      </c>
      <c r="Q12" s="25">
        <f ca="1">IF(O12="","",INDEX(Pilastri!$A$1:$K$10000,$L12,8))</f>
        <v>0.38600000000000001</v>
      </c>
      <c r="R12" s="25">
        <f ca="1">IF(P12="","",INDEX(Pilastri!$A$1:$K$10000,$L12,9))</f>
        <v>108.517</v>
      </c>
      <c r="S12" s="25">
        <f ca="1">IF(Q12="","",INDEX(Pilastri!$A$1:$K$10000,$L12,10))</f>
        <v>-1.448</v>
      </c>
      <c r="T12" s="25">
        <f ca="1">IF(R12="","",INDEX(Pilastri!$A$1:$K$10000,$L12,11))</f>
        <v>-3.3109999999999999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347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7.5960000000000001</v>
      </c>
      <c r="F13" s="25">
        <f ca="1">IF(D13="","",INDEX(Pilastri!$A$1:$K$10000,$B13,7))</f>
        <v>5.6479999999999997</v>
      </c>
      <c r="G13" s="25">
        <f ca="1">IF(E13="","",INDEX(Pilastri!$A$1:$K$10000,$B13,8))</f>
        <v>-75.141000000000005</v>
      </c>
      <c r="H13" s="25">
        <f ca="1">IF(F13="","",INDEX(Pilastri!$A$1:$K$10000,$B13,9))</f>
        <v>0.19700000000000001</v>
      </c>
      <c r="I13" s="25">
        <f ca="1">IF(G13="","",INDEX(Pilastri!$A$1:$K$10000,$B13,10))</f>
        <v>2.895</v>
      </c>
      <c r="J13" s="25">
        <f ca="1">IF(H13="","",INDEX(Pilastri!$A$1:$K$10000,$B13,11))</f>
        <v>6.6180000000000003</v>
      </c>
      <c r="K13" s="24"/>
      <c r="L13" s="24">
        <f t="shared" ca="1" si="2"/>
        <v>635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-28.545000000000002</v>
      </c>
      <c r="P13" s="25">
        <f ca="1">IF(N13="","",INDEX(Pilastri!$A$1:$K$10000,$L13,7))</f>
        <v>-20.524999999999999</v>
      </c>
      <c r="Q13" s="25">
        <f ca="1">IF(O13="","",INDEX(Pilastri!$A$1:$K$10000,$L13,8))</f>
        <v>-0.39800000000000002</v>
      </c>
      <c r="R13" s="25">
        <f ca="1">IF(P13="","",INDEX(Pilastri!$A$1:$K$10000,$L13,9))</f>
        <v>-111.33799999999999</v>
      </c>
      <c r="S13" s="25">
        <f ca="1">IF(Q13="","",INDEX(Pilastri!$A$1:$K$10000,$L13,10))</f>
        <v>1.4710000000000001</v>
      </c>
      <c r="T13" s="25">
        <f ca="1">IF(R13="","",INDEX(Pilastri!$A$1:$K$10000,$L13,11))</f>
        <v>3.3610000000000002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348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-4.843</v>
      </c>
      <c r="F14" s="25">
        <f ca="1">IF(D14="","",INDEX(Pilastri!$A$1:$K$10000,$B14,7))</f>
        <v>-3.6150000000000002</v>
      </c>
      <c r="G14" s="25">
        <f ca="1">IF(E14="","",INDEX(Pilastri!$A$1:$K$10000,$B14,8))</f>
        <v>46.341000000000001</v>
      </c>
      <c r="H14" s="25">
        <f ca="1">IF(F14="","",INDEX(Pilastri!$A$1:$K$10000,$B14,9))</f>
        <v>-0.122</v>
      </c>
      <c r="I14" s="25">
        <f ca="1">IF(G14="","",INDEX(Pilastri!$A$1:$K$10000,$B14,10))</f>
        <v>-1.7849999999999999</v>
      </c>
      <c r="J14" s="25">
        <f ca="1">IF(H14="","",INDEX(Pilastri!$A$1:$K$10000,$B14,11))</f>
        <v>-4.0789999999999997</v>
      </c>
      <c r="K14" s="24"/>
      <c r="L14" s="24">
        <f t="shared" ca="1" si="2"/>
        <v>636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17.532</v>
      </c>
      <c r="P14" s="25">
        <f ca="1">IF(N14="","",INDEX(Pilastri!$A$1:$K$10000,$L14,7))</f>
        <v>12.605</v>
      </c>
      <c r="Q14" s="25">
        <f ca="1">IF(O14="","",INDEX(Pilastri!$A$1:$K$10000,$L14,8))</f>
        <v>0.245</v>
      </c>
      <c r="R14" s="25">
        <f ca="1">IF(P14="","",INDEX(Pilastri!$A$1:$K$10000,$L14,9))</f>
        <v>68.704999999999998</v>
      </c>
      <c r="S14" s="25">
        <f ca="1">IF(Q14="","",INDEX(Pilastri!$A$1:$K$10000,$L14,10))</f>
        <v>-0.91200000000000003</v>
      </c>
      <c r="T14" s="25">
        <f ca="1">IF(R14="","",INDEX(Pilastri!$A$1:$K$10000,$L14,11))</f>
        <v>-2.085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349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-573.67700000000002</v>
      </c>
      <c r="F15" s="25">
        <f ca="1">IF(D15="","",INDEX(Pilastri!$A$1:$K$10000,$B15,7))</f>
        <v>-378.87599999999998</v>
      </c>
      <c r="G15" s="25">
        <f ca="1">IF(E15="","",INDEX(Pilastri!$A$1:$K$10000,$B15,8))</f>
        <v>-32.859000000000002</v>
      </c>
      <c r="H15" s="25">
        <f ca="1">IF(F15="","",INDEX(Pilastri!$A$1:$K$10000,$B15,9))</f>
        <v>7.0999999999999994E-2</v>
      </c>
      <c r="I15" s="25">
        <f ca="1">IF(G15="","",INDEX(Pilastri!$A$1:$K$10000,$B15,10))</f>
        <v>1.343</v>
      </c>
      <c r="J15" s="25">
        <f ca="1">IF(H15="","",INDEX(Pilastri!$A$1:$K$10000,$B15,11))</f>
        <v>3.0710000000000002</v>
      </c>
      <c r="K15" s="24"/>
      <c r="L15" s="24">
        <f t="shared" ca="1" si="2"/>
        <v>637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-148.45099999999999</v>
      </c>
      <c r="P15" s="25">
        <f ca="1">IF(N15="","",INDEX(Pilastri!$A$1:$K$10000,$L15,7))</f>
        <v>-107.94799999999999</v>
      </c>
      <c r="Q15" s="25">
        <f ca="1">IF(O15="","",INDEX(Pilastri!$A$1:$K$10000,$L15,8))</f>
        <v>-0.435</v>
      </c>
      <c r="R15" s="25">
        <f ca="1">IF(P15="","",INDEX(Pilastri!$A$1:$K$10000,$L15,9))</f>
        <v>-122.816</v>
      </c>
      <c r="S15" s="25">
        <f ca="1">IF(Q15="","",INDEX(Pilastri!$A$1:$K$10000,$L15,10))</f>
        <v>1.6080000000000001</v>
      </c>
      <c r="T15" s="25">
        <f ca="1">IF(R15="","",INDEX(Pilastri!$A$1:$K$10000,$L15,11))</f>
        <v>3.6749999999999998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-722.12800000000004</v>
      </c>
      <c r="Z15" s="40">
        <f t="shared" ca="1" si="4"/>
        <v>-486.82399999999996</v>
      </c>
      <c r="AA15" s="40">
        <f t="shared" ca="1" si="4"/>
        <v>-33.294000000000004</v>
      </c>
      <c r="AB15" s="40">
        <f t="shared" ca="1" si="4"/>
        <v>-122.745</v>
      </c>
      <c r="AC15" s="40">
        <f t="shared" ca="1" si="4"/>
        <v>2.9510000000000001</v>
      </c>
      <c r="AD15" s="42">
        <f t="shared" ca="1" si="4"/>
        <v>6.7460000000000004</v>
      </c>
    </row>
    <row r="16" spans="1:30" x14ac:dyDescent="0.2">
      <c r="A16" s="23"/>
      <c r="B16" s="24">
        <f t="shared" ca="1" si="1"/>
        <v>350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-6.7729999999999997</v>
      </c>
      <c r="F16" s="25">
        <f ca="1">IF(D16="","",INDEX(Pilastri!$A$1:$K$10000,$B16,7))</f>
        <v>-5.0410000000000004</v>
      </c>
      <c r="G16" s="25">
        <f ca="1">IF(E16="","",INDEX(Pilastri!$A$1:$K$10000,$B16,8))</f>
        <v>84.826999999999998</v>
      </c>
      <c r="H16" s="25">
        <f ca="1">IF(F16="","",INDEX(Pilastri!$A$1:$K$10000,$B16,9))</f>
        <v>-0.245</v>
      </c>
      <c r="I16" s="25">
        <f ca="1">IF(G16="","",INDEX(Pilastri!$A$1:$K$10000,$B16,10))</f>
        <v>-3.2120000000000002</v>
      </c>
      <c r="J16" s="25">
        <f ca="1">IF(H16="","",INDEX(Pilastri!$A$1:$K$10000,$B16,11))</f>
        <v>-7.3410000000000002</v>
      </c>
      <c r="K16" s="24"/>
      <c r="L16" s="24">
        <f t="shared" ca="1" si="2"/>
        <v>638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27.61</v>
      </c>
      <c r="P16" s="25">
        <f ca="1">IF(N16="","",INDEX(Pilastri!$A$1:$K$10000,$L16,7))</f>
        <v>19.832000000000001</v>
      </c>
      <c r="Q16" s="25">
        <f ca="1">IF(O16="","",INDEX(Pilastri!$A$1:$K$10000,$L16,8))</f>
        <v>0.51</v>
      </c>
      <c r="R16" s="25">
        <f ca="1">IF(P16="","",INDEX(Pilastri!$A$1:$K$10000,$L16,9))</f>
        <v>141.09</v>
      </c>
      <c r="S16" s="25">
        <f ca="1">IF(Q16="","",INDEX(Pilastri!$A$1:$K$10000,$L16,10))</f>
        <v>-1.8979999999999999</v>
      </c>
      <c r="T16" s="25">
        <f ca="1">IF(R16="","",INDEX(Pilastri!$A$1:$K$10000,$L16,11))</f>
        <v>-4.3390000000000004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351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6.5839999999999996</v>
      </c>
      <c r="F17" s="25">
        <f ca="1">IF(D17="","",INDEX(Pilastri!$A$1:$K$10000,$B17,7))</f>
        <v>4.9089999999999998</v>
      </c>
      <c r="G17" s="25">
        <f ca="1">IF(E17="","",INDEX(Pilastri!$A$1:$K$10000,$B17,8))</f>
        <v>-84.363</v>
      </c>
      <c r="H17" s="25">
        <f ca="1">IF(F17="","",INDEX(Pilastri!$A$1:$K$10000,$B17,9))</f>
        <v>0.24399999999999999</v>
      </c>
      <c r="I17" s="25">
        <f ca="1">IF(G17="","",INDEX(Pilastri!$A$1:$K$10000,$B17,10))</f>
        <v>3.198</v>
      </c>
      <c r="J17" s="25">
        <f ca="1">IF(H17="","",INDEX(Pilastri!$A$1:$K$10000,$B17,11))</f>
        <v>7.31</v>
      </c>
      <c r="K17" s="24"/>
      <c r="L17" s="24">
        <f t="shared" ca="1" si="2"/>
        <v>639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-26.603999999999999</v>
      </c>
      <c r="P17" s="25">
        <f ca="1">IF(N17="","",INDEX(Pilastri!$A$1:$K$10000,$L17,7))</f>
        <v>-19.131</v>
      </c>
      <c r="Q17" s="25">
        <f ca="1">IF(O17="","",INDEX(Pilastri!$A$1:$K$10000,$L17,8))</f>
        <v>-0.439</v>
      </c>
      <c r="R17" s="25">
        <f ca="1">IF(P17="","",INDEX(Pilastri!$A$1:$K$10000,$L17,9))</f>
        <v>-128.821</v>
      </c>
      <c r="S17" s="25">
        <f ca="1">IF(Q17="","",INDEX(Pilastri!$A$1:$K$10000,$L17,10))</f>
        <v>1.7210000000000001</v>
      </c>
      <c r="T17" s="25">
        <f ca="1">IF(R17="","",INDEX(Pilastri!$A$1:$K$10000,$L17,11))</f>
        <v>3.9340000000000002</v>
      </c>
      <c r="U17" s="28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352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-4.1740000000000004</v>
      </c>
      <c r="F18" s="25">
        <f ca="1">IF(D18="","",INDEX(Pilastri!$A$1:$K$10000,$B18,7))</f>
        <v>-3.109</v>
      </c>
      <c r="G18" s="25">
        <f ca="1">IF(E18="","",INDEX(Pilastri!$A$1:$K$10000,$B18,8))</f>
        <v>52.872</v>
      </c>
      <c r="H18" s="25">
        <f ca="1">IF(F18="","",INDEX(Pilastri!$A$1:$K$10000,$B18,9))</f>
        <v>-0.153</v>
      </c>
      <c r="I18" s="25">
        <f ca="1">IF(G18="","",INDEX(Pilastri!$A$1:$K$10000,$B18,10))</f>
        <v>-2.0030000000000001</v>
      </c>
      <c r="J18" s="25">
        <f ca="1">IF(H18="","",INDEX(Pilastri!$A$1:$K$10000,$B18,11))</f>
        <v>-4.5789999999999997</v>
      </c>
      <c r="K18" s="24"/>
      <c r="L18" s="24">
        <f t="shared" ca="1" si="2"/>
        <v>640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16.942</v>
      </c>
      <c r="P18" s="25">
        <f ca="1">IF(N18="","",INDEX(Pilastri!$A$1:$K$10000,$L18,7))</f>
        <v>12.176</v>
      </c>
      <c r="Q18" s="25">
        <f ca="1">IF(O18="","",INDEX(Pilastri!$A$1:$K$10000,$L18,8))</f>
        <v>0.29699999999999999</v>
      </c>
      <c r="R18" s="25">
        <f ca="1">IF(P18="","",INDEX(Pilastri!$A$1:$K$10000,$L18,9))</f>
        <v>84.346999999999994</v>
      </c>
      <c r="S18" s="25">
        <f ca="1">IF(Q18="","",INDEX(Pilastri!$A$1:$K$10000,$L18,10))</f>
        <v>-1.131</v>
      </c>
      <c r="T18" s="25">
        <f ca="1">IF(R18="","",INDEX(Pilastri!$A$1:$K$10000,$L18,11))</f>
        <v>-2.585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353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-826.43700000000001</v>
      </c>
      <c r="F19" s="25">
        <f ca="1">IF(D19="","",INDEX(Pilastri!$A$1:$K$10000,$B19,7))</f>
        <v>-543.63599999999997</v>
      </c>
      <c r="G19" s="25">
        <f ca="1">IF(E19="","",INDEX(Pilastri!$A$1:$K$10000,$B19,8))</f>
        <v>-66.909000000000006</v>
      </c>
      <c r="H19" s="25">
        <f ca="1">IF(F19="","",INDEX(Pilastri!$A$1:$K$10000,$B19,9))</f>
        <v>0.16800000000000001</v>
      </c>
      <c r="I19" s="25">
        <f ca="1">IF(G19="","",INDEX(Pilastri!$A$1:$K$10000,$B19,10))</f>
        <v>2.6419999999999999</v>
      </c>
      <c r="J19" s="25">
        <f ca="1">IF(H19="","",INDEX(Pilastri!$A$1:$K$10000,$B19,11))</f>
        <v>6.0389999999999997</v>
      </c>
      <c r="K19" s="24"/>
      <c r="L19" s="24">
        <f t="shared" ca="1" si="2"/>
        <v>641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-203.70599999999999</v>
      </c>
      <c r="P19" s="25">
        <f ca="1">IF(N19="","",INDEX(Pilastri!$A$1:$K$10000,$L19,7))</f>
        <v>-147.83000000000001</v>
      </c>
      <c r="Q19" s="25">
        <f ca="1">IF(O19="","",INDEX(Pilastri!$A$1:$K$10000,$L19,8))</f>
        <v>-0.754</v>
      </c>
      <c r="R19" s="25">
        <f ca="1">IF(P19="","",INDEX(Pilastri!$A$1:$K$10000,$L19,9))</f>
        <v>-211.50200000000001</v>
      </c>
      <c r="S19" s="25">
        <f ca="1">IF(Q19="","",INDEX(Pilastri!$A$1:$K$10000,$L19,10))</f>
        <v>2.7909999999999999</v>
      </c>
      <c r="T19" s="25">
        <f ca="1">IF(R19="","",INDEX(Pilastri!$A$1:$K$10000,$L19,11))</f>
        <v>6.38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-1030.143</v>
      </c>
      <c r="Z19" s="40">
        <f t="shared" ca="1" si="5"/>
        <v>-691.46600000000001</v>
      </c>
      <c r="AA19" s="40">
        <f t="shared" ca="1" si="5"/>
        <v>-67.663000000000011</v>
      </c>
      <c r="AB19" s="40">
        <f t="shared" ca="1" si="5"/>
        <v>-211.334</v>
      </c>
      <c r="AC19" s="40">
        <f t="shared" ca="1" si="5"/>
        <v>5.4329999999999998</v>
      </c>
      <c r="AD19" s="42">
        <f t="shared" ca="1" si="5"/>
        <v>12.419</v>
      </c>
    </row>
    <row r="20" spans="1:30" x14ac:dyDescent="0.2">
      <c r="A20" s="23"/>
      <c r="B20" s="24">
        <f t="shared" ca="1" si="1"/>
        <v>354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-5.8639999999999999</v>
      </c>
      <c r="F20" s="25">
        <f ca="1">IF(D20="","",INDEX(Pilastri!$A$1:$K$10000,$B20,7))</f>
        <v>-4.4740000000000002</v>
      </c>
      <c r="G20" s="25">
        <f ca="1">IF(E20="","",INDEX(Pilastri!$A$1:$K$10000,$B20,8))</f>
        <v>94.224000000000004</v>
      </c>
      <c r="H20" s="25">
        <f ca="1">IF(F20="","",INDEX(Pilastri!$A$1:$K$10000,$B20,9))</f>
        <v>-0.26800000000000002</v>
      </c>
      <c r="I20" s="25">
        <f ca="1">IF(G20="","",INDEX(Pilastri!$A$1:$K$10000,$B20,10))</f>
        <v>-3.4820000000000002</v>
      </c>
      <c r="J20" s="25">
        <f ca="1">IF(H20="","",INDEX(Pilastri!$A$1:$K$10000,$B20,11))</f>
        <v>-7.9589999999999996</v>
      </c>
      <c r="K20" s="24"/>
      <c r="L20" s="24">
        <f t="shared" ca="1" si="2"/>
        <v>642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26.283999999999999</v>
      </c>
      <c r="P20" s="25">
        <f ca="1">IF(N20="","",INDEX(Pilastri!$A$1:$K$10000,$L20,7))</f>
        <v>18.908000000000001</v>
      </c>
      <c r="Q20" s="25">
        <f ca="1">IF(O20="","",INDEX(Pilastri!$A$1:$K$10000,$L20,8))</f>
        <v>0.60699999999999998</v>
      </c>
      <c r="R20" s="25">
        <f ca="1">IF(P20="","",INDEX(Pilastri!$A$1:$K$10000,$L20,9))</f>
        <v>149.60300000000001</v>
      </c>
      <c r="S20" s="25">
        <f ca="1">IF(Q20="","",INDEX(Pilastri!$A$1:$K$10000,$L20,10))</f>
        <v>-2.0209999999999999</v>
      </c>
      <c r="T20" s="25">
        <f ca="1">IF(R20="","",INDEX(Pilastri!$A$1:$K$10000,$L20,11))</f>
        <v>-4.6189999999999998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355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5.7009999999999996</v>
      </c>
      <c r="F21" s="25">
        <f ca="1">IF(D21="","",INDEX(Pilastri!$A$1:$K$10000,$B21,7))</f>
        <v>4.3760000000000003</v>
      </c>
      <c r="G21" s="25">
        <f ca="1">IF(E21="","",INDEX(Pilastri!$A$1:$K$10000,$B21,8))</f>
        <v>-94.816000000000003</v>
      </c>
      <c r="H21" s="25">
        <f ca="1">IF(F21="","",INDEX(Pilastri!$A$1:$K$10000,$B21,9))</f>
        <v>0.27100000000000002</v>
      </c>
      <c r="I21" s="25">
        <f ca="1">IF(G21="","",INDEX(Pilastri!$A$1:$K$10000,$B21,10))</f>
        <v>3.5089999999999999</v>
      </c>
      <c r="J21" s="25">
        <f ca="1">IF(H21="","",INDEX(Pilastri!$A$1:$K$10000,$B21,11))</f>
        <v>8.0220000000000002</v>
      </c>
      <c r="K21" s="24"/>
      <c r="L21" s="24">
        <f t="shared" ca="1" si="2"/>
        <v>643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-28.265000000000001</v>
      </c>
      <c r="P21" s="25">
        <f ca="1">IF(N21="","",INDEX(Pilastri!$A$1:$K$10000,$L21,7))</f>
        <v>-20.370999999999999</v>
      </c>
      <c r="Q21" s="25">
        <f ca="1">IF(O21="","",INDEX(Pilastri!$A$1:$K$10000,$L21,8))</f>
        <v>-0.58799999999999997</v>
      </c>
      <c r="R21" s="25">
        <f ca="1">IF(P21="","",INDEX(Pilastri!$A$1:$K$10000,$L21,9))</f>
        <v>-145.98099999999999</v>
      </c>
      <c r="S21" s="25">
        <f ca="1">IF(Q21="","",INDEX(Pilastri!$A$1:$K$10000,$L21,10))</f>
        <v>1.8560000000000001</v>
      </c>
      <c r="T21" s="25">
        <f ca="1">IF(R21="","",INDEX(Pilastri!$A$1:$K$10000,$L21,11))</f>
        <v>4.2430000000000003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356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-3.6139999999999999</v>
      </c>
      <c r="F22" s="25">
        <f ca="1">IF(D22="","",INDEX(Pilastri!$A$1:$K$10000,$B22,7))</f>
        <v>-2.7650000000000001</v>
      </c>
      <c r="G22" s="25">
        <f ca="1">IF(E22="","",INDEX(Pilastri!$A$1:$K$10000,$B22,8))</f>
        <v>59.075000000000003</v>
      </c>
      <c r="H22" s="25">
        <f ca="1">IF(F22="","",INDEX(Pilastri!$A$1:$K$10000,$B22,9))</f>
        <v>-0.16800000000000001</v>
      </c>
      <c r="I22" s="25">
        <f ca="1">IF(G22="","",INDEX(Pilastri!$A$1:$K$10000,$B22,10))</f>
        <v>-2.1850000000000001</v>
      </c>
      <c r="J22" s="25">
        <f ca="1">IF(H22="","",INDEX(Pilastri!$A$1:$K$10000,$B22,11))</f>
        <v>-4.9939999999999998</v>
      </c>
      <c r="K22" s="24"/>
      <c r="L22" s="24">
        <f t="shared" ca="1" si="2"/>
        <v>644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17.045999999999999</v>
      </c>
      <c r="P22" s="25">
        <f ca="1">IF(N22="","",INDEX(Pilastri!$A$1:$K$10000,$L22,7))</f>
        <v>12.273999999999999</v>
      </c>
      <c r="Q22" s="25">
        <f ca="1">IF(O22="","",INDEX(Pilastri!$A$1:$K$10000,$L22,8))</f>
        <v>0.373</v>
      </c>
      <c r="R22" s="25">
        <f ca="1">IF(P22="","",INDEX(Pilastri!$A$1:$K$10000,$L22,9))</f>
        <v>92.37</v>
      </c>
      <c r="S22" s="25">
        <f ca="1">IF(Q22="","",INDEX(Pilastri!$A$1:$K$10000,$L22,10))</f>
        <v>-1.212</v>
      </c>
      <c r="T22" s="25">
        <f ca="1">IF(R22="","",INDEX(Pilastri!$A$1:$K$10000,$L22,11))</f>
        <v>-2.7690000000000001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357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-1078.731</v>
      </c>
      <c r="F23" s="25">
        <f ca="1">IF(D23="","",INDEX(Pilastri!$A$1:$K$10000,$B23,7))</f>
        <v>-708.18600000000004</v>
      </c>
      <c r="G23" s="25">
        <f ca="1">IF(E23="","",INDEX(Pilastri!$A$1:$K$10000,$B23,8))</f>
        <v>-109.03400000000001</v>
      </c>
      <c r="H23" s="25">
        <f ca="1">IF(F23="","",INDEX(Pilastri!$A$1:$K$10000,$B23,9))</f>
        <v>0.29699999999999999</v>
      </c>
      <c r="I23" s="25">
        <f ca="1">IF(G23="","",INDEX(Pilastri!$A$1:$K$10000,$B23,10))</f>
        <v>4.2249999999999996</v>
      </c>
      <c r="J23" s="25">
        <f ca="1">IF(H23="","",INDEX(Pilastri!$A$1:$K$10000,$B23,11))</f>
        <v>9.657</v>
      </c>
      <c r="K23" s="24"/>
      <c r="L23" s="24">
        <f t="shared" ca="1" si="2"/>
        <v>645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-257.62900000000002</v>
      </c>
      <c r="P23" s="25">
        <f ca="1">IF(N23="","",INDEX(Pilastri!$A$1:$K$10000,$L23,7))</f>
        <v>-186.76300000000001</v>
      </c>
      <c r="Q23" s="25">
        <f ca="1">IF(O23="","",INDEX(Pilastri!$A$1:$K$10000,$L23,8))</f>
        <v>-1.1220000000000001</v>
      </c>
      <c r="R23" s="25">
        <f ca="1">IF(P23="","",INDEX(Pilastri!$A$1:$K$10000,$L23,9))</f>
        <v>-309.65899999999999</v>
      </c>
      <c r="S23" s="25">
        <f ca="1">IF(Q23="","",INDEX(Pilastri!$A$1:$K$10000,$L23,10))</f>
        <v>4.1109999999999998</v>
      </c>
      <c r="T23" s="25">
        <f ca="1">IF(R23="","",INDEX(Pilastri!$A$1:$K$10000,$L23,11))</f>
        <v>9.3970000000000002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-1336.3600000000001</v>
      </c>
      <c r="Z23" s="40">
        <f t="shared" ca="1" si="6"/>
        <v>-894.94900000000007</v>
      </c>
      <c r="AA23" s="40">
        <f t="shared" ca="1" si="6"/>
        <v>-110.15600000000001</v>
      </c>
      <c r="AB23" s="40">
        <f t="shared" ca="1" si="6"/>
        <v>-309.36199999999997</v>
      </c>
      <c r="AC23" s="40">
        <f t="shared" ca="1" si="6"/>
        <v>8.3359999999999985</v>
      </c>
      <c r="AD23" s="42">
        <f t="shared" ca="1" si="6"/>
        <v>19.054000000000002</v>
      </c>
    </row>
    <row r="24" spans="1:30" x14ac:dyDescent="0.2">
      <c r="A24" s="23"/>
      <c r="B24" s="24">
        <f t="shared" ca="1" si="1"/>
        <v>358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-2.9929999999999999</v>
      </c>
      <c r="F24" s="25">
        <f ca="1">IF(D24="","",INDEX(Pilastri!$A$1:$K$10000,$B24,7))</f>
        <v>-2.3660000000000001</v>
      </c>
      <c r="G24" s="25">
        <f ca="1">IF(E24="","",INDEX(Pilastri!$A$1:$K$10000,$B24,8))</f>
        <v>74.356999999999999</v>
      </c>
      <c r="H24" s="25">
        <f ca="1">IF(F24="","",INDEX(Pilastri!$A$1:$K$10000,$B24,9))</f>
        <v>-0.11799999999999999</v>
      </c>
      <c r="I24" s="25">
        <f ca="1">IF(G24="","",INDEX(Pilastri!$A$1:$K$10000,$B24,10))</f>
        <v>-2.4889999999999999</v>
      </c>
      <c r="J24" s="25">
        <f ca="1">IF(H24="","",INDEX(Pilastri!$A$1:$K$10000,$B24,11))</f>
        <v>-5.6879999999999997</v>
      </c>
      <c r="K24" s="24"/>
      <c r="L24" s="24">
        <f t="shared" ca="1" si="2"/>
        <v>646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16.37</v>
      </c>
      <c r="P24" s="25">
        <f ca="1">IF(N24="","",INDEX(Pilastri!$A$1:$K$10000,$L24,7))</f>
        <v>11.813000000000001</v>
      </c>
      <c r="Q24" s="25">
        <f ca="1">IF(O24="","",INDEX(Pilastri!$A$1:$K$10000,$L24,8))</f>
        <v>0.48399999999999999</v>
      </c>
      <c r="R24" s="25">
        <f ca="1">IF(P24="","",INDEX(Pilastri!$A$1:$K$10000,$L24,9))</f>
        <v>137.15100000000001</v>
      </c>
      <c r="S24" s="25">
        <f ca="1">IF(Q24="","",INDEX(Pilastri!$A$1:$K$10000,$L24,10))</f>
        <v>-2.125</v>
      </c>
      <c r="T24" s="25">
        <f ca="1">IF(R24="","",INDEX(Pilastri!$A$1:$K$10000,$L24,11))</f>
        <v>-4.8570000000000002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359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1.6120000000000001</v>
      </c>
      <c r="F25" s="25">
        <f ca="1">IF(D25="","",INDEX(Pilastri!$A$1:$K$10000,$B25,7))</f>
        <v>1.228</v>
      </c>
      <c r="G25" s="25">
        <f ca="1">IF(E25="","",INDEX(Pilastri!$A$1:$K$10000,$B25,8))</f>
        <v>-77.254999999999995</v>
      </c>
      <c r="H25" s="25">
        <f ca="1">IF(F25="","",INDEX(Pilastri!$A$1:$K$10000,$B25,9))</f>
        <v>0.125</v>
      </c>
      <c r="I25" s="25">
        <f ca="1">IF(G25="","",INDEX(Pilastri!$A$1:$K$10000,$B25,10))</f>
        <v>2.5920000000000001</v>
      </c>
      <c r="J25" s="25">
        <f ca="1">IF(H25="","",INDEX(Pilastri!$A$1:$K$10000,$B25,11))</f>
        <v>5.9240000000000004</v>
      </c>
      <c r="L25" s="24">
        <f t="shared" ca="1" si="2"/>
        <v>647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-9.173</v>
      </c>
      <c r="P25" s="25">
        <f ca="1">IF(N25="","",INDEX(Pilastri!$A$1:$K$10000,$L25,7))</f>
        <v>-6.5970000000000004</v>
      </c>
      <c r="Q25" s="25">
        <f ca="1">IF(O25="","",INDEX(Pilastri!$A$1:$K$10000,$L25,8))</f>
        <v>-1.0860000000000001</v>
      </c>
      <c r="R25" s="25">
        <f ca="1">IF(P25="","",INDEX(Pilastri!$A$1:$K$10000,$L25,9))</f>
        <v>-296.45</v>
      </c>
      <c r="S25" s="25">
        <f ca="1">IF(Q25="","",INDEX(Pilastri!$A$1:$K$10000,$L25,10))</f>
        <v>4.3639999999999999</v>
      </c>
      <c r="T25" s="25">
        <f ca="1">IF(R25="","",INDEX(Pilastri!$A$1:$K$10000,$L25,11))</f>
        <v>9.9740000000000002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360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-1.2450000000000001</v>
      </c>
      <c r="F26" s="25">
        <f ca="1">IF(D26="","",INDEX(Pilastri!$A$1:$K$10000,$B26,7))</f>
        <v>-0.97099999999999997</v>
      </c>
      <c r="G26" s="25">
        <f ca="1">IF(E26="","",INDEX(Pilastri!$A$1:$K$10000,$B26,8))</f>
        <v>40.975999999999999</v>
      </c>
      <c r="H26" s="25">
        <f ca="1">IF(F26="","",INDEX(Pilastri!$A$1:$K$10000,$B26,9))</f>
        <v>-6.6000000000000003E-2</v>
      </c>
      <c r="I26" s="25">
        <f ca="1">IF(G26="","",INDEX(Pilastri!$A$1:$K$10000,$B26,10))</f>
        <v>-1.373</v>
      </c>
      <c r="J26" s="25">
        <f ca="1">IF(H26="","",INDEX(Pilastri!$A$1:$K$10000,$B26,11))</f>
        <v>-3.1379999999999999</v>
      </c>
      <c r="K26" s="24"/>
      <c r="L26" s="24">
        <f t="shared" ca="1" si="2"/>
        <v>648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6.9029999999999996</v>
      </c>
      <c r="P26" s="25">
        <f ca="1">IF(N26="","",INDEX(Pilastri!$A$1:$K$10000,$L26,7))</f>
        <v>4.976</v>
      </c>
      <c r="Q26" s="25">
        <f ca="1">IF(O26="","",INDEX(Pilastri!$A$1:$K$10000,$L26,8))</f>
        <v>0.42399999999999999</v>
      </c>
      <c r="R26" s="25">
        <f ca="1">IF(P26="","",INDEX(Pilastri!$A$1:$K$10000,$L26,9))</f>
        <v>117.18899999999999</v>
      </c>
      <c r="S26" s="25">
        <f ca="1">IF(Q26="","",INDEX(Pilastri!$A$1:$K$10000,$L26,10))</f>
        <v>-1.754</v>
      </c>
      <c r="T26" s="25">
        <f ca="1">IF(R26="","",INDEX(Pilastri!$A$1:$K$10000,$L26,11))</f>
        <v>-4.008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361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-1329.895</v>
      </c>
      <c r="F27" s="31">
        <f ca="1">IF(D27="","",INDEX(Pilastri!$A$1:$K$10000,$B27,7))</f>
        <v>-872.13099999999997</v>
      </c>
      <c r="G27" s="31">
        <f ca="1">IF(E27="","",INDEX(Pilastri!$A$1:$K$10000,$B27,8))</f>
        <v>-160.786</v>
      </c>
      <c r="H27" s="31">
        <f ca="1">IF(F27="","",INDEX(Pilastri!$A$1:$K$10000,$B27,9))</f>
        <v>0.40899999999999997</v>
      </c>
      <c r="I27" s="31">
        <f ca="1">IF(G27="","",INDEX(Pilastri!$A$1:$K$10000,$B27,10))</f>
        <v>6.03</v>
      </c>
      <c r="J27" s="31">
        <f ca="1">IF(H27="","",INDEX(Pilastri!$A$1:$K$10000,$B27,11))</f>
        <v>13.784000000000001</v>
      </c>
      <c r="K27" s="30"/>
      <c r="L27" s="30">
        <f t="shared" ca="1" si="2"/>
        <v>649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-308.67399999999998</v>
      </c>
      <c r="P27" s="31">
        <f ca="1">IF(N27="","",INDEX(Pilastri!$A$1:$K$10000,$L27,7))</f>
        <v>-223.66200000000001</v>
      </c>
      <c r="Q27" s="31">
        <f ca="1">IF(O27="","",INDEX(Pilastri!$A$1:$K$10000,$L27,8))</f>
        <v>-1.494</v>
      </c>
      <c r="R27" s="31">
        <f ca="1">IF(P27="","",INDEX(Pilastri!$A$1:$K$10000,$L27,9))</f>
        <v>-407.964</v>
      </c>
      <c r="S27" s="31">
        <f ca="1">IF(Q27="","",INDEX(Pilastri!$A$1:$K$10000,$L27,10))</f>
        <v>5.4930000000000003</v>
      </c>
      <c r="T27" s="31">
        <f ca="1">IF(R27="","",INDEX(Pilastri!$A$1:$K$10000,$L27,11))</f>
        <v>12.555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-1638.569</v>
      </c>
      <c r="Z27" s="40">
        <f t="shared" ca="1" si="7"/>
        <v>-1095.7929999999999</v>
      </c>
      <c r="AA27" s="40">
        <f t="shared" ca="1" si="7"/>
        <v>-162.28</v>
      </c>
      <c r="AB27" s="40">
        <f t="shared" ca="1" si="7"/>
        <v>-407.55500000000001</v>
      </c>
      <c r="AC27" s="40">
        <f t="shared" ca="1" si="7"/>
        <v>11.523</v>
      </c>
      <c r="AD27" s="42">
        <f t="shared" ca="1" si="7"/>
        <v>26.338999999999999</v>
      </c>
    </row>
    <row r="29" spans="1:30" x14ac:dyDescent="0.2">
      <c r="A29" t="s">
        <v>21</v>
      </c>
      <c r="B29" s="1">
        <f ca="1">$A$4</f>
        <v>15</v>
      </c>
      <c r="D29" t="s">
        <v>22</v>
      </c>
      <c r="E29" s="1" t="s">
        <v>23</v>
      </c>
      <c r="F29" s="44">
        <v>30</v>
      </c>
      <c r="G29" t="s">
        <v>24</v>
      </c>
      <c r="H29" t="s">
        <v>25</v>
      </c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70</v>
      </c>
      <c r="G30" t="s">
        <v>24</v>
      </c>
      <c r="H30" t="s">
        <v>33</v>
      </c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249.9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t="s">
        <v>39</v>
      </c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107.1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t="shared" ref="E34:J34" ca="1" si="8">INDEX(O$4:O$27,$W29,1)</f>
        <v>42.335999999999999</v>
      </c>
      <c r="F34" s="4">
        <f t="shared" ca="1" si="8"/>
        <v>31.161000000000001</v>
      </c>
      <c r="G34" s="4">
        <f t="shared" ca="1" si="8"/>
        <v>0.21099999999999999</v>
      </c>
      <c r="H34" s="4">
        <f t="shared" ca="1" si="8"/>
        <v>62.554000000000002</v>
      </c>
      <c r="I34" s="4">
        <f t="shared" ca="1" si="8"/>
        <v>-0.79800000000000004</v>
      </c>
      <c r="J34" s="4">
        <f t="shared" ca="1" si="8"/>
        <v>-1.823</v>
      </c>
    </row>
    <row r="35" spans="1:28" x14ac:dyDescent="0.2">
      <c r="D35" s="1" t="s">
        <v>55</v>
      </c>
      <c r="E35" s="4">
        <f t="shared" ref="E35:J35" ca="1" si="9">INDEX(E$4:E$27,$W29,1)</f>
        <v>-2.3540000000000001</v>
      </c>
      <c r="F35" s="4">
        <f t="shared" ca="1" si="9"/>
        <v>-1.821</v>
      </c>
      <c r="G35" s="4">
        <f t="shared" ca="1" si="9"/>
        <v>37.520000000000003</v>
      </c>
      <c r="H35" s="4">
        <f t="shared" ca="1" si="9"/>
        <v>-8.2000000000000003E-2</v>
      </c>
      <c r="I35" s="4">
        <f t="shared" ca="1" si="9"/>
        <v>-1.55</v>
      </c>
      <c r="J35" s="4">
        <f t="shared" ca="1" si="9"/>
        <v>-3.544</v>
      </c>
    </row>
    <row r="36" spans="1:28" x14ac:dyDescent="0.2">
      <c r="D36" s="1" t="s">
        <v>56</v>
      </c>
      <c r="E36" s="4">
        <f t="shared" ref="E36:J36" ca="1" si="10">INDEX(O$4:O$27,$W29+2,1)</f>
        <v>23.285</v>
      </c>
      <c r="F36" s="4">
        <f t="shared" ca="1" si="10"/>
        <v>17.035</v>
      </c>
      <c r="G36" s="4">
        <f t="shared" ca="1" si="10"/>
        <v>7.3999999999999996E-2</v>
      </c>
      <c r="H36" s="4">
        <f t="shared" ca="1" si="10"/>
        <v>23.882000000000001</v>
      </c>
      <c r="I36" s="4">
        <f t="shared" ca="1" si="10"/>
        <v>-0.29399999999999998</v>
      </c>
      <c r="J36" s="4">
        <f t="shared" ca="1" si="10"/>
        <v>-0.67300000000000004</v>
      </c>
    </row>
    <row r="37" spans="1:28" x14ac:dyDescent="0.2">
      <c r="D37" s="1" t="s">
        <v>57</v>
      </c>
      <c r="E37" s="4">
        <f t="shared" ref="E37:J37" ca="1" si="11">INDEX(E$4:E$27,$W29+2,1)</f>
        <v>-2.4940000000000002</v>
      </c>
      <c r="F37" s="4">
        <f t="shared" ca="1" si="11"/>
        <v>-1.897</v>
      </c>
      <c r="G37" s="4">
        <f t="shared" ca="1" si="11"/>
        <v>22.536000000000001</v>
      </c>
      <c r="H37" s="4">
        <f t="shared" ca="1" si="11"/>
        <v>-4.9000000000000002E-2</v>
      </c>
      <c r="I37" s="4">
        <f t="shared" ca="1" si="11"/>
        <v>-0.93300000000000005</v>
      </c>
      <c r="J37" s="4">
        <f t="shared" ca="1" si="11"/>
        <v>-2.1320000000000001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-119.745</v>
      </c>
      <c r="F38" s="4">
        <f t="shared" ca="1" si="12"/>
        <v>-87.972000000000008</v>
      </c>
      <c r="G38" s="4">
        <f t="shared" ca="1" si="12"/>
        <v>-2.7409999999999997</v>
      </c>
      <c r="H38" s="4">
        <f t="shared" ca="1" si="12"/>
        <v>-21.984999999999999</v>
      </c>
      <c r="I38" s="4">
        <f t="shared" ca="1" si="12"/>
        <v>0.41800000000000004</v>
      </c>
      <c r="J38" s="4">
        <f t="shared" ca="1" si="12"/>
        <v>0.95399999999999996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-32.174999999999997</v>
      </c>
      <c r="F41" s="4">
        <f t="shared" ca="1" si="13"/>
        <v>-23.35</v>
      </c>
      <c r="G41" s="4">
        <f t="shared" ca="1" si="13"/>
        <v>-2.8000000000000001E-2</v>
      </c>
      <c r="H41" s="4">
        <f t="shared" ca="1" si="13"/>
        <v>-13.867000000000001</v>
      </c>
      <c r="I41" s="4">
        <f t="shared" ca="1" si="13"/>
        <v>0.14399999999999999</v>
      </c>
      <c r="J41" s="4">
        <f t="shared" ca="1" si="13"/>
        <v>0.33</v>
      </c>
    </row>
    <row r="42" spans="1:28" x14ac:dyDescent="0.2">
      <c r="D42" s="1" t="s">
        <v>55</v>
      </c>
      <c r="E42" s="4">
        <f t="shared" ref="E42:J42" ca="1" si="14">INDEX(E$4:E$27,$W29+1,1)</f>
        <v>5.6269999999999998</v>
      </c>
      <c r="F42" s="4">
        <f t="shared" ca="1" si="14"/>
        <v>4.2510000000000003</v>
      </c>
      <c r="G42" s="4">
        <f t="shared" ca="1" si="14"/>
        <v>-34.595999999999997</v>
      </c>
      <c r="H42" s="4">
        <f t="shared" ca="1" si="14"/>
        <v>7.5999999999999998E-2</v>
      </c>
      <c r="I42" s="4">
        <f t="shared" ca="1" si="14"/>
        <v>1.4350000000000001</v>
      </c>
      <c r="J42" s="4">
        <f t="shared" ca="1" si="14"/>
        <v>3.28</v>
      </c>
    </row>
    <row r="43" spans="1:28" x14ac:dyDescent="0.2">
      <c r="D43" s="1" t="s">
        <v>56</v>
      </c>
      <c r="E43" s="4">
        <f ca="1">E36</f>
        <v>23.285</v>
      </c>
      <c r="F43" s="4">
        <f t="shared" ref="F43:J45" ca="1" si="15">F36</f>
        <v>17.035</v>
      </c>
      <c r="G43" s="4">
        <f t="shared" ca="1" si="15"/>
        <v>7.3999999999999996E-2</v>
      </c>
      <c r="H43" s="4">
        <f t="shared" ca="1" si="15"/>
        <v>23.882000000000001</v>
      </c>
      <c r="I43" s="4">
        <f t="shared" ca="1" si="15"/>
        <v>-0.29399999999999998</v>
      </c>
      <c r="J43" s="4">
        <f t="shared" ca="1" si="15"/>
        <v>-0.67300000000000004</v>
      </c>
    </row>
    <row r="44" spans="1:28" x14ac:dyDescent="0.2">
      <c r="D44" s="1" t="s">
        <v>57</v>
      </c>
      <c r="E44" s="4">
        <f ca="1">E37</f>
        <v>-2.4940000000000002</v>
      </c>
      <c r="F44" s="4">
        <f t="shared" ca="1" si="15"/>
        <v>-1.897</v>
      </c>
      <c r="G44" s="4">
        <f t="shared" ca="1" si="15"/>
        <v>22.536000000000001</v>
      </c>
      <c r="H44" s="4">
        <f t="shared" ca="1" si="15"/>
        <v>-4.9000000000000002E-2</v>
      </c>
      <c r="I44" s="4">
        <f t="shared" ca="1" si="15"/>
        <v>-0.93300000000000005</v>
      </c>
      <c r="J44" s="4">
        <f t="shared" ca="1" si="15"/>
        <v>-2.1320000000000001</v>
      </c>
    </row>
    <row r="45" spans="1:28" x14ac:dyDescent="0.2">
      <c r="D45" s="1" t="s">
        <v>12</v>
      </c>
      <c r="E45" s="4">
        <f ca="1">E38</f>
        <v>-119.745</v>
      </c>
      <c r="F45" s="4">
        <f t="shared" ca="1" si="15"/>
        <v>-87.972000000000008</v>
      </c>
      <c r="G45" s="4">
        <f t="shared" ca="1" si="15"/>
        <v>-2.7409999999999997</v>
      </c>
      <c r="H45" s="4">
        <f t="shared" ca="1" si="15"/>
        <v>-21.984999999999999</v>
      </c>
      <c r="I45" s="4">
        <f t="shared" ca="1" si="15"/>
        <v>0.41800000000000004</v>
      </c>
      <c r="J45" s="4">
        <f t="shared" ca="1" si="15"/>
        <v>0.95399999999999996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35.350593750000002</v>
      </c>
      <c r="F48" s="14">
        <f t="shared" ca="1" si="16"/>
        <v>26.050593750000001</v>
      </c>
      <c r="G48" s="14">
        <f t="shared" ca="1" si="16"/>
        <v>0.18859375</v>
      </c>
      <c r="H48" s="14">
        <f t="shared" ca="1" si="16"/>
        <v>55.389531250000005</v>
      </c>
      <c r="I48" s="14">
        <f t="shared" ca="1" si="16"/>
        <v>-0.70968750000000003</v>
      </c>
      <c r="J48" s="14">
        <f t="shared" ca="1" si="16"/>
        <v>-1.6211562499999999</v>
      </c>
      <c r="K48" s="14">
        <f ca="1">(ABS(G48)+ABS(I48))*SIGN(G48)</f>
        <v>0.89828125000000003</v>
      </c>
      <c r="L48" s="14">
        <f ca="1">(ABS(H48)+ABS(J48))*SIGN(H48)</f>
        <v>57.010687500000003</v>
      </c>
      <c r="M48" s="14">
        <f ca="1">(ABS(K48)+0.3*ABS(L48))*SIGN(K48)</f>
        <v>18.0014875</v>
      </c>
      <c r="N48" s="14">
        <f ca="1">(ABS(L48)+0.3*ABS(K48))*SIGN(L48)</f>
        <v>57.280171875000001</v>
      </c>
      <c r="O48" s="14">
        <f ca="1">F48+M48</f>
        <v>44.052081250000001</v>
      </c>
      <c r="P48" s="14">
        <f ca="1">F48-M48</f>
        <v>8.0491062500000012</v>
      </c>
      <c r="Q48" s="14">
        <f ca="1">F48+N48</f>
        <v>83.330765624999998</v>
      </c>
      <c r="R48" s="14">
        <f ca="1">F48-N48</f>
        <v>-31.229578125</v>
      </c>
      <c r="AB48"/>
    </row>
    <row r="49" spans="1:28" s="10" customFormat="1" x14ac:dyDescent="0.2">
      <c r="D49" s="12" t="s">
        <v>55</v>
      </c>
      <c r="E49" s="14">
        <f t="shared" ref="E49:J49" ca="1" si="17">E35-(E35-E42)/$M31*$M29</f>
        <v>-1.6057812500000002</v>
      </c>
      <c r="F49" s="14">
        <f t="shared" ca="1" si="17"/>
        <v>-1.2517499999999999</v>
      </c>
      <c r="G49" s="14">
        <f t="shared" ca="1" si="17"/>
        <v>30.759125000000004</v>
      </c>
      <c r="H49" s="14">
        <f t="shared" ca="1" si="17"/>
        <v>-6.7187499999999997E-2</v>
      </c>
      <c r="I49" s="14">
        <f t="shared" ca="1" si="17"/>
        <v>-1.2701562499999999</v>
      </c>
      <c r="J49" s="14">
        <f t="shared" ca="1" si="17"/>
        <v>-2.9042500000000002</v>
      </c>
      <c r="K49" s="14">
        <f t="shared" ref="K49:L52" ca="1" si="18">(ABS(G49)+ABS(I49))*SIGN(G49)</f>
        <v>32.029281250000004</v>
      </c>
      <c r="L49" s="14">
        <f t="shared" ca="1" si="18"/>
        <v>-2.9714375000000004</v>
      </c>
      <c r="M49" s="14">
        <f ca="1">(ABS(K49)+0.3*ABS(L49))*SIGN(K49)</f>
        <v>32.920712500000008</v>
      </c>
      <c r="N49" s="14">
        <f ca="1">(ABS(L49)+0.3*ABS(K49))*SIGN(L49)</f>
        <v>-12.580221875000001</v>
      </c>
      <c r="O49" s="14">
        <f ca="1">F49+M49</f>
        <v>31.668962500000006</v>
      </c>
      <c r="P49" s="14">
        <f ca="1">F49-M49</f>
        <v>-34.172462500000009</v>
      </c>
      <c r="Q49" s="14">
        <f ca="1">F49+N49</f>
        <v>-13.831971875000001</v>
      </c>
      <c r="R49" s="14">
        <f ca="1">F49-N49</f>
        <v>11.328471875000002</v>
      </c>
      <c r="AB49"/>
    </row>
    <row r="50" spans="1:28" s="10" customFormat="1" x14ac:dyDescent="0.2">
      <c r="D50" s="12" t="s">
        <v>56</v>
      </c>
      <c r="E50" s="14">
        <f t="shared" ref="E50:J52" ca="1" si="19">E36</f>
        <v>23.285</v>
      </c>
      <c r="F50" s="14">
        <f t="shared" ca="1" si="19"/>
        <v>17.035</v>
      </c>
      <c r="G50" s="14">
        <f t="shared" ca="1" si="19"/>
        <v>7.3999999999999996E-2</v>
      </c>
      <c r="H50" s="14">
        <f t="shared" ca="1" si="19"/>
        <v>23.882000000000001</v>
      </c>
      <c r="I50" s="14">
        <f t="shared" ca="1" si="19"/>
        <v>-0.29399999999999998</v>
      </c>
      <c r="J50" s="14">
        <f t="shared" ca="1" si="19"/>
        <v>-0.67300000000000004</v>
      </c>
      <c r="K50" s="14">
        <f t="shared" ca="1" si="18"/>
        <v>0.36799999999999999</v>
      </c>
      <c r="L50" s="14">
        <f t="shared" ca="1" si="18"/>
        <v>24.555</v>
      </c>
      <c r="M50" s="14">
        <f ca="1">(ABS(K50)+0.3*ABS(L50))*SIGN(K50)</f>
        <v>7.7344999999999997</v>
      </c>
      <c r="N50" s="14">
        <f ca="1">(ABS(L50)+0.3*ABS(K50))*SIGN(L50)</f>
        <v>24.665399999999998</v>
      </c>
      <c r="O50" s="14">
        <f ca="1">F50+M50</f>
        <v>24.769500000000001</v>
      </c>
      <c r="P50" s="14">
        <f ca="1">F50-M50</f>
        <v>9.3004999999999995</v>
      </c>
      <c r="Q50" s="14">
        <f ca="1">F50+N50</f>
        <v>41.700400000000002</v>
      </c>
      <c r="R50" s="14">
        <f ca="1">F50-N50</f>
        <v>-7.6303999999999981</v>
      </c>
      <c r="AB50"/>
    </row>
    <row r="51" spans="1:28" s="10" customFormat="1" x14ac:dyDescent="0.2">
      <c r="D51" s="12" t="s">
        <v>57</v>
      </c>
      <c r="E51" s="14">
        <f t="shared" ca="1" si="19"/>
        <v>-2.4940000000000002</v>
      </c>
      <c r="F51" s="14">
        <f t="shared" ca="1" si="19"/>
        <v>-1.897</v>
      </c>
      <c r="G51" s="14">
        <f t="shared" ca="1" si="19"/>
        <v>22.536000000000001</v>
      </c>
      <c r="H51" s="14">
        <f t="shared" ca="1" si="19"/>
        <v>-4.9000000000000002E-2</v>
      </c>
      <c r="I51" s="14">
        <f t="shared" ca="1" si="19"/>
        <v>-0.93300000000000005</v>
      </c>
      <c r="J51" s="14">
        <f t="shared" ca="1" si="19"/>
        <v>-2.1320000000000001</v>
      </c>
      <c r="K51" s="14">
        <f t="shared" ca="1" si="18"/>
        <v>23.469000000000001</v>
      </c>
      <c r="L51" s="14">
        <f t="shared" ca="1" si="18"/>
        <v>-2.181</v>
      </c>
      <c r="M51" s="14">
        <f ca="1">(ABS(K51)+0.3*ABS(L51))*SIGN(K51)</f>
        <v>24.1233</v>
      </c>
      <c r="N51" s="14">
        <f ca="1">(ABS(L51)+0.3*ABS(K51))*SIGN(L51)</f>
        <v>-9.2217000000000002</v>
      </c>
      <c r="O51" s="14">
        <f ca="1">F51+M51</f>
        <v>22.226300000000002</v>
      </c>
      <c r="P51" s="14">
        <f ca="1">F51-M51</f>
        <v>-26.020299999999999</v>
      </c>
      <c r="Q51" s="14">
        <f ca="1">F51+N51</f>
        <v>-11.1187</v>
      </c>
      <c r="R51" s="14">
        <f ca="1">F51-N51</f>
        <v>7.3247</v>
      </c>
      <c r="AB51"/>
    </row>
    <row r="52" spans="1:28" s="10" customFormat="1" x14ac:dyDescent="0.2">
      <c r="D52" s="12" t="s">
        <v>12</v>
      </c>
      <c r="E52" s="14">
        <f ca="1">E38+K38</f>
        <v>-119.745</v>
      </c>
      <c r="F52" s="14">
        <f ca="1">F38+L38</f>
        <v>-87.972000000000008</v>
      </c>
      <c r="G52" s="14">
        <f t="shared" ca="1" si="19"/>
        <v>-2.7409999999999997</v>
      </c>
      <c r="H52" s="14">
        <f t="shared" ca="1" si="19"/>
        <v>-21.984999999999999</v>
      </c>
      <c r="I52" s="14">
        <f t="shared" ca="1" si="19"/>
        <v>0.41800000000000004</v>
      </c>
      <c r="J52" s="14">
        <f t="shared" ca="1" si="19"/>
        <v>0.95399999999999996</v>
      </c>
      <c r="K52" s="14">
        <f t="shared" ca="1" si="18"/>
        <v>-3.1589999999999998</v>
      </c>
      <c r="L52" s="14">
        <f t="shared" ca="1" si="18"/>
        <v>-22.939</v>
      </c>
      <c r="M52" s="14">
        <f ca="1">(ABS(K52)+0.3*ABS(L52))*SIGN(K52)</f>
        <v>-10.040699999999999</v>
      </c>
      <c r="N52" s="14">
        <f ca="1">(ABS(L52)+0.3*ABS(K52))*SIGN(L52)</f>
        <v>-23.886700000000001</v>
      </c>
      <c r="O52" s="14">
        <f ca="1">F52+M52</f>
        <v>-98.012700000000009</v>
      </c>
      <c r="P52" s="14">
        <f ca="1">F52-M52</f>
        <v>-77.931300000000007</v>
      </c>
      <c r="Q52" s="14">
        <f ca="1">F52+N52</f>
        <v>-111.85870000000001</v>
      </c>
      <c r="R52" s="14">
        <f ca="1">F52-N52</f>
        <v>-64.085300000000004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0">E41+(E34-E41)/$M31*$M30</f>
        <v>-25.189593749999997</v>
      </c>
      <c r="F55" s="14">
        <f t="shared" ca="1" si="20"/>
        <v>-18.239593750000001</v>
      </c>
      <c r="G55" s="14">
        <f t="shared" ca="1" si="20"/>
        <v>-5.5937500000000015E-3</v>
      </c>
      <c r="H55" s="14">
        <f t="shared" ca="1" si="20"/>
        <v>-6.7025312499999998</v>
      </c>
      <c r="I55" s="14">
        <f t="shared" ca="1" si="20"/>
        <v>5.5687499999999987E-2</v>
      </c>
      <c r="J55" s="14">
        <f t="shared" ca="1" si="20"/>
        <v>0.12815625000000003</v>
      </c>
      <c r="K55" s="14">
        <f ca="1">(ABS(G55)+ABS(I55))*SIGN(G55)</f>
        <v>-6.1281249999999989E-2</v>
      </c>
      <c r="L55" s="14">
        <f ca="1">(ABS(H55)+ABS(J55))*SIGN(H55)</f>
        <v>-6.8306874999999998</v>
      </c>
      <c r="M55" s="14">
        <f ca="1">(ABS(K55)+0.3*ABS(L55))*SIGN(K55)</f>
        <v>-2.1104874999999996</v>
      </c>
      <c r="N55" s="14">
        <f ca="1">(ABS(L55)+0.3*ABS(K55))*SIGN(L55)</f>
        <v>-6.8490718749999999</v>
      </c>
      <c r="O55" s="14">
        <f ca="1">F55+M55</f>
        <v>-20.350081250000002</v>
      </c>
      <c r="P55" s="14">
        <f ca="1">F55-M55</f>
        <v>-16.12910625</v>
      </c>
      <c r="Q55" s="14">
        <f ca="1">F55+N55</f>
        <v>-25.088665625000001</v>
      </c>
      <c r="R55" s="14">
        <f ca="1">F55-N55</f>
        <v>-11.390521875000001</v>
      </c>
      <c r="AB55"/>
    </row>
    <row r="56" spans="1:28" s="10" customFormat="1" x14ac:dyDescent="0.2">
      <c r="D56" s="12" t="s">
        <v>55</v>
      </c>
      <c r="E56" s="14">
        <f t="shared" ref="E56:J56" ca="1" si="21">E42+(E35-E42)/$M31*$M30</f>
        <v>4.8787812499999994</v>
      </c>
      <c r="F56" s="14">
        <f t="shared" ca="1" si="21"/>
        <v>3.6817500000000005</v>
      </c>
      <c r="G56" s="14">
        <f t="shared" ca="1" si="21"/>
        <v>-27.835124999999998</v>
      </c>
      <c r="H56" s="14">
        <f t="shared" ca="1" si="21"/>
        <v>6.1187499999999999E-2</v>
      </c>
      <c r="I56" s="14">
        <f t="shared" ca="1" si="21"/>
        <v>1.1551562500000001</v>
      </c>
      <c r="J56" s="14">
        <f t="shared" ca="1" si="21"/>
        <v>2.64025</v>
      </c>
      <c r="K56" s="14">
        <f t="shared" ref="K56:L59" ca="1" si="22">(ABS(G56)+ABS(I56))*SIGN(G56)</f>
        <v>-28.990281249999999</v>
      </c>
      <c r="L56" s="14">
        <f t="shared" ca="1" si="22"/>
        <v>2.7014374999999999</v>
      </c>
      <c r="M56" s="14">
        <f ca="1">(ABS(K56)+0.3*ABS(L56))*SIGN(K56)</f>
        <v>-29.800712499999999</v>
      </c>
      <c r="N56" s="14">
        <f ca="1">(ABS(L56)+0.3*ABS(K56))*SIGN(L56)</f>
        <v>11.398521875</v>
      </c>
      <c r="O56" s="14">
        <f ca="1">F56+M56</f>
        <v>-26.118962499999999</v>
      </c>
      <c r="P56" s="14">
        <f ca="1">F56-M56</f>
        <v>33.482462499999997</v>
      </c>
      <c r="Q56" s="14">
        <f ca="1">F56+N56</f>
        <v>15.080271875000001</v>
      </c>
      <c r="R56" s="14">
        <f ca="1">F56-N56</f>
        <v>-7.7167718749999992</v>
      </c>
      <c r="AB56"/>
    </row>
    <row r="57" spans="1:28" s="10" customFormat="1" x14ac:dyDescent="0.2">
      <c r="D57" s="12" t="s">
        <v>56</v>
      </c>
      <c r="E57" s="14">
        <f ca="1">E50</f>
        <v>23.285</v>
      </c>
      <c r="F57" s="14">
        <f t="shared" ref="F57:J58" ca="1" si="23">F50</f>
        <v>17.035</v>
      </c>
      <c r="G57" s="14">
        <f t="shared" ca="1" si="23"/>
        <v>7.3999999999999996E-2</v>
      </c>
      <c r="H57" s="14">
        <f t="shared" ca="1" si="23"/>
        <v>23.882000000000001</v>
      </c>
      <c r="I57" s="14">
        <f t="shared" ca="1" si="23"/>
        <v>-0.29399999999999998</v>
      </c>
      <c r="J57" s="14">
        <f t="shared" ca="1" si="23"/>
        <v>-0.67300000000000004</v>
      </c>
      <c r="K57" s="14">
        <f t="shared" ca="1" si="22"/>
        <v>0.36799999999999999</v>
      </c>
      <c r="L57" s="14">
        <f t="shared" ca="1" si="22"/>
        <v>24.555</v>
      </c>
      <c r="M57" s="14">
        <f ca="1">(ABS(K57)+0.3*ABS(L57))*SIGN(K57)</f>
        <v>7.7344999999999997</v>
      </c>
      <c r="N57" s="14">
        <f ca="1">(ABS(L57)+0.3*ABS(K57))*SIGN(L57)</f>
        <v>24.665399999999998</v>
      </c>
      <c r="O57" s="14">
        <f ca="1">F57+M57</f>
        <v>24.769500000000001</v>
      </c>
      <c r="P57" s="14">
        <f ca="1">F57-M57</f>
        <v>9.3004999999999995</v>
      </c>
      <c r="Q57" s="14">
        <f ca="1">F57+N57</f>
        <v>41.700400000000002</v>
      </c>
      <c r="R57" s="14">
        <f ca="1">F57-N57</f>
        <v>-7.6303999999999981</v>
      </c>
      <c r="AB57"/>
    </row>
    <row r="58" spans="1:28" s="10" customFormat="1" x14ac:dyDescent="0.2">
      <c r="D58" s="12" t="s">
        <v>57</v>
      </c>
      <c r="E58" s="14">
        <f ca="1">E51</f>
        <v>-2.4940000000000002</v>
      </c>
      <c r="F58" s="14">
        <f t="shared" ca="1" si="23"/>
        <v>-1.897</v>
      </c>
      <c r="G58" s="14">
        <f t="shared" ca="1" si="23"/>
        <v>22.536000000000001</v>
      </c>
      <c r="H58" s="14">
        <f t="shared" ca="1" si="23"/>
        <v>-4.9000000000000002E-2</v>
      </c>
      <c r="I58" s="14">
        <f t="shared" ca="1" si="23"/>
        <v>-0.93300000000000005</v>
      </c>
      <c r="J58" s="14">
        <f t="shared" ca="1" si="23"/>
        <v>-2.1320000000000001</v>
      </c>
      <c r="K58" s="14">
        <f t="shared" ca="1" si="22"/>
        <v>23.469000000000001</v>
      </c>
      <c r="L58" s="14">
        <f t="shared" ca="1" si="22"/>
        <v>-2.181</v>
      </c>
      <c r="M58" s="14">
        <f ca="1">(ABS(K58)+0.3*ABS(L58))*SIGN(K58)</f>
        <v>24.1233</v>
      </c>
      <c r="N58" s="14">
        <f ca="1">(ABS(L58)+0.3*ABS(K58))*SIGN(L58)</f>
        <v>-9.2217000000000002</v>
      </c>
      <c r="O58" s="14">
        <f ca="1">F58+M58</f>
        <v>22.226300000000002</v>
      </c>
      <c r="P58" s="14">
        <f ca="1">F58-M58</f>
        <v>-26.020299999999999</v>
      </c>
      <c r="Q58" s="14">
        <f ca="1">F58+N58</f>
        <v>-11.1187</v>
      </c>
      <c r="R58" s="14">
        <f ca="1">F58-N58</f>
        <v>7.3247</v>
      </c>
      <c r="AB58"/>
    </row>
    <row r="59" spans="1:28" s="10" customFormat="1" x14ac:dyDescent="0.2">
      <c r="D59" s="12" t="s">
        <v>12</v>
      </c>
      <c r="E59" s="14">
        <f ca="1">E45+K45</f>
        <v>-137.49</v>
      </c>
      <c r="F59" s="14">
        <f ca="1">F45+L45</f>
        <v>-101.62200000000001</v>
      </c>
      <c r="G59" s="14">
        <f ca="1">G45</f>
        <v>-2.7409999999999997</v>
      </c>
      <c r="H59" s="14">
        <f ca="1">H45</f>
        <v>-21.984999999999999</v>
      </c>
      <c r="I59" s="14">
        <f ca="1">I45</f>
        <v>0.41800000000000004</v>
      </c>
      <c r="J59" s="14">
        <f ca="1">J45</f>
        <v>0.95399999999999996</v>
      </c>
      <c r="K59" s="14">
        <f t="shared" ca="1" si="22"/>
        <v>-3.1589999999999998</v>
      </c>
      <c r="L59" s="14">
        <f t="shared" ca="1" si="22"/>
        <v>-22.939</v>
      </c>
      <c r="M59" s="14">
        <f ca="1">(ABS(K59)+0.3*ABS(L59))*SIGN(K59)</f>
        <v>-10.040699999999999</v>
      </c>
      <c r="N59" s="14">
        <f ca="1">(ABS(L59)+0.3*ABS(K59))*SIGN(L59)</f>
        <v>-23.886700000000001</v>
      </c>
      <c r="O59" s="14">
        <f ca="1">F59+M59</f>
        <v>-111.66270000000002</v>
      </c>
      <c r="P59" s="14">
        <f ca="1">F59-M59</f>
        <v>-91.581300000000013</v>
      </c>
      <c r="Q59" s="14">
        <f ca="1">F59+N59</f>
        <v>-125.50870000000002</v>
      </c>
      <c r="R59" s="14">
        <f ca="1">F59-N59</f>
        <v>-77.735300000000009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15</v>
      </c>
      <c r="D62" s="1" t="s">
        <v>54</v>
      </c>
      <c r="E62" s="17">
        <f ca="1">E48</f>
        <v>35.350593750000002</v>
      </c>
      <c r="F62" s="4">
        <f t="shared" ref="F62:I63" ca="1" si="24">O48</f>
        <v>44.052081250000001</v>
      </c>
      <c r="G62" s="4">
        <f t="shared" ca="1" si="24"/>
        <v>8.0491062500000012</v>
      </c>
      <c r="H62" s="18">
        <f t="shared" ca="1" si="24"/>
        <v>83.330765624999998</v>
      </c>
      <c r="I62" s="18">
        <f t="shared" ca="1" si="24"/>
        <v>-31.229578125</v>
      </c>
      <c r="J62" s="4" t="str">
        <f>INDEX($N$327:$N$338,MATCH(A64,$L$327:$L$338,-1),1)</f>
        <v>---</v>
      </c>
      <c r="K62" s="17">
        <f ca="1">MAX(ABS(F62),IF(J62="---",0,0.3*J62))</f>
        <v>44.052081250000001</v>
      </c>
      <c r="L62" s="17">
        <f ca="1">MAX(ABS(G62),IF(J62="---",0,0.3*J62))</f>
        <v>8.0491062500000012</v>
      </c>
      <c r="M62" s="17">
        <f ca="1">MAX(ABS(H62),J62)</f>
        <v>83.330765624999998</v>
      </c>
      <c r="N62" s="17">
        <f ca="1">MAX(ABS(I62),J62)</f>
        <v>31.229578125</v>
      </c>
      <c r="O62" s="6" t="s">
        <v>74</v>
      </c>
      <c r="P62" s="19">
        <f ca="1">MAX(E62-$Z30*(1-((0.48*$Z29+E64)/(0.48*$Z29))^2),0)/(($F30-2*$F31)*$O$2)*1000</f>
        <v>0</v>
      </c>
      <c r="Q62" s="19">
        <f ca="1">MAX(K62-$Z30*(1-((0.48*$Z29+K64)/(0.48*$Z29))^2),0)/(($F30-2*$F31)*$O$2)*1000</f>
        <v>0.45030958489477368</v>
      </c>
      <c r="R62" s="19">
        <f ca="1">MAX(L62-$Z30*(1-((0.48*$Z29+L64)/(0.48*$Z29))^2),0)/(($F30-2*$F31)*$O$2)*1000</f>
        <v>0</v>
      </c>
      <c r="S62" s="19">
        <f ca="1">MAX(M62-$Z30*(1-((0.48*$Z29+M64)/(0.48*$Z29))^2),0)/(($F30-2*$F31)*$O$2)*1000</f>
        <v>1.8842522947217992</v>
      </c>
      <c r="T62" s="19">
        <f ca="1">MAX(N62-$Z30*(1-((0.48*$Z29+N64)/(0.48*$Z29))^2),0)/(($F30-2*$F31)*$O$2)*1000</f>
        <v>0.38345793068954154</v>
      </c>
      <c r="U62" s="17">
        <f ca="1">MAX(P62:T62)</f>
        <v>1.8842522947217992</v>
      </c>
      <c r="V62" s="47">
        <v>9.42</v>
      </c>
      <c r="W62" s="8">
        <f>2*V62*$O$2/10</f>
        <v>737.21739130434787</v>
      </c>
      <c r="X62" s="4">
        <f>W62*(F30-2*F31)/200</f>
        <v>228.53739130434784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-1.6057812500000002</v>
      </c>
      <c r="F63" s="18">
        <f t="shared" ca="1" si="24"/>
        <v>31.668962500000006</v>
      </c>
      <c r="G63" s="18">
        <f t="shared" ca="1" si="24"/>
        <v>-34.172462500000009</v>
      </c>
      <c r="H63" s="4">
        <f t="shared" ca="1" si="24"/>
        <v>-13.831971875000001</v>
      </c>
      <c r="I63" s="4">
        <f t="shared" ca="1" si="24"/>
        <v>11.328471875000002</v>
      </c>
      <c r="J63" s="4" t="str">
        <f>INDEX($O$327:$O$338,MATCH(A64,$L$327:$L$338,-1),1)</f>
        <v>---</v>
      </c>
      <c r="K63" s="17">
        <f ca="1">MAX(ABS(F63),J63)</f>
        <v>31.668962500000006</v>
      </c>
      <c r="L63" s="17">
        <f ca="1">MAX(ABS(G63),J63)</f>
        <v>34.172462500000009</v>
      </c>
      <c r="M63" s="17">
        <f ca="1">MAX(ABS(H63),IF(J63="---",0,0.3*J63))</f>
        <v>13.831971875000001</v>
      </c>
      <c r="N63" s="17">
        <f ca="1">MAX(ABS(I63),IF(J63="---",0,0.3*J63))</f>
        <v>11.328471875000002</v>
      </c>
      <c r="O63" s="6" t="s">
        <v>75</v>
      </c>
      <c r="P63" s="19">
        <f ca="1">MAX(E63-$Z31*(1-((0.48*$Z29+E64)/(0.48*$Z29))^2),0)/(($F29-2*$F31)*$O$2)*1000</f>
        <v>0</v>
      </c>
      <c r="Q63" s="19">
        <f ca="1">MAX(K63-$Z31*(1-((0.48*$Z29+K64)/(0.48*$Z29))^2),0)/(($F29-2*$F31)*$O$2)*1000</f>
        <v>2.0295292939133134</v>
      </c>
      <c r="R63" s="19">
        <f ca="1">MAX(L63-$Z31*(1-((0.48*$Z29+L64)/(0.48*$Z29))^2),0)/(($F29-2*$F31)*$O$2)*1000</f>
        <v>2.6486872815743783</v>
      </c>
      <c r="S63" s="19">
        <f ca="1">MAX(M63-$Z31*(1-((0.48*$Z29+M64)/(0.48*$Z29))^2),0)/(($F29-2*$F31)*$O$2)*1000</f>
        <v>0</v>
      </c>
      <c r="T63" s="19">
        <f ca="1">MAX(N63-$Z31*(1-((0.48*$Z29+N64)/(0.48*$Z29))^2),0)/(($F29-2*$F31)*$O$2)*1000</f>
        <v>0.22435184503917238</v>
      </c>
      <c r="U63" s="17">
        <f ca="1">MAX(P63:T63)</f>
        <v>2.6486872815743783</v>
      </c>
      <c r="V63" s="47">
        <v>10.3</v>
      </c>
      <c r="W63" s="8">
        <f>2*V63*$O$2/10</f>
        <v>806.08695652173924</v>
      </c>
      <c r="X63" s="4">
        <f>W63*(F29-2*F31)/200</f>
        <v>88.669565217391323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-119.745</v>
      </c>
      <c r="F64" s="8">
        <f ca="1">O52</f>
        <v>-98.012700000000009</v>
      </c>
      <c r="G64" s="8">
        <f ca="1">P52</f>
        <v>-77.931300000000007</v>
      </c>
      <c r="H64" s="8">
        <f ca="1">Q52</f>
        <v>-111.85870000000001</v>
      </c>
      <c r="I64" s="8">
        <f ca="1">R52</f>
        <v>-64.085300000000004</v>
      </c>
      <c r="K64" s="17">
        <f ca="1">F64</f>
        <v>-98.012700000000009</v>
      </c>
      <c r="L64" s="17">
        <f ca="1">G64</f>
        <v>-77.931300000000007</v>
      </c>
      <c r="M64" s="17">
        <f ca="1">H64</f>
        <v>-111.85870000000001</v>
      </c>
      <c r="N64" s="17">
        <f ca="1">I64</f>
        <v>-64.085300000000004</v>
      </c>
    </row>
    <row r="65" spans="1:27" x14ac:dyDescent="0.2">
      <c r="D65" s="7" t="s">
        <v>76</v>
      </c>
      <c r="E65" s="4">
        <f ca="1">($Z30+$X62)*(1-ABS((0.48*$Z29+E64)/(0.48*$Z29+$W62))^(1+1/(1+$W62/$Z29)))</f>
        <v>285.3914450615278</v>
      </c>
      <c r="K65" s="4">
        <f ca="1">($Z30+$X62)*(1-ABS((0.48*$Z29+K64)/(0.48*$Z29+$W62))^(1+1/(1+$W62/$Z29)))</f>
        <v>279.57625230139365</v>
      </c>
      <c r="L65" s="4">
        <f ca="1">($Z30+$X62)*(1-ABS((0.48*$Z29+L64)/(0.48*$Z29+$W62))^(1+1/(1+$W62/$Z29)))</f>
        <v>274.13466612664882</v>
      </c>
      <c r="M65" s="4">
        <f ca="1">($Z30+$X62)*(1-ABS((0.48*$Z29+M64)/(0.48*$Z29+$W62))^(1+1/(1+$W62/$Z29)))</f>
        <v>283.29008260887525</v>
      </c>
      <c r="N65" s="4">
        <f ca="1">($Z30+$X62)*(1-ABS((0.48*$Z29+N64)/(0.48*$Z29+$W62))^(1+1/(1+$W62/$Z29)))</f>
        <v>270.3447068420507</v>
      </c>
    </row>
    <row r="66" spans="1:27" x14ac:dyDescent="0.2">
      <c r="D66" s="7" t="s">
        <v>77</v>
      </c>
      <c r="E66" s="4">
        <f ca="1">($Z31+$X63)*(1-ABS((0.48*$Z29+E64)/(0.48*$Z29+$W63))^(1+1/(1+$W63/$Z29)))</f>
        <v>120.52473869564896</v>
      </c>
      <c r="K66" s="4">
        <f ca="1">($Z31+$X63)*(1-ABS((0.48*$Z29+K64)/(0.48*$Z29+$W63))^(1+1/(1+$W63/$Z29)))</f>
        <v>118.27675001522077</v>
      </c>
      <c r="L66" s="4">
        <f ca="1">($Z31+$X63)*(1-ABS((0.48*$Z29+L64)/(0.48*$Z29+$W63))^(1+1/(1+$W63/$Z29)))</f>
        <v>116.17366980111278</v>
      </c>
      <c r="M66" s="4">
        <f ca="1">($Z31+$X63)*(1-ABS((0.48*$Z29+M64)/(0.48*$Z29+$W63))^(1+1/(1+$W63/$Z29)))</f>
        <v>119.71234907244086</v>
      </c>
      <c r="N66" s="4">
        <f ca="1">($Z31+$X63)*(1-ABS((0.48*$Z29+N64)/(0.48*$Z29+$W63))^(1+1/(1+$W63/$Z29)))</f>
        <v>114.70918408118641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4.5132549561483153E-2</v>
      </c>
      <c r="K67" s="3">
        <f ca="1">ABS(K62/K65)^1.5+ABS(K63/K66)^1.5</f>
        <v>0.20109440778902302</v>
      </c>
      <c r="L67" s="3">
        <f ca="1">ABS(L62/L65)^1.5+ABS(L63/L66)^1.5</f>
        <v>0.16456509770290179</v>
      </c>
      <c r="M67" s="3">
        <f ca="1">ABS(M62/M65)^1.5+ABS(M63/M66)^1.5</f>
        <v>0.19881198355555518</v>
      </c>
      <c r="N67" s="3">
        <f ca="1">ABS(N62/N65)^1.5+ABS(N63/N66)^1.5</f>
        <v>7.0297564457282885E-2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-25.189593749999997</v>
      </c>
      <c r="F70" s="4">
        <f t="shared" ref="F70:I71" ca="1" si="25">O55</f>
        <v>-20.350081250000002</v>
      </c>
      <c r="G70" s="4">
        <f t="shared" ca="1" si="25"/>
        <v>-16.12910625</v>
      </c>
      <c r="H70" s="18">
        <f t="shared" ca="1" si="25"/>
        <v>-25.088665625000001</v>
      </c>
      <c r="I70" s="18">
        <f t="shared" ca="1" si="25"/>
        <v>-11.390521875000001</v>
      </c>
      <c r="J70" s="4">
        <f>INDEX($N$327:$N$338,MATCH(A64,$L$327:$L$338,-1)+1,1)</f>
        <v>106.67280000000001</v>
      </c>
      <c r="K70" s="17">
        <f ca="1">MAX(ABS(F70),IF(J70="---",0,0.3*J70))</f>
        <v>32.001840000000001</v>
      </c>
      <c r="L70" s="17">
        <f ca="1">MAX(ABS(G70),IF(J70="---",0,0.3*J70))</f>
        <v>32.001840000000001</v>
      </c>
      <c r="M70" s="17">
        <f ca="1">MAX(ABS(H70),J70)</f>
        <v>106.67280000000001</v>
      </c>
      <c r="N70" s="17">
        <f ca="1">MAX(ABS(I70),J70)</f>
        <v>106.67280000000001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0</v>
      </c>
      <c r="U70" s="17">
        <f ca="1">MAX(P70:T70)</f>
        <v>0</v>
      </c>
      <c r="V70" s="47">
        <v>9.42</v>
      </c>
      <c r="W70" s="8">
        <f>2*V70*$O$2/10</f>
        <v>737.21739130434787</v>
      </c>
      <c r="X70" s="4">
        <f>W70*(F30-2*F31)/200</f>
        <v>228.53739130434784</v>
      </c>
    </row>
    <row r="71" spans="1:27" x14ac:dyDescent="0.2">
      <c r="D71" s="1" t="s">
        <v>55</v>
      </c>
      <c r="E71" s="17">
        <f ca="1">E56</f>
        <v>4.8787812499999994</v>
      </c>
      <c r="F71" s="18">
        <f t="shared" ca="1" si="25"/>
        <v>-26.118962499999999</v>
      </c>
      <c r="G71" s="18">
        <f t="shared" ca="1" si="25"/>
        <v>33.482462499999997</v>
      </c>
      <c r="H71" s="4">
        <f t="shared" ca="1" si="25"/>
        <v>15.080271875000001</v>
      </c>
      <c r="I71" s="4">
        <f t="shared" ca="1" si="25"/>
        <v>-7.7167718749999992</v>
      </c>
      <c r="J71" s="4">
        <f>INDEX($O$327:$O$338,MATCH(A64,$L$327:$L$338,-1)+1,1)</f>
        <v>159.94159999999999</v>
      </c>
      <c r="K71" s="17">
        <f ca="1">MAX(ABS(F71),J71)</f>
        <v>159.94159999999999</v>
      </c>
      <c r="L71" s="17">
        <f ca="1">MAX(ABS(G71),J71)</f>
        <v>159.94159999999999</v>
      </c>
      <c r="M71" s="17">
        <f ca="1">MAX(ABS(H71),IF(J71="---",0,0.3*J71))</f>
        <v>47.982479999999995</v>
      </c>
      <c r="N71" s="17">
        <f ca="1">MAX(ABS(I71),IF(J71="---",0,0.3*J71))</f>
        <v>47.982479999999995</v>
      </c>
      <c r="O71" s="6" t="s">
        <v>75</v>
      </c>
      <c r="P71" s="19">
        <f ca="1">MAX(E71-$Z31*(1-((0.48*$Z29+E72)/(0.48*$Z29))^2),0)/(($F29-2*$F31)*$O$2)*1000</f>
        <v>0</v>
      </c>
      <c r="Q71" s="19">
        <f ca="1">MAX(F71-$Z31*(1-((0.48*$Z29+F72)/(0.48*$Z29))^2),0)/(($F29-2*$F31)*$O$2)*1000</f>
        <v>0</v>
      </c>
      <c r="R71" s="19">
        <f ca="1">MAX(G71-$Z31*(1-((0.48*$Z29+G72)/(0.48*$Z29))^2),0)/(($F29-2*$F31)*$O$2)*1000</f>
        <v>2.3448114647851601</v>
      </c>
      <c r="S71" s="19">
        <f ca="1">MAX(H71-$Z31*(1-((0.48*$Z29+H72)/(0.48*$Z29))^2),0)/(($F29-2*$F31)*$O$2)*1000</f>
        <v>0</v>
      </c>
      <c r="T71" s="19">
        <f ca="1">MAX(I71-$Z31*(1-((0.48*$Z29+I72)/(0.48*$Z29))^2),0)/(($F29-2*$F31)*$O$2)*1000</f>
        <v>0</v>
      </c>
      <c r="U71" s="17">
        <f ca="1">MAX(P71:T71)</f>
        <v>2.3448114647851601</v>
      </c>
      <c r="V71" s="47">
        <v>10.3</v>
      </c>
      <c r="W71" s="8">
        <f>2*V71*$O$2/10</f>
        <v>806.08695652173924</v>
      </c>
      <c r="X71" s="4">
        <f>W71*(F29-2*F31)/200</f>
        <v>88.669565217391323</v>
      </c>
    </row>
    <row r="72" spans="1:27" x14ac:dyDescent="0.2">
      <c r="D72" s="1" t="s">
        <v>12</v>
      </c>
      <c r="E72" s="20">
        <f ca="1">E59</f>
        <v>-137.49</v>
      </c>
      <c r="F72" s="8">
        <f ca="1">O59</f>
        <v>-111.66270000000002</v>
      </c>
      <c r="G72" s="8">
        <f ca="1">P59</f>
        <v>-91.581300000000013</v>
      </c>
      <c r="H72" s="8">
        <f ca="1">Q59</f>
        <v>-125.50870000000002</v>
      </c>
      <c r="I72" s="8">
        <f ca="1">R59</f>
        <v>-77.735300000000009</v>
      </c>
      <c r="K72" s="17">
        <f ca="1">F72</f>
        <v>-111.66270000000002</v>
      </c>
      <c r="L72" s="17">
        <f ca="1">G72</f>
        <v>-91.581300000000013</v>
      </c>
      <c r="M72" s="17">
        <f ca="1">H72</f>
        <v>-125.50870000000002</v>
      </c>
      <c r="N72" s="17">
        <f ca="1">I72</f>
        <v>-77.735300000000009</v>
      </c>
    </row>
    <row r="73" spans="1:27" x14ac:dyDescent="0.2">
      <c r="D73" s="7" t="s">
        <v>76</v>
      </c>
      <c r="E73" s="4">
        <f ca="1">($Z30+$X70)*(1-ABS((0.48*$Z29+E72)/(0.48*$Z29+$W70))^(1+1/(1+$W70/$Z29)))</f>
        <v>290.08268145563989</v>
      </c>
      <c r="K73" s="4">
        <f ca="1">($Z30+$X70)*(1-ABS((0.48*$Z29+K72)/(0.48*$Z29+$W70))^(1+1/(1+$W70/$Z29)))</f>
        <v>283.23772810173949</v>
      </c>
      <c r="L73" s="4">
        <f ca="1">($Z30+$X70)*(1-ABS((0.48*$Z29+L72)/(0.48*$Z29+$W70))^(1+1/(1+$W70/$Z29)))</f>
        <v>277.8406091829591</v>
      </c>
      <c r="M73" s="4">
        <f ca="1">($Z30+$X70)*(1-ABS((0.48*$Z29+M72)/(0.48*$Z29+$W70))^(1+1/(1+$W70/$Z29)))</f>
        <v>286.92082047774676</v>
      </c>
      <c r="N73" s="4">
        <f ca="1">($Z30+$X70)*(1-ABS((0.48*$Z29+N72)/(0.48*$Z29+$W70))^(1+1/(1+$W70/$Z29)))</f>
        <v>274.08123286729091</v>
      </c>
    </row>
    <row r="74" spans="1:27" x14ac:dyDescent="0.2">
      <c r="D74" s="7" t="s">
        <v>77</v>
      </c>
      <c r="E74" s="4">
        <f ca="1">($Z31+$X71)*(1-ABS((0.48*$Z29+E72)/(0.48*$Z29+$W71))^(1+1/(1+$W71/$Z29)))</f>
        <v>122.3386369064208</v>
      </c>
      <c r="K74" s="4">
        <f ca="1">($Z31+$X71)*(1-ABS((0.48*$Z29+K72)/(0.48*$Z29+$W71))^(1+1/(1+$W71/$Z29)))</f>
        <v>119.69210965596119</v>
      </c>
      <c r="L74" s="4">
        <f ca="1">($Z31+$X71)*(1-ABS((0.48*$Z29+L72)/(0.48*$Z29+$W71))^(1+1/(1+$W71/$Z29)))</f>
        <v>117.60590351476189</v>
      </c>
      <c r="M74" s="4">
        <f ca="1">($Z31+$X71)*(1-ABS((0.48*$Z29+M72)/(0.48*$Z29+$W71))^(1+1/(1+$W71/$Z29)))</f>
        <v>121.11604235336404</v>
      </c>
      <c r="N74" s="4">
        <f ca="1">($Z31+$X71)*(1-ABS((0.48*$Z29+N72)/(0.48*$Z29+$W71))^(1+1/(1+$W71/$Z29)))</f>
        <v>116.1530210283958</v>
      </c>
    </row>
    <row r="75" spans="1:27" x14ac:dyDescent="0.2">
      <c r="A75" t="str">
        <f ca="1">IF(MAX(E75:N75)&gt;1,"non verificato","verificato")</f>
        <v>non verificato</v>
      </c>
      <c r="D75" s="7" t="s">
        <v>78</v>
      </c>
      <c r="E75" s="3">
        <f ca="1">ABS(E70/E73)^1.5+ABS(E71/E74)^1.5</f>
        <v>3.3552570684022218E-2</v>
      </c>
      <c r="K75" s="3">
        <f ca="1">ABS(K70/K73)^1.5+ABS(K71/K74)^1.5</f>
        <v>1.5826773442052815</v>
      </c>
      <c r="L75" s="3">
        <f ca="1">ABS(L70/L73)^1.5+ABS(L71/L74)^1.5</f>
        <v>1.6250730748774365</v>
      </c>
      <c r="M75" s="3">
        <f ca="1">ABS(M70/M73)^1.5+ABS(M71/M74)^1.5</f>
        <v>0.47604963364353803</v>
      </c>
      <c r="N75" s="3">
        <f ca="1">ABS(N70/N73)^1.5+ABS(N71/N74)^1.5</f>
        <v>0.50831562196660918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15</v>
      </c>
      <c r="D78" t="s">
        <v>22</v>
      </c>
      <c r="E78" s="1" t="s">
        <v>23</v>
      </c>
      <c r="F78" s="44">
        <v>30</v>
      </c>
      <c r="G78" t="s">
        <v>24</v>
      </c>
      <c r="H78" t="s">
        <v>25</v>
      </c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70</v>
      </c>
      <c r="G79" t="s">
        <v>24</v>
      </c>
      <c r="H79" t="s">
        <v>33</v>
      </c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249.9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t="s">
        <v>39</v>
      </c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107.1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6">INDEX(O$4:O$27,$W78,1)</f>
        <v>23.297000000000001</v>
      </c>
      <c r="F83" s="4">
        <f t="shared" ca="1" si="26"/>
        <v>16.533999999999999</v>
      </c>
      <c r="G83" s="4">
        <f t="shared" ca="1" si="26"/>
        <v>0.38400000000000001</v>
      </c>
      <c r="H83" s="4">
        <f t="shared" ca="1" si="26"/>
        <v>102.634</v>
      </c>
      <c r="I83" s="4">
        <f t="shared" ca="1" si="26"/>
        <v>-1.3740000000000001</v>
      </c>
      <c r="J83" s="4">
        <f t="shared" ca="1" si="26"/>
        <v>-3.141</v>
      </c>
    </row>
    <row r="84" spans="1:28" x14ac:dyDescent="0.2">
      <c r="D84" s="1" t="s">
        <v>55</v>
      </c>
      <c r="E84" s="4">
        <f t="shared" ref="E84:J84" ca="1" si="27">INDEX(E$4:E$27,$W78,1)</f>
        <v>-8.9719999999999995</v>
      </c>
      <c r="F84" s="4">
        <f t="shared" ca="1" si="27"/>
        <v>-6.74</v>
      </c>
      <c r="G84" s="4">
        <f t="shared" ca="1" si="27"/>
        <v>58.52</v>
      </c>
      <c r="H84" s="4">
        <f t="shared" ca="1" si="27"/>
        <v>-0.13500000000000001</v>
      </c>
      <c r="I84" s="4">
        <f t="shared" ca="1" si="27"/>
        <v>-2.2989999999999999</v>
      </c>
      <c r="J84" s="4">
        <f t="shared" ca="1" si="27"/>
        <v>-5.2560000000000002</v>
      </c>
    </row>
    <row r="85" spans="1:28" x14ac:dyDescent="0.2">
      <c r="D85" s="1" t="s">
        <v>56</v>
      </c>
      <c r="E85" s="4">
        <f t="shared" ref="E85:J85" ca="1" si="28">INDEX(O$4:O$27,$W78+2,1)</f>
        <v>15.167999999999999</v>
      </c>
      <c r="F85" s="4">
        <f t="shared" ca="1" si="28"/>
        <v>10.81</v>
      </c>
      <c r="G85" s="4">
        <f t="shared" ca="1" si="28"/>
        <v>0.186</v>
      </c>
      <c r="H85" s="4">
        <f t="shared" ca="1" si="28"/>
        <v>49.820999999999998</v>
      </c>
      <c r="I85" s="4">
        <f t="shared" ca="1" si="28"/>
        <v>-0.66200000000000003</v>
      </c>
      <c r="J85" s="4">
        <f t="shared" ca="1" si="28"/>
        <v>-1.512</v>
      </c>
    </row>
    <row r="86" spans="1:28" x14ac:dyDescent="0.2">
      <c r="D86" s="1" t="s">
        <v>57</v>
      </c>
      <c r="E86" s="4">
        <f t="shared" ref="E86:J86" ca="1" si="29">INDEX(E$4:E$27,$W78+2,1)</f>
        <v>-5.5250000000000004</v>
      </c>
      <c r="F86" s="4">
        <f t="shared" ca="1" si="29"/>
        <v>-4.1509999999999998</v>
      </c>
      <c r="G86" s="4">
        <f t="shared" ca="1" si="29"/>
        <v>36.079000000000001</v>
      </c>
      <c r="H86" s="4">
        <f t="shared" ca="1" si="29"/>
        <v>-8.3000000000000004E-2</v>
      </c>
      <c r="I86" s="4">
        <f t="shared" ca="1" si="29"/>
        <v>-1.419</v>
      </c>
      <c r="J86" s="4">
        <f t="shared" ca="1" si="29"/>
        <v>-3.2440000000000002</v>
      </c>
      <c r="M86" t="s">
        <v>58</v>
      </c>
    </row>
    <row r="87" spans="1:28" x14ac:dyDescent="0.2">
      <c r="D87" s="1" t="s">
        <v>12</v>
      </c>
      <c r="E87" s="4">
        <f t="shared" ref="E87:J87" ca="1" si="30">INDEX(Y$4:Y$27,$W78+3,1)</f>
        <v>-421.89400000000001</v>
      </c>
      <c r="F87" s="4">
        <f t="shared" ca="1" si="30"/>
        <v>-288.10300000000001</v>
      </c>
      <c r="G87" s="4">
        <f t="shared" ca="1" si="30"/>
        <v>-13.250999999999999</v>
      </c>
      <c r="H87" s="4">
        <f t="shared" ca="1" si="30"/>
        <v>-63.692</v>
      </c>
      <c r="I87" s="4">
        <f t="shared" ca="1" si="30"/>
        <v>1.3939999999999999</v>
      </c>
      <c r="J87" s="4">
        <f t="shared" ca="1" si="30"/>
        <v>3.1870000000000003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1">INDEX(O$4:O$27,$W78+1,1)</f>
        <v>-25.24</v>
      </c>
      <c r="F90" s="4">
        <f t="shared" ca="1" si="31"/>
        <v>-18.056999999999999</v>
      </c>
      <c r="G90" s="4">
        <f t="shared" ca="1" si="31"/>
        <v>-0.21099999999999999</v>
      </c>
      <c r="H90" s="4">
        <f t="shared" ca="1" si="31"/>
        <v>-56.793999999999997</v>
      </c>
      <c r="I90" s="4">
        <f t="shared" ca="1" si="31"/>
        <v>0.74199999999999999</v>
      </c>
      <c r="J90" s="4">
        <f t="shared" ca="1" si="31"/>
        <v>1.6970000000000001</v>
      </c>
    </row>
    <row r="91" spans="1:28" x14ac:dyDescent="0.2">
      <c r="D91" s="1" t="s">
        <v>55</v>
      </c>
      <c r="E91" s="4">
        <f t="shared" ref="E91:J91" ca="1" si="32">INDEX(E$4:E$27,$W78+1,1)</f>
        <v>8.7080000000000002</v>
      </c>
      <c r="F91" s="4">
        <f t="shared" ca="1" si="32"/>
        <v>6.5439999999999996</v>
      </c>
      <c r="G91" s="4">
        <f t="shared" ca="1" si="32"/>
        <v>-56.932000000000002</v>
      </c>
      <c r="H91" s="4">
        <f t="shared" ca="1" si="32"/>
        <v>0.13</v>
      </c>
      <c r="I91" s="4">
        <f t="shared" ca="1" si="32"/>
        <v>2.242</v>
      </c>
      <c r="J91" s="4">
        <f t="shared" ca="1" si="32"/>
        <v>5.125</v>
      </c>
    </row>
    <row r="92" spans="1:28" x14ac:dyDescent="0.2">
      <c r="D92" s="1" t="s">
        <v>56</v>
      </c>
      <c r="E92" s="4">
        <f ca="1">E85</f>
        <v>15.167999999999999</v>
      </c>
      <c r="F92" s="4">
        <f t="shared" ref="F92:J94" ca="1" si="33">F85</f>
        <v>10.81</v>
      </c>
      <c r="G92" s="4">
        <f t="shared" ca="1" si="33"/>
        <v>0.186</v>
      </c>
      <c r="H92" s="4">
        <f t="shared" ca="1" si="33"/>
        <v>49.820999999999998</v>
      </c>
      <c r="I92" s="4">
        <f t="shared" ca="1" si="33"/>
        <v>-0.66200000000000003</v>
      </c>
      <c r="J92" s="4">
        <f t="shared" ca="1" si="33"/>
        <v>-1.512</v>
      </c>
    </row>
    <row r="93" spans="1:28" x14ac:dyDescent="0.2">
      <c r="D93" s="1" t="s">
        <v>57</v>
      </c>
      <c r="E93" s="4">
        <f ca="1">E86</f>
        <v>-5.5250000000000004</v>
      </c>
      <c r="F93" s="4">
        <f t="shared" ca="1" si="33"/>
        <v>-4.1509999999999998</v>
      </c>
      <c r="G93" s="4">
        <f t="shared" ca="1" si="33"/>
        <v>36.079000000000001</v>
      </c>
      <c r="H93" s="4">
        <f t="shared" ca="1" si="33"/>
        <v>-8.3000000000000004E-2</v>
      </c>
      <c r="I93" s="4">
        <f t="shared" ca="1" si="33"/>
        <v>-1.419</v>
      </c>
      <c r="J93" s="4">
        <f t="shared" ca="1" si="33"/>
        <v>-3.2440000000000002</v>
      </c>
    </row>
    <row r="94" spans="1:28" x14ac:dyDescent="0.2">
      <c r="D94" s="1" t="s">
        <v>12</v>
      </c>
      <c r="E94" s="4">
        <f ca="1">E87</f>
        <v>-421.89400000000001</v>
      </c>
      <c r="F94" s="4">
        <f t="shared" ca="1" si="33"/>
        <v>-288.10300000000001</v>
      </c>
      <c r="G94" s="4">
        <f t="shared" ca="1" si="33"/>
        <v>-13.250999999999999</v>
      </c>
      <c r="H94" s="4">
        <f t="shared" ca="1" si="33"/>
        <v>-63.692</v>
      </c>
      <c r="I94" s="4">
        <f t="shared" ca="1" si="33"/>
        <v>1.3939999999999999</v>
      </c>
      <c r="J94" s="4">
        <f t="shared" ca="1" si="33"/>
        <v>3.1870000000000003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4">E83-(E83-E90)/$M80*$M78</f>
        <v>18.746656250000001</v>
      </c>
      <c r="F97" s="14">
        <f t="shared" ca="1" si="34"/>
        <v>13.29109375</v>
      </c>
      <c r="G97" s="14">
        <f t="shared" ca="1" si="34"/>
        <v>0.32821875</v>
      </c>
      <c r="H97" s="14">
        <f t="shared" ca="1" si="34"/>
        <v>87.687624999999997</v>
      </c>
      <c r="I97" s="14">
        <f t="shared" ca="1" si="34"/>
        <v>-1.1756250000000001</v>
      </c>
      <c r="J97" s="14">
        <f t="shared" ca="1" si="34"/>
        <v>-2.6874375000000001</v>
      </c>
      <c r="K97" s="14">
        <f ca="1">(ABS(G97)+ABS(I97))*SIGN(G97)</f>
        <v>1.5038437500000001</v>
      </c>
      <c r="L97" s="14">
        <f ca="1">(ABS(H97)+ABS(J97))*SIGN(H97)</f>
        <v>90.375062499999999</v>
      </c>
      <c r="M97" s="14">
        <f ca="1">(ABS(K97)+0.3*ABS(L97))*SIGN(K97)</f>
        <v>28.616362500000001</v>
      </c>
      <c r="N97" s="14">
        <f ca="1">(ABS(L97)+0.3*ABS(K97))*SIGN(L97)</f>
        <v>90.826215625000003</v>
      </c>
      <c r="O97" s="14">
        <f ca="1">F97+M97</f>
        <v>41.907456250000003</v>
      </c>
      <c r="P97" s="14">
        <f ca="1">F97-M97</f>
        <v>-15.325268750000001</v>
      </c>
      <c r="Q97" s="14">
        <f ca="1">F97+N97</f>
        <v>104.117309375</v>
      </c>
      <c r="R97" s="14">
        <f ca="1">F97-N97</f>
        <v>-77.535121875000002</v>
      </c>
      <c r="AB97"/>
    </row>
    <row r="98" spans="1:28" s="10" customFormat="1" x14ac:dyDescent="0.2">
      <c r="D98" s="12" t="s">
        <v>55</v>
      </c>
      <c r="E98" s="14">
        <f t="shared" ref="E98:J98" ca="1" si="35">E84-(E84-E91)/$M80*$M78</f>
        <v>-7.3144999999999998</v>
      </c>
      <c r="F98" s="14">
        <f t="shared" ca="1" si="35"/>
        <v>-5.4946250000000001</v>
      </c>
      <c r="G98" s="14">
        <f t="shared" ca="1" si="35"/>
        <v>47.696375000000003</v>
      </c>
      <c r="H98" s="14">
        <f t="shared" ca="1" si="35"/>
        <v>-0.11015625000000001</v>
      </c>
      <c r="I98" s="14">
        <f t="shared" ca="1" si="35"/>
        <v>-1.8732812499999998</v>
      </c>
      <c r="J98" s="14">
        <f t="shared" ca="1" si="35"/>
        <v>-4.2827812500000002</v>
      </c>
      <c r="K98" s="14">
        <f t="shared" ref="K98:L101" ca="1" si="36">(ABS(G98)+ABS(I98))*SIGN(G98)</f>
        <v>49.569656250000001</v>
      </c>
      <c r="L98" s="14">
        <f t="shared" ca="1" si="36"/>
        <v>-4.3929375000000004</v>
      </c>
      <c r="M98" s="14">
        <f ca="1">(ABS(K98)+0.3*ABS(L98))*SIGN(K98)</f>
        <v>50.887537500000001</v>
      </c>
      <c r="N98" s="14">
        <f ca="1">(ABS(L98)+0.3*ABS(K98))*SIGN(L98)</f>
        <v>-19.263834375000002</v>
      </c>
      <c r="O98" s="14">
        <f ca="1">F98+M98</f>
        <v>45.392912500000001</v>
      </c>
      <c r="P98" s="14">
        <f ca="1">F98-M98</f>
        <v>-56.3821625</v>
      </c>
      <c r="Q98" s="14">
        <f ca="1">F98+N98</f>
        <v>-24.758459375000001</v>
      </c>
      <c r="R98" s="14">
        <f ca="1">F98-N98</f>
        <v>13.769209375000003</v>
      </c>
      <c r="AB98"/>
    </row>
    <row r="99" spans="1:28" s="10" customFormat="1" x14ac:dyDescent="0.2">
      <c r="D99" s="12" t="s">
        <v>56</v>
      </c>
      <c r="E99" s="14">
        <f t="shared" ref="E99:J101" ca="1" si="37">E85</f>
        <v>15.167999999999999</v>
      </c>
      <c r="F99" s="14">
        <f t="shared" ca="1" si="37"/>
        <v>10.81</v>
      </c>
      <c r="G99" s="14">
        <f t="shared" ca="1" si="37"/>
        <v>0.186</v>
      </c>
      <c r="H99" s="14">
        <f t="shared" ca="1" si="37"/>
        <v>49.820999999999998</v>
      </c>
      <c r="I99" s="14">
        <f t="shared" ca="1" si="37"/>
        <v>-0.66200000000000003</v>
      </c>
      <c r="J99" s="14">
        <f t="shared" ca="1" si="37"/>
        <v>-1.512</v>
      </c>
      <c r="K99" s="14">
        <f t="shared" ca="1" si="36"/>
        <v>0.84800000000000009</v>
      </c>
      <c r="L99" s="14">
        <f t="shared" ca="1" si="36"/>
        <v>51.332999999999998</v>
      </c>
      <c r="M99" s="14">
        <f ca="1">(ABS(K99)+0.3*ABS(L99))*SIGN(K99)</f>
        <v>16.247899999999998</v>
      </c>
      <c r="N99" s="14">
        <f ca="1">(ABS(L99)+0.3*ABS(K99))*SIGN(L99)</f>
        <v>51.587399999999995</v>
      </c>
      <c r="O99" s="14">
        <f ca="1">F99+M99</f>
        <v>27.057899999999997</v>
      </c>
      <c r="P99" s="14">
        <f ca="1">F99-M99</f>
        <v>-5.4378999999999973</v>
      </c>
      <c r="Q99" s="14">
        <f ca="1">F99+N99</f>
        <v>62.397399999999998</v>
      </c>
      <c r="R99" s="14">
        <f ca="1">F99-N99</f>
        <v>-40.777399999999993</v>
      </c>
      <c r="AB99"/>
    </row>
    <row r="100" spans="1:28" s="10" customFormat="1" x14ac:dyDescent="0.2">
      <c r="D100" s="12" t="s">
        <v>57</v>
      </c>
      <c r="E100" s="14">
        <f t="shared" ca="1" si="37"/>
        <v>-5.5250000000000004</v>
      </c>
      <c r="F100" s="14">
        <f t="shared" ca="1" si="37"/>
        <v>-4.1509999999999998</v>
      </c>
      <c r="G100" s="14">
        <f t="shared" ca="1" si="37"/>
        <v>36.079000000000001</v>
      </c>
      <c r="H100" s="14">
        <f t="shared" ca="1" si="37"/>
        <v>-8.3000000000000004E-2</v>
      </c>
      <c r="I100" s="14">
        <f t="shared" ca="1" si="37"/>
        <v>-1.419</v>
      </c>
      <c r="J100" s="14">
        <f t="shared" ca="1" si="37"/>
        <v>-3.2440000000000002</v>
      </c>
      <c r="K100" s="14">
        <f t="shared" ca="1" si="36"/>
        <v>37.497999999999998</v>
      </c>
      <c r="L100" s="14">
        <f t="shared" ca="1" si="36"/>
        <v>-3.3270000000000004</v>
      </c>
      <c r="M100" s="14">
        <f ca="1">(ABS(K100)+0.3*ABS(L100))*SIGN(K100)</f>
        <v>38.496099999999998</v>
      </c>
      <c r="N100" s="14">
        <f ca="1">(ABS(L100)+0.3*ABS(K100))*SIGN(L100)</f>
        <v>-14.5764</v>
      </c>
      <c r="O100" s="14">
        <f ca="1">F100+M100</f>
        <v>34.345100000000002</v>
      </c>
      <c r="P100" s="14">
        <f ca="1">F100-M100</f>
        <v>-42.647099999999995</v>
      </c>
      <c r="Q100" s="14">
        <f ca="1">F100+N100</f>
        <v>-18.727399999999999</v>
      </c>
      <c r="R100" s="14">
        <f ca="1">F100-N100</f>
        <v>10.4254</v>
      </c>
      <c r="AB100"/>
    </row>
    <row r="101" spans="1:28" s="10" customFormat="1" x14ac:dyDescent="0.2">
      <c r="D101" s="12" t="s">
        <v>12</v>
      </c>
      <c r="E101" s="14">
        <f ca="1">E87+K87</f>
        <v>-439.63900000000001</v>
      </c>
      <c r="F101" s="14">
        <f ca="1">F87+L87</f>
        <v>-301.75299999999999</v>
      </c>
      <c r="G101" s="14">
        <f t="shared" ca="1" si="37"/>
        <v>-13.250999999999999</v>
      </c>
      <c r="H101" s="14">
        <f t="shared" ca="1" si="37"/>
        <v>-63.692</v>
      </c>
      <c r="I101" s="14">
        <f t="shared" ca="1" si="37"/>
        <v>1.3939999999999999</v>
      </c>
      <c r="J101" s="14">
        <f t="shared" ca="1" si="37"/>
        <v>3.1870000000000003</v>
      </c>
      <c r="K101" s="14">
        <f t="shared" ca="1" si="36"/>
        <v>-14.645</v>
      </c>
      <c r="L101" s="14">
        <f t="shared" ca="1" si="36"/>
        <v>-66.879000000000005</v>
      </c>
      <c r="M101" s="14">
        <f ca="1">(ABS(K101)+0.3*ABS(L101))*SIGN(K101)</f>
        <v>-34.7087</v>
      </c>
      <c r="N101" s="14">
        <f ca="1">(ABS(L101)+0.3*ABS(K101))*SIGN(L101)</f>
        <v>-71.272500000000008</v>
      </c>
      <c r="O101" s="14">
        <f ca="1">F101+M101</f>
        <v>-336.46170000000001</v>
      </c>
      <c r="P101" s="14">
        <f ca="1">F101-M101</f>
        <v>-267.04429999999996</v>
      </c>
      <c r="Q101" s="14">
        <f ca="1">F101+N101</f>
        <v>-373.02549999999997</v>
      </c>
      <c r="R101" s="14">
        <f ca="1">F101-N101</f>
        <v>-230.48049999999998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38">E90+(E83-E90)/$M80*$M79</f>
        <v>-20.689656249999999</v>
      </c>
      <c r="F104" s="14">
        <f t="shared" ca="1" si="38"/>
        <v>-14.81409375</v>
      </c>
      <c r="G104" s="14">
        <f t="shared" ca="1" si="38"/>
        <v>-0.15521874999999999</v>
      </c>
      <c r="H104" s="14">
        <f t="shared" ca="1" si="38"/>
        <v>-41.847624999999994</v>
      </c>
      <c r="I104" s="14">
        <f t="shared" ca="1" si="38"/>
        <v>0.54362500000000002</v>
      </c>
      <c r="J104" s="14">
        <f t="shared" ca="1" si="38"/>
        <v>1.2434375000000002</v>
      </c>
      <c r="K104" s="14">
        <f ca="1">(ABS(G104)+ABS(I104))*SIGN(G104)</f>
        <v>-0.69884374999999999</v>
      </c>
      <c r="L104" s="14">
        <f ca="1">(ABS(H104)+ABS(J104))*SIGN(H104)</f>
        <v>-43.091062499999992</v>
      </c>
      <c r="M104" s="14">
        <f ca="1">(ABS(K104)+0.3*ABS(L104))*SIGN(K104)</f>
        <v>-13.626162499999998</v>
      </c>
      <c r="N104" s="14">
        <f ca="1">(ABS(L104)+0.3*ABS(K104))*SIGN(L104)</f>
        <v>-43.300715624999995</v>
      </c>
      <c r="O104" s="14">
        <f ca="1">F104+M104</f>
        <v>-28.440256249999997</v>
      </c>
      <c r="P104" s="14">
        <f ca="1">F104-M104</f>
        <v>-1.1879312500000019</v>
      </c>
      <c r="Q104" s="14">
        <f ca="1">F104+N104</f>
        <v>-58.114809374999993</v>
      </c>
      <c r="R104" s="14">
        <f ca="1">F104-N104</f>
        <v>28.486621874999997</v>
      </c>
      <c r="AB104"/>
    </row>
    <row r="105" spans="1:28" s="10" customFormat="1" x14ac:dyDescent="0.2">
      <c r="D105" s="12" t="s">
        <v>55</v>
      </c>
      <c r="E105" s="14">
        <f t="shared" ref="E105:J105" ca="1" si="39">E91+(E84-E91)/$M80*$M79</f>
        <v>7.0505000000000004</v>
      </c>
      <c r="F105" s="14">
        <f t="shared" ca="1" si="39"/>
        <v>5.2986249999999995</v>
      </c>
      <c r="G105" s="14">
        <f t="shared" ca="1" si="39"/>
        <v>-46.108375000000002</v>
      </c>
      <c r="H105" s="14">
        <f t="shared" ca="1" si="39"/>
        <v>0.10515625000000001</v>
      </c>
      <c r="I105" s="14">
        <f t="shared" ca="1" si="39"/>
        <v>1.8162812499999998</v>
      </c>
      <c r="J105" s="14">
        <f t="shared" ca="1" si="39"/>
        <v>4.15178125</v>
      </c>
      <c r="K105" s="14">
        <f t="shared" ref="K105:L108" ca="1" si="40">(ABS(G105)+ABS(I105))*SIGN(G105)</f>
        <v>-47.924656250000005</v>
      </c>
      <c r="L105" s="14">
        <f t="shared" ca="1" si="40"/>
        <v>4.2569375000000003</v>
      </c>
      <c r="M105" s="14">
        <f ca="1">(ABS(K105)+0.3*ABS(L105))*SIGN(K105)</f>
        <v>-49.201737500000007</v>
      </c>
      <c r="N105" s="14">
        <f ca="1">(ABS(L105)+0.3*ABS(K105))*SIGN(L105)</f>
        <v>18.634334375000002</v>
      </c>
      <c r="O105" s="14">
        <f ca="1">F105+M105</f>
        <v>-43.903112500000006</v>
      </c>
      <c r="P105" s="14">
        <f ca="1">F105-M105</f>
        <v>54.500362500000008</v>
      </c>
      <c r="Q105" s="14">
        <f ca="1">F105+N105</f>
        <v>23.932959375000003</v>
      </c>
      <c r="R105" s="14">
        <f ca="1">F105-N105</f>
        <v>-13.335709375000002</v>
      </c>
      <c r="AB105"/>
    </row>
    <row r="106" spans="1:28" s="10" customFormat="1" x14ac:dyDescent="0.2">
      <c r="D106" s="12" t="s">
        <v>56</v>
      </c>
      <c r="E106" s="14">
        <f ca="1">E99</f>
        <v>15.167999999999999</v>
      </c>
      <c r="F106" s="14">
        <f t="shared" ref="F106:J107" ca="1" si="41">F99</f>
        <v>10.81</v>
      </c>
      <c r="G106" s="14">
        <f t="shared" ca="1" si="41"/>
        <v>0.186</v>
      </c>
      <c r="H106" s="14">
        <f t="shared" ca="1" si="41"/>
        <v>49.820999999999998</v>
      </c>
      <c r="I106" s="14">
        <f t="shared" ca="1" si="41"/>
        <v>-0.66200000000000003</v>
      </c>
      <c r="J106" s="14">
        <f t="shared" ca="1" si="41"/>
        <v>-1.512</v>
      </c>
      <c r="K106" s="14">
        <f t="shared" ca="1" si="40"/>
        <v>0.84800000000000009</v>
      </c>
      <c r="L106" s="14">
        <f t="shared" ca="1" si="40"/>
        <v>51.332999999999998</v>
      </c>
      <c r="M106" s="14">
        <f ca="1">(ABS(K106)+0.3*ABS(L106))*SIGN(K106)</f>
        <v>16.247899999999998</v>
      </c>
      <c r="N106" s="14">
        <f ca="1">(ABS(L106)+0.3*ABS(K106))*SIGN(L106)</f>
        <v>51.587399999999995</v>
      </c>
      <c r="O106" s="14">
        <f ca="1">F106+M106</f>
        <v>27.057899999999997</v>
      </c>
      <c r="P106" s="14">
        <f ca="1">F106-M106</f>
        <v>-5.4378999999999973</v>
      </c>
      <c r="Q106" s="14">
        <f ca="1">F106+N106</f>
        <v>62.397399999999998</v>
      </c>
      <c r="R106" s="14">
        <f ca="1">F106-N106</f>
        <v>-40.777399999999993</v>
      </c>
      <c r="AB106"/>
    </row>
    <row r="107" spans="1:28" s="10" customFormat="1" x14ac:dyDescent="0.2">
      <c r="D107" s="12" t="s">
        <v>57</v>
      </c>
      <c r="E107" s="14">
        <f ca="1">E100</f>
        <v>-5.5250000000000004</v>
      </c>
      <c r="F107" s="14">
        <f t="shared" ca="1" si="41"/>
        <v>-4.1509999999999998</v>
      </c>
      <c r="G107" s="14">
        <f t="shared" ca="1" si="41"/>
        <v>36.079000000000001</v>
      </c>
      <c r="H107" s="14">
        <f t="shared" ca="1" si="41"/>
        <v>-8.3000000000000004E-2</v>
      </c>
      <c r="I107" s="14">
        <f t="shared" ca="1" si="41"/>
        <v>-1.419</v>
      </c>
      <c r="J107" s="14">
        <f t="shared" ca="1" si="41"/>
        <v>-3.2440000000000002</v>
      </c>
      <c r="K107" s="14">
        <f t="shared" ca="1" si="40"/>
        <v>37.497999999999998</v>
      </c>
      <c r="L107" s="14">
        <f t="shared" ca="1" si="40"/>
        <v>-3.3270000000000004</v>
      </c>
      <c r="M107" s="14">
        <f ca="1">(ABS(K107)+0.3*ABS(L107))*SIGN(K107)</f>
        <v>38.496099999999998</v>
      </c>
      <c r="N107" s="14">
        <f ca="1">(ABS(L107)+0.3*ABS(K107))*SIGN(L107)</f>
        <v>-14.5764</v>
      </c>
      <c r="O107" s="14">
        <f ca="1">F107+M107</f>
        <v>34.345100000000002</v>
      </c>
      <c r="P107" s="14">
        <f ca="1">F107-M107</f>
        <v>-42.647099999999995</v>
      </c>
      <c r="Q107" s="14">
        <f ca="1">F107+N107</f>
        <v>-18.727399999999999</v>
      </c>
      <c r="R107" s="14">
        <f ca="1">F107-N107</f>
        <v>10.4254</v>
      </c>
      <c r="AB107"/>
    </row>
    <row r="108" spans="1:28" s="10" customFormat="1" x14ac:dyDescent="0.2">
      <c r="D108" s="12" t="s">
        <v>12</v>
      </c>
      <c r="E108" s="14">
        <f ca="1">E94+K94</f>
        <v>-457.38400000000001</v>
      </c>
      <c r="F108" s="14">
        <f ca="1">F94+L94</f>
        <v>-315.40300000000002</v>
      </c>
      <c r="G108" s="14">
        <f ca="1">G94</f>
        <v>-13.250999999999999</v>
      </c>
      <c r="H108" s="14">
        <f ca="1">H94</f>
        <v>-63.692</v>
      </c>
      <c r="I108" s="14">
        <f ca="1">I94</f>
        <v>1.3939999999999999</v>
      </c>
      <c r="J108" s="14">
        <f ca="1">J94</f>
        <v>3.1870000000000003</v>
      </c>
      <c r="K108" s="14">
        <f t="shared" ca="1" si="40"/>
        <v>-14.645</v>
      </c>
      <c r="L108" s="14">
        <f t="shared" ca="1" si="40"/>
        <v>-66.879000000000005</v>
      </c>
      <c r="M108" s="14">
        <f ca="1">(ABS(K108)+0.3*ABS(L108))*SIGN(K108)</f>
        <v>-34.7087</v>
      </c>
      <c r="N108" s="14">
        <f ca="1">(ABS(L108)+0.3*ABS(K108))*SIGN(L108)</f>
        <v>-71.272500000000008</v>
      </c>
      <c r="O108" s="14">
        <f ca="1">F108+M108</f>
        <v>-350.11170000000004</v>
      </c>
      <c r="P108" s="14">
        <f ca="1">F108-M108</f>
        <v>-280.6943</v>
      </c>
      <c r="Q108" s="14">
        <f ca="1">F108+N108</f>
        <v>-386.67550000000006</v>
      </c>
      <c r="R108" s="14">
        <f ca="1">F108-N108</f>
        <v>-244.13050000000001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15</v>
      </c>
      <c r="D111" s="1" t="s">
        <v>54</v>
      </c>
      <c r="E111" s="17">
        <f ca="1">E97</f>
        <v>18.746656250000001</v>
      </c>
      <c r="F111" s="4">
        <f t="shared" ref="F111:I112" ca="1" si="42">O97</f>
        <v>41.907456250000003</v>
      </c>
      <c r="G111" s="4">
        <f t="shared" ca="1" si="42"/>
        <v>-15.325268750000001</v>
      </c>
      <c r="H111" s="18">
        <f t="shared" ca="1" si="42"/>
        <v>104.117309375</v>
      </c>
      <c r="I111" s="18">
        <f t="shared" ca="1" si="42"/>
        <v>-77.535121875000002</v>
      </c>
      <c r="J111" s="4">
        <f>INDEX($N$327:$N$338,MATCH(A113,$L$327:$L$338,-1),1)</f>
        <v>98.467200000000005</v>
      </c>
      <c r="K111" s="17">
        <f ca="1">MAX(ABS(F111),IF(J111="---",0,0.3*J111))</f>
        <v>41.907456250000003</v>
      </c>
      <c r="L111" s="17">
        <f ca="1">MAX(ABS(G111),IF(J111="---",0,0.3*J111))</f>
        <v>29.54016</v>
      </c>
      <c r="M111" s="17">
        <f ca="1">MAX(ABS(H111),J111)</f>
        <v>104.117309375</v>
      </c>
      <c r="N111" s="17">
        <f ca="1">MAX(ABS(I111),J111)</f>
        <v>98.467200000000005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0</v>
      </c>
      <c r="R111" s="19">
        <f ca="1">MAX(L111-$Z79*(1-((0.48*$Z78+L113)/(0.48*$Z78))^2),0)/(($F79-2*$F80)*$O$2)*1000</f>
        <v>0</v>
      </c>
      <c r="S111" s="19">
        <f ca="1">MAX(M111-$Z79*(1-((0.48*$Z78+M113)/(0.48*$Z78))^2),0)/(($F79-2*$F80)*$O$2)*1000</f>
        <v>0</v>
      </c>
      <c r="T111" s="19">
        <f ca="1">MAX(N111-$Z79*(1-((0.48*$Z78+N113)/(0.48*$Z78))^2),0)/(($F79-2*$F80)*$O$2)*1000</f>
        <v>1.0019831884368526</v>
      </c>
      <c r="U111" s="17">
        <f ca="1">MAX(P111:T111)</f>
        <v>1.0019831884368526</v>
      </c>
      <c r="V111" s="47">
        <v>9.42</v>
      </c>
      <c r="W111" s="8">
        <f>2*V111*$O$2/10</f>
        <v>737.21739130434787</v>
      </c>
      <c r="X111" s="4">
        <f>W111*(F79-2*F80)/200</f>
        <v>228.53739130434784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-7.3144999999999998</v>
      </c>
      <c r="F112" s="18">
        <f t="shared" ca="1" si="42"/>
        <v>45.392912500000001</v>
      </c>
      <c r="G112" s="18">
        <f t="shared" ca="1" si="42"/>
        <v>-56.3821625</v>
      </c>
      <c r="H112" s="4">
        <f t="shared" ca="1" si="42"/>
        <v>-24.758459375000001</v>
      </c>
      <c r="I112" s="4">
        <f t="shared" ca="1" si="42"/>
        <v>13.769209375000003</v>
      </c>
      <c r="J112" s="4">
        <f>INDEX($O$327:$O$338,MATCH(A113,$L$327:$L$338,-1),1)</f>
        <v>147.63839999999999</v>
      </c>
      <c r="K112" s="17">
        <f ca="1">MAX(ABS(F112),J112)</f>
        <v>147.63839999999999</v>
      </c>
      <c r="L112" s="17">
        <f ca="1">MAX(ABS(G112),J112)</f>
        <v>147.63839999999999</v>
      </c>
      <c r="M112" s="17">
        <f ca="1">MAX(ABS(H112),IF(J112="---",0,0.3*J112))</f>
        <v>44.291519999999998</v>
      </c>
      <c r="N112" s="17">
        <f ca="1">MAX(ABS(I112),IF(J112="---",0,0.3*J112))</f>
        <v>44.291519999999998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11.977989165934146</v>
      </c>
      <c r="R112" s="19">
        <f ca="1">MAX(L112-$Z80*(1-((0.48*$Z78+L113)/(0.48*$Z78))^2),0)/(($F78-2*$F80)*$O$2)*1000</f>
        <v>12.931943724889988</v>
      </c>
      <c r="S112" s="19">
        <f ca="1">MAX(M112-$Z80*(1-((0.48*$Z78+M113)/(0.48*$Z78))^2),0)/(($F78-2*$F80)*$O$2)*1000</f>
        <v>0</v>
      </c>
      <c r="T112" s="19">
        <f ca="1">MAX(N112-$Z80*(1-((0.48*$Z78+N113)/(0.48*$Z78))^2),0)/(($F78-2*$F80)*$O$2)*1000</f>
        <v>1.4531152795406139</v>
      </c>
      <c r="U112" s="17">
        <f ca="1">MAX(P112:T112)</f>
        <v>12.931943724889988</v>
      </c>
      <c r="V112" s="47">
        <v>10.3</v>
      </c>
      <c r="W112" s="8">
        <f>2*V112*$O$2/10</f>
        <v>806.08695652173924</v>
      </c>
      <c r="X112" s="4">
        <f>W112*(F78-2*F80)/200</f>
        <v>88.669565217391323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-439.63900000000001</v>
      </c>
      <c r="F113" s="8">
        <f ca="1">O101</f>
        <v>-336.46170000000001</v>
      </c>
      <c r="G113" s="8">
        <f ca="1">P101</f>
        <v>-267.04429999999996</v>
      </c>
      <c r="H113" s="8">
        <f ca="1">Q101</f>
        <v>-373.02549999999997</v>
      </c>
      <c r="I113" s="8">
        <f ca="1">R101</f>
        <v>-230.48049999999998</v>
      </c>
      <c r="K113" s="17">
        <f ca="1">F113</f>
        <v>-336.46170000000001</v>
      </c>
      <c r="L113" s="17">
        <f ca="1">G113</f>
        <v>-267.04429999999996</v>
      </c>
      <c r="M113" s="17">
        <f ca="1">H113</f>
        <v>-373.02549999999997</v>
      </c>
      <c r="N113" s="17">
        <f ca="1">I113</f>
        <v>-230.48049999999998</v>
      </c>
    </row>
    <row r="114" spans="1:27" x14ac:dyDescent="0.2">
      <c r="D114" s="7" t="s">
        <v>76</v>
      </c>
      <c r="E114" s="4">
        <f ca="1">($Z79+$X111)*(1-ABS((0.48*$Z78+E113)/(0.48*$Z78+$W111))^(1+1/(1+$W111/$Z78)))</f>
        <v>361.94675903730734</v>
      </c>
      <c r="K114" s="4">
        <f ca="1">($Z79+$X111)*(1-ABS((0.48*$Z78+K113)/(0.48*$Z78+$W111))^(1+1/(1+$W111/$Z78)))</f>
        <v>339.13011740081663</v>
      </c>
      <c r="L114" s="4">
        <f ca="1">($Z79+$X111)*(1-ABS((0.48*$Z78+L113)/(0.48*$Z78+$W111))^(1+1/(1+$W111/$Z78)))</f>
        <v>322.76575346363859</v>
      </c>
      <c r="M114" s="4">
        <f ca="1">($Z79+$X111)*(1-ABS((0.48*$Z78+M113)/(0.48*$Z78+$W111))^(1+1/(1+$W111/$Z78)))</f>
        <v>347.4232024039523</v>
      </c>
      <c r="N114" s="4">
        <f ca="1">($Z79+$X111)*(1-ABS((0.48*$Z78+N113)/(0.48*$Z78+$W111))^(1+1/(1+$W111/$Z78)))</f>
        <v>313.82256192938991</v>
      </c>
    </row>
    <row r="115" spans="1:27" x14ac:dyDescent="0.2">
      <c r="D115" s="7" t="s">
        <v>77</v>
      </c>
      <c r="E115" s="4">
        <f ca="1">($Z80+$X112)*(1-ABS((0.48*$Z78+E113)/(0.48*$Z78+$W112))^(1+1/(1+$W112/$Z78)))</f>
        <v>150.17799604957131</v>
      </c>
      <c r="K115" s="4">
        <f ca="1">($Z80+$X112)*(1-ABS((0.48*$Z78+K113)/(0.48*$Z78+$W112))^(1+1/(1+$W112/$Z78)))</f>
        <v>141.32709048138597</v>
      </c>
      <c r="L115" s="4">
        <f ca="1">($Z80+$X112)*(1-ABS((0.48*$Z78+L113)/(0.48*$Z78+$W112))^(1+1/(1+$W112/$Z78)))</f>
        <v>134.98648565693395</v>
      </c>
      <c r="M115" s="4">
        <f ca="1">($Z80+$X112)*(1-ABS((0.48*$Z78+M113)/(0.48*$Z78+$W112))^(1+1/(1+$W112/$Z78)))</f>
        <v>144.54262815532667</v>
      </c>
      <c r="N115" s="4">
        <f ca="1">($Z80+$X112)*(1-ABS((0.48*$Z78+N113)/(0.48*$Z78+$W112))^(1+1/(1+$W112/$Z78)))</f>
        <v>131.52364058307757</v>
      </c>
    </row>
    <row r="116" spans="1:27" x14ac:dyDescent="0.2">
      <c r="A116" t="str">
        <f ca="1">IF(MAX(E116:N116)&gt;1,"non verificato","verificato")</f>
        <v>non verificato</v>
      </c>
      <c r="D116" s="1" t="s">
        <v>78</v>
      </c>
      <c r="E116" s="3">
        <f ca="1">ABS(E111/E114)^1.5+ABS(E112/E115)^1.5</f>
        <v>2.2536404322456679E-2</v>
      </c>
      <c r="K116" s="3">
        <f ca="1">ABS(K111/K114)^1.5+ABS(K112/K115)^1.5</f>
        <v>1.1111683393323786</v>
      </c>
      <c r="L116" s="3">
        <f ca="1">ABS(L111/L114)^1.5+ABS(L112/L115)^1.5</f>
        <v>1.1715232448905013</v>
      </c>
      <c r="M116" s="3">
        <f ca="1">ABS(M111/M114)^1.5+ABS(M112/M115)^1.5</f>
        <v>0.33368139846322575</v>
      </c>
      <c r="N116" s="3">
        <f ca="1">ABS(N111/N114)^1.5+ABS(N112/N115)^1.5</f>
        <v>0.37117915648724853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-20.689656249999999</v>
      </c>
      <c r="F119" s="4">
        <f t="shared" ref="F119:I120" ca="1" si="43">O104</f>
        <v>-28.440256249999997</v>
      </c>
      <c r="G119" s="4">
        <f t="shared" ca="1" si="43"/>
        <v>-1.1879312500000019</v>
      </c>
      <c r="H119" s="18">
        <f t="shared" ca="1" si="43"/>
        <v>-58.114809374999993</v>
      </c>
      <c r="I119" s="18">
        <f t="shared" ca="1" si="43"/>
        <v>28.486621874999997</v>
      </c>
      <c r="J119" s="4">
        <f>INDEX($N$327:$N$338,MATCH(A113,$L$327:$L$338,-1)+1,1)</f>
        <v>128.91450000000003</v>
      </c>
      <c r="K119" s="17">
        <f ca="1">MAX(ABS(F119),IF(J119="---",0,0.3*J119))</f>
        <v>38.674350000000011</v>
      </c>
      <c r="L119" s="17">
        <f ca="1">MAX(ABS(G119),IF(J119="---",0,0.3*J119))</f>
        <v>38.674350000000011</v>
      </c>
      <c r="M119" s="17">
        <f ca="1">MAX(ABS(H119),J119)</f>
        <v>128.91450000000003</v>
      </c>
      <c r="N119" s="17">
        <f ca="1">MAX(ABS(I119),J119)</f>
        <v>128.91450000000003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0</v>
      </c>
      <c r="U119" s="17">
        <f ca="1">MAX(P119:T119)</f>
        <v>0</v>
      </c>
      <c r="V119" s="47">
        <v>9.42</v>
      </c>
      <c r="W119" s="8">
        <f>2*V119*$O$2/10</f>
        <v>737.21739130434787</v>
      </c>
      <c r="X119" s="4">
        <f>W119*(F79-2*F80)/200</f>
        <v>228.53739130434784</v>
      </c>
    </row>
    <row r="120" spans="1:27" x14ac:dyDescent="0.2">
      <c r="D120" s="1" t="s">
        <v>55</v>
      </c>
      <c r="E120" s="17">
        <f ca="1">E105</f>
        <v>7.0505000000000004</v>
      </c>
      <c r="F120" s="18">
        <f t="shared" ca="1" si="43"/>
        <v>-43.903112500000006</v>
      </c>
      <c r="G120" s="18">
        <f t="shared" ca="1" si="43"/>
        <v>54.500362500000008</v>
      </c>
      <c r="H120" s="4">
        <f t="shared" ca="1" si="43"/>
        <v>23.932959375000003</v>
      </c>
      <c r="I120" s="4">
        <f t="shared" ca="1" si="43"/>
        <v>-13.335709375000002</v>
      </c>
      <c r="J120" s="4">
        <f>INDEX($O$327:$O$338,MATCH(A113,$L$327:$L$338,-1)+1,1)</f>
        <v>169.16900000000001</v>
      </c>
      <c r="K120" s="17">
        <f ca="1">MAX(ABS(F120),J120)</f>
        <v>169.16900000000001</v>
      </c>
      <c r="L120" s="17">
        <f ca="1">MAX(ABS(G120),J120)</f>
        <v>169.16900000000001</v>
      </c>
      <c r="M120" s="17">
        <f ca="1">MAX(ABS(H120),IF(J120="---",0,0.3*J120))</f>
        <v>50.750700000000002</v>
      </c>
      <c r="N120" s="17">
        <f ca="1">MAX(ABS(I120),IF(J120="---",0,0.3*J120))</f>
        <v>50.750700000000002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1.9206522257255505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</v>
      </c>
      <c r="U120" s="17">
        <f ca="1">MAX(P120:T120)</f>
        <v>1.9206522257255505</v>
      </c>
      <c r="V120" s="47">
        <v>10.3</v>
      </c>
      <c r="W120" s="8">
        <f>2*V120*$O$2/10</f>
        <v>806.08695652173924</v>
      </c>
      <c r="X120" s="4">
        <f>W120*(F78-2*F80)/200</f>
        <v>88.669565217391323</v>
      </c>
    </row>
    <row r="121" spans="1:27" x14ac:dyDescent="0.2">
      <c r="D121" s="1" t="s">
        <v>12</v>
      </c>
      <c r="E121" s="20">
        <f ca="1">E108</f>
        <v>-457.38400000000001</v>
      </c>
      <c r="F121" s="8">
        <f ca="1">O108</f>
        <v>-350.11170000000004</v>
      </c>
      <c r="G121" s="8">
        <f ca="1">P108</f>
        <v>-280.6943</v>
      </c>
      <c r="H121" s="8">
        <f ca="1">Q108</f>
        <v>-386.67550000000006</v>
      </c>
      <c r="I121" s="8">
        <f ca="1">R108</f>
        <v>-244.13050000000001</v>
      </c>
      <c r="K121" s="17">
        <f ca="1">F121</f>
        <v>-350.11170000000004</v>
      </c>
      <c r="L121" s="17">
        <f ca="1">G121</f>
        <v>-280.6943</v>
      </c>
      <c r="M121" s="17">
        <f ca="1">H121</f>
        <v>-386.67550000000006</v>
      </c>
      <c r="N121" s="17">
        <f ca="1">I121</f>
        <v>-244.13050000000001</v>
      </c>
    </row>
    <row r="122" spans="1:27" x14ac:dyDescent="0.2">
      <c r="D122" s="7" t="s">
        <v>76</v>
      </c>
      <c r="E122" s="4">
        <f ca="1">($Z79+$X119)*(1-ABS((0.48*$Z78+E121)/(0.48*$Z78+$W119))^(1+1/(1+$W119/$Z78)))</f>
        <v>365.68721013414398</v>
      </c>
      <c r="K122" s="4">
        <f ca="1">($Z79+$X119)*(1-ABS((0.48*$Z78+K121)/(0.48*$Z78+$W119))^(1+1/(1+$W119/$Z78)))</f>
        <v>342.25257108319249</v>
      </c>
      <c r="L122" s="4">
        <f ca="1">($Z79+$X119)*(1-ABS((0.48*$Z78+L121)/(0.48*$Z78+$W119))^(1+1/(1+$W119/$Z78)))</f>
        <v>326.04735621445366</v>
      </c>
      <c r="M122" s="4">
        <f ca="1">($Z79+$X119)*(1-ABS((0.48*$Z78+M121)/(0.48*$Z78+$W119))^(1+1/(1+$W119/$Z78)))</f>
        <v>350.46101949287021</v>
      </c>
      <c r="N122" s="4">
        <f ca="1">($Z79+$X119)*(1-ABS((0.48*$Z78+N121)/(0.48*$Z78+$W119))^(1+1/(1+$W119/$Z78)))</f>
        <v>317.18722346947317</v>
      </c>
    </row>
    <row r="123" spans="1:27" x14ac:dyDescent="0.2">
      <c r="D123" s="7" t="s">
        <v>77</v>
      </c>
      <c r="E123" s="4">
        <f ca="1">($Z80+$X120)*(1-ABS((0.48*$Z78+E121)/(0.48*$Z78+$W120))^(1+1/(1+$W120/$Z78)))</f>
        <v>151.63024529022462</v>
      </c>
      <c r="K123" s="4">
        <f ca="1">($Z80+$X120)*(1-ABS((0.48*$Z78+K121)/(0.48*$Z78+$W120))^(1+1/(1+$W120/$Z78)))</f>
        <v>142.53759476925157</v>
      </c>
      <c r="L123" s="4">
        <f ca="1">($Z80+$X120)*(1-ABS((0.48*$Z78+L121)/(0.48*$Z78+$W120))^(1+1/(1+$W120/$Z78)))</f>
        <v>136.25753699753278</v>
      </c>
      <c r="M123" s="4">
        <f ca="1">($Z80+$X120)*(1-ABS((0.48*$Z78+M121)/(0.48*$Z78+$W120))^(1+1/(1+$W120/$Z78)))</f>
        <v>145.72091036716191</v>
      </c>
      <c r="N123" s="4">
        <f ca="1">($Z80+$X120)*(1-ABS((0.48*$Z78+N121)/(0.48*$Z78+$W120))^(1+1/(1+$W120/$Z78)))</f>
        <v>132.8262696038075</v>
      </c>
    </row>
    <row r="124" spans="1:27" x14ac:dyDescent="0.2">
      <c r="A124" t="str">
        <f ca="1">IF(MAX(E124:N124)&gt;1,"non verificato","verificato")</f>
        <v>non verificato</v>
      </c>
      <c r="D124" s="7" t="s">
        <v>78</v>
      </c>
      <c r="E124" s="3">
        <f ca="1">ABS(E119/E122)^1.5+ABS(E120/E123)^1.5</f>
        <v>2.348406753181443E-2</v>
      </c>
      <c r="K124" s="3">
        <f ca="1">ABS(K119/K122)^1.5+ABS(K120/K123)^1.5</f>
        <v>1.3309509927310612</v>
      </c>
      <c r="L124" s="3">
        <f ca="1">ABS(L119/L122)^1.5+ABS(L120/L123)^1.5</f>
        <v>1.4242284468197863</v>
      </c>
      <c r="M124" s="3">
        <f ca="1">ABS(M119/M122)^1.5+ABS(M120/M123)^1.5</f>
        <v>0.4286290376411418</v>
      </c>
      <c r="N124" s="3">
        <f ca="1">ABS(N119/N122)^1.5+ABS(N120/N123)^1.5</f>
        <v>0.49528370994659232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15</v>
      </c>
      <c r="D127" t="s">
        <v>22</v>
      </c>
      <c r="E127" s="1" t="s">
        <v>23</v>
      </c>
      <c r="F127" s="44">
        <v>30</v>
      </c>
      <c r="G127" t="s">
        <v>24</v>
      </c>
      <c r="H127" t="s">
        <v>25</v>
      </c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70</v>
      </c>
      <c r="G128" t="s">
        <v>24</v>
      </c>
      <c r="H128" t="s">
        <v>33</v>
      </c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249.9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t="s">
        <v>39</v>
      </c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107.1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4">INDEX(O$4:O$27,$W127,1)</f>
        <v>27.556999999999999</v>
      </c>
      <c r="F132" s="4">
        <f t="shared" ca="1" si="44"/>
        <v>19.809999999999999</v>
      </c>
      <c r="G132" s="4">
        <f t="shared" ca="1" si="44"/>
        <v>0.38600000000000001</v>
      </c>
      <c r="H132" s="4">
        <f t="shared" ca="1" si="44"/>
        <v>108.517</v>
      </c>
      <c r="I132" s="4">
        <f t="shared" ca="1" si="44"/>
        <v>-1.448</v>
      </c>
      <c r="J132" s="4">
        <f t="shared" ca="1" si="44"/>
        <v>-3.3109999999999999</v>
      </c>
    </row>
    <row r="133" spans="1:27" x14ac:dyDescent="0.2">
      <c r="D133" s="1" t="s">
        <v>55</v>
      </c>
      <c r="E133" s="4">
        <f t="shared" ref="E133:J133" ca="1" si="45">INDEX(E$4:E$27,$W127,1)</f>
        <v>-7.9009999999999998</v>
      </c>
      <c r="F133" s="4">
        <f t="shared" ca="1" si="45"/>
        <v>-5.9210000000000003</v>
      </c>
      <c r="G133" s="4">
        <f t="shared" ca="1" si="45"/>
        <v>73.149000000000001</v>
      </c>
      <c r="H133" s="4">
        <f t="shared" ca="1" si="45"/>
        <v>-0.193</v>
      </c>
      <c r="I133" s="4">
        <f t="shared" ca="1" si="45"/>
        <v>-2.8149999999999999</v>
      </c>
      <c r="J133" s="4">
        <f t="shared" ca="1" si="45"/>
        <v>-6.4349999999999996</v>
      </c>
    </row>
    <row r="134" spans="1:27" x14ac:dyDescent="0.2">
      <c r="D134" s="1" t="s">
        <v>56</v>
      </c>
      <c r="E134" s="4">
        <f t="shared" ref="E134:J134" ca="1" si="46">INDEX(O$4:O$27,$W127+2,1)</f>
        <v>17.532</v>
      </c>
      <c r="F134" s="4">
        <f t="shared" ca="1" si="46"/>
        <v>12.605</v>
      </c>
      <c r="G134" s="4">
        <f t="shared" ca="1" si="46"/>
        <v>0.245</v>
      </c>
      <c r="H134" s="4">
        <f t="shared" ca="1" si="46"/>
        <v>68.704999999999998</v>
      </c>
      <c r="I134" s="4">
        <f t="shared" ca="1" si="46"/>
        <v>-0.91200000000000003</v>
      </c>
      <c r="J134" s="4">
        <f t="shared" ca="1" si="46"/>
        <v>-2.085</v>
      </c>
    </row>
    <row r="135" spans="1:27" x14ac:dyDescent="0.2">
      <c r="D135" s="1" t="s">
        <v>57</v>
      </c>
      <c r="E135" s="4">
        <f t="shared" ref="E135:J135" ca="1" si="47">INDEX(E$4:E$27,$W127+2,1)</f>
        <v>-4.843</v>
      </c>
      <c r="F135" s="4">
        <f t="shared" ca="1" si="47"/>
        <v>-3.6150000000000002</v>
      </c>
      <c r="G135" s="4">
        <f t="shared" ca="1" si="47"/>
        <v>46.341000000000001</v>
      </c>
      <c r="H135" s="4">
        <f t="shared" ca="1" si="47"/>
        <v>-0.122</v>
      </c>
      <c r="I135" s="4">
        <f t="shared" ca="1" si="47"/>
        <v>-1.7849999999999999</v>
      </c>
      <c r="J135" s="4">
        <f t="shared" ca="1" si="47"/>
        <v>-4.0789999999999997</v>
      </c>
      <c r="M135" t="s">
        <v>58</v>
      </c>
    </row>
    <row r="136" spans="1:27" x14ac:dyDescent="0.2">
      <c r="D136" s="1" t="s">
        <v>12</v>
      </c>
      <c r="E136" s="4">
        <f t="shared" ref="E136:J136" ca="1" si="48">INDEX(Y$4:Y$27,$W127+3,1)</f>
        <v>-722.12800000000004</v>
      </c>
      <c r="F136" s="4">
        <f t="shared" ca="1" si="48"/>
        <v>-486.82399999999996</v>
      </c>
      <c r="G136" s="4">
        <f t="shared" ca="1" si="48"/>
        <v>-33.294000000000004</v>
      </c>
      <c r="H136" s="4">
        <f t="shared" ca="1" si="48"/>
        <v>-122.745</v>
      </c>
      <c r="I136" s="4">
        <f t="shared" ca="1" si="48"/>
        <v>2.9510000000000001</v>
      </c>
      <c r="J136" s="4">
        <f t="shared" ca="1" si="48"/>
        <v>6.7460000000000004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49">INDEX(O$4:O$27,$W127+1,1)</f>
        <v>-28.545000000000002</v>
      </c>
      <c r="F139" s="4">
        <f t="shared" ca="1" si="49"/>
        <v>-20.524999999999999</v>
      </c>
      <c r="G139" s="4">
        <f t="shared" ca="1" si="49"/>
        <v>-0.39800000000000002</v>
      </c>
      <c r="H139" s="4">
        <f t="shared" ca="1" si="49"/>
        <v>-111.33799999999999</v>
      </c>
      <c r="I139" s="4">
        <f t="shared" ca="1" si="49"/>
        <v>1.4710000000000001</v>
      </c>
      <c r="J139" s="4">
        <f t="shared" ca="1" si="49"/>
        <v>3.3610000000000002</v>
      </c>
    </row>
    <row r="140" spans="1:27" x14ac:dyDescent="0.2">
      <c r="D140" s="1" t="s">
        <v>55</v>
      </c>
      <c r="E140" s="4">
        <f t="shared" ref="E140:J140" ca="1" si="50">INDEX(E$4:E$27,$W127+1,1)</f>
        <v>7.5960000000000001</v>
      </c>
      <c r="F140" s="4">
        <f t="shared" ca="1" si="50"/>
        <v>5.6479999999999997</v>
      </c>
      <c r="G140" s="4">
        <f t="shared" ca="1" si="50"/>
        <v>-75.141000000000005</v>
      </c>
      <c r="H140" s="4">
        <f t="shared" ca="1" si="50"/>
        <v>0.19700000000000001</v>
      </c>
      <c r="I140" s="4">
        <f t="shared" ca="1" si="50"/>
        <v>2.895</v>
      </c>
      <c r="J140" s="4">
        <f t="shared" ca="1" si="50"/>
        <v>6.6180000000000003</v>
      </c>
    </row>
    <row r="141" spans="1:27" x14ac:dyDescent="0.2">
      <c r="D141" s="1" t="s">
        <v>56</v>
      </c>
      <c r="E141" s="4">
        <f ca="1">E134</f>
        <v>17.532</v>
      </c>
      <c r="F141" s="4">
        <f t="shared" ref="F141:J143" ca="1" si="51">F134</f>
        <v>12.605</v>
      </c>
      <c r="G141" s="4">
        <f t="shared" ca="1" si="51"/>
        <v>0.245</v>
      </c>
      <c r="H141" s="4">
        <f t="shared" ca="1" si="51"/>
        <v>68.704999999999998</v>
      </c>
      <c r="I141" s="4">
        <f t="shared" ca="1" si="51"/>
        <v>-0.91200000000000003</v>
      </c>
      <c r="J141" s="4">
        <f t="shared" ca="1" si="51"/>
        <v>-2.085</v>
      </c>
    </row>
    <row r="142" spans="1:27" x14ac:dyDescent="0.2">
      <c r="D142" s="1" t="s">
        <v>57</v>
      </c>
      <c r="E142" s="4">
        <f ca="1">E135</f>
        <v>-4.843</v>
      </c>
      <c r="F142" s="4">
        <f t="shared" ca="1" si="51"/>
        <v>-3.6150000000000002</v>
      </c>
      <c r="G142" s="4">
        <f t="shared" ca="1" si="51"/>
        <v>46.341000000000001</v>
      </c>
      <c r="H142" s="4">
        <f t="shared" ca="1" si="51"/>
        <v>-0.122</v>
      </c>
      <c r="I142" s="4">
        <f t="shared" ca="1" si="51"/>
        <v>-1.7849999999999999</v>
      </c>
      <c r="J142" s="4">
        <f t="shared" ca="1" si="51"/>
        <v>-4.0789999999999997</v>
      </c>
    </row>
    <row r="143" spans="1:27" x14ac:dyDescent="0.2">
      <c r="D143" s="1" t="s">
        <v>12</v>
      </c>
      <c r="E143" s="4">
        <f ca="1">E136</f>
        <v>-722.12800000000004</v>
      </c>
      <c r="F143" s="4">
        <f t="shared" ca="1" si="51"/>
        <v>-486.82399999999996</v>
      </c>
      <c r="G143" s="4">
        <f t="shared" ca="1" si="51"/>
        <v>-33.294000000000004</v>
      </c>
      <c r="H143" s="4">
        <f t="shared" ca="1" si="51"/>
        <v>-122.745</v>
      </c>
      <c r="I143" s="4">
        <f t="shared" ca="1" si="51"/>
        <v>2.9510000000000001</v>
      </c>
      <c r="J143" s="4">
        <f t="shared" ca="1" si="51"/>
        <v>6.7460000000000004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2">E132-(E132-E139)/$M129*$M127</f>
        <v>22.297437499999997</v>
      </c>
      <c r="F146" s="14">
        <f t="shared" ca="1" si="52"/>
        <v>16.028593749999999</v>
      </c>
      <c r="G146" s="14">
        <f t="shared" ca="1" si="52"/>
        <v>0.3125</v>
      </c>
      <c r="H146" s="14">
        <f t="shared" ca="1" si="52"/>
        <v>87.905593749999994</v>
      </c>
      <c r="I146" s="14">
        <f t="shared" ca="1" si="52"/>
        <v>-1.17434375</v>
      </c>
      <c r="J146" s="14">
        <f t="shared" ca="1" si="52"/>
        <v>-2.6854999999999998</v>
      </c>
      <c r="K146" s="14">
        <f ca="1">(ABS(G146)+ABS(I146))*SIGN(G146)</f>
        <v>1.48684375</v>
      </c>
      <c r="L146" s="14">
        <f ca="1">(ABS(H146)+ABS(J146))*SIGN(H146)</f>
        <v>90.591093749999999</v>
      </c>
      <c r="M146" s="14">
        <f ca="1">(ABS(K146)+0.3*ABS(L146))*SIGN(K146)</f>
        <v>28.664171874999997</v>
      </c>
      <c r="N146" s="14">
        <f ca="1">(ABS(L146)+0.3*ABS(K146))*SIGN(L146)</f>
        <v>91.037146875000005</v>
      </c>
      <c r="O146" s="14">
        <f ca="1">F146+M146</f>
        <v>44.692765624999993</v>
      </c>
      <c r="P146" s="14">
        <f ca="1">F146-M146</f>
        <v>-12.635578124999999</v>
      </c>
      <c r="Q146" s="14">
        <f ca="1">F146+N146</f>
        <v>107.065740625</v>
      </c>
      <c r="R146" s="14">
        <f ca="1">F146-N146</f>
        <v>-75.008553125000006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3">E133-(E133-E140)/$M129*$M127</f>
        <v>-6.4481562500000003</v>
      </c>
      <c r="F147" s="14">
        <f t="shared" ca="1" si="53"/>
        <v>-4.8364062500000005</v>
      </c>
      <c r="G147" s="14">
        <f t="shared" ca="1" si="53"/>
        <v>59.246812499999997</v>
      </c>
      <c r="H147" s="14">
        <f t="shared" ca="1" si="53"/>
        <v>-0.15643750000000001</v>
      </c>
      <c r="I147" s="14">
        <f t="shared" ca="1" si="53"/>
        <v>-2.2796875000000001</v>
      </c>
      <c r="J147" s="14">
        <f t="shared" ca="1" si="53"/>
        <v>-5.211281249999999</v>
      </c>
      <c r="K147" s="14">
        <f t="shared" ref="K147:L150" ca="1" si="54">(ABS(G147)+ABS(I147))*SIGN(G147)</f>
        <v>61.526499999999999</v>
      </c>
      <c r="L147" s="14">
        <f t="shared" ca="1" si="54"/>
        <v>-5.367718749999999</v>
      </c>
      <c r="M147" s="14">
        <f ca="1">(ABS(K147)+0.3*ABS(L147))*SIGN(K147)</f>
        <v>63.136815624999997</v>
      </c>
      <c r="N147" s="14">
        <f ca="1">(ABS(L147)+0.3*ABS(K147))*SIGN(L147)</f>
        <v>-23.825668749999998</v>
      </c>
      <c r="O147" s="14">
        <f ca="1">F147+M147</f>
        <v>58.300409374999994</v>
      </c>
      <c r="P147" s="14">
        <f ca="1">F147-M147</f>
        <v>-67.973221874999993</v>
      </c>
      <c r="Q147" s="14">
        <f ca="1">F147+N147</f>
        <v>-28.662074999999998</v>
      </c>
      <c r="R147" s="14">
        <f ca="1">F147-N147</f>
        <v>18.989262499999999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50" ca="1" si="55">E134</f>
        <v>17.532</v>
      </c>
      <c r="F148" s="14">
        <f t="shared" ca="1" si="55"/>
        <v>12.605</v>
      </c>
      <c r="G148" s="14">
        <f t="shared" ca="1" si="55"/>
        <v>0.245</v>
      </c>
      <c r="H148" s="14">
        <f t="shared" ca="1" si="55"/>
        <v>68.704999999999998</v>
      </c>
      <c r="I148" s="14">
        <f t="shared" ca="1" si="55"/>
        <v>-0.91200000000000003</v>
      </c>
      <c r="J148" s="14">
        <f t="shared" ca="1" si="55"/>
        <v>-2.085</v>
      </c>
      <c r="K148" s="14">
        <f t="shared" ca="1" si="54"/>
        <v>1.157</v>
      </c>
      <c r="L148" s="14">
        <f t="shared" ca="1" si="54"/>
        <v>70.789999999999992</v>
      </c>
      <c r="M148" s="14">
        <f ca="1">(ABS(K148)+0.3*ABS(L148))*SIGN(K148)</f>
        <v>22.393999999999998</v>
      </c>
      <c r="N148" s="14">
        <f ca="1">(ABS(L148)+0.3*ABS(K148))*SIGN(L148)</f>
        <v>71.13709999999999</v>
      </c>
      <c r="O148" s="14">
        <f ca="1">F148+M148</f>
        <v>34.998999999999995</v>
      </c>
      <c r="P148" s="14">
        <f ca="1">F148-M148</f>
        <v>-9.7889999999999979</v>
      </c>
      <c r="Q148" s="14">
        <f ca="1">F148+N148</f>
        <v>83.742099999999994</v>
      </c>
      <c r="R148" s="14">
        <f ca="1">F148-N148</f>
        <v>-58.532099999999986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ca="1" si="55"/>
        <v>-4.843</v>
      </c>
      <c r="F149" s="14">
        <f t="shared" ca="1" si="55"/>
        <v>-3.6150000000000002</v>
      </c>
      <c r="G149" s="14">
        <f t="shared" ca="1" si="55"/>
        <v>46.341000000000001</v>
      </c>
      <c r="H149" s="14">
        <f t="shared" ca="1" si="55"/>
        <v>-0.122</v>
      </c>
      <c r="I149" s="14">
        <f t="shared" ca="1" si="55"/>
        <v>-1.7849999999999999</v>
      </c>
      <c r="J149" s="14">
        <f t="shared" ca="1" si="55"/>
        <v>-4.0789999999999997</v>
      </c>
      <c r="K149" s="14">
        <f t="shared" ca="1" si="54"/>
        <v>48.125999999999998</v>
      </c>
      <c r="L149" s="14">
        <f t="shared" ca="1" si="54"/>
        <v>-4.2009999999999996</v>
      </c>
      <c r="M149" s="14">
        <f ca="1">(ABS(K149)+0.3*ABS(L149))*SIGN(K149)</f>
        <v>49.386299999999999</v>
      </c>
      <c r="N149" s="14">
        <f ca="1">(ABS(L149)+0.3*ABS(K149))*SIGN(L149)</f>
        <v>-18.6388</v>
      </c>
      <c r="O149" s="14">
        <f ca="1">F149+M149</f>
        <v>45.771299999999997</v>
      </c>
      <c r="P149" s="14">
        <f ca="1">F149-M149</f>
        <v>-53.001300000000001</v>
      </c>
      <c r="Q149" s="14">
        <f ca="1">F149+N149</f>
        <v>-22.253799999999998</v>
      </c>
      <c r="R149" s="14">
        <f ca="1">F149-N149</f>
        <v>15.0238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-757.61800000000005</v>
      </c>
      <c r="F150" s="14">
        <f ca="1">F136+L136</f>
        <v>-514.12399999999991</v>
      </c>
      <c r="G150" s="14">
        <f t="shared" ca="1" si="55"/>
        <v>-33.294000000000004</v>
      </c>
      <c r="H150" s="14">
        <f t="shared" ca="1" si="55"/>
        <v>-122.745</v>
      </c>
      <c r="I150" s="14">
        <f t="shared" ca="1" si="55"/>
        <v>2.9510000000000001</v>
      </c>
      <c r="J150" s="14">
        <f t="shared" ca="1" si="55"/>
        <v>6.7460000000000004</v>
      </c>
      <c r="K150" s="14">
        <f t="shared" ca="1" si="54"/>
        <v>-36.245000000000005</v>
      </c>
      <c r="L150" s="14">
        <f t="shared" ca="1" si="54"/>
        <v>-129.49100000000001</v>
      </c>
      <c r="M150" s="14">
        <f ca="1">(ABS(K150)+0.3*ABS(L150))*SIGN(K150)</f>
        <v>-75.092300000000009</v>
      </c>
      <c r="N150" s="14">
        <f ca="1">(ABS(L150)+0.3*ABS(K150))*SIGN(L150)</f>
        <v>-140.36450000000002</v>
      </c>
      <c r="O150" s="14">
        <f ca="1">F150+M150</f>
        <v>-589.21629999999993</v>
      </c>
      <c r="P150" s="14">
        <f ca="1">F150-M150</f>
        <v>-439.03169999999989</v>
      </c>
      <c r="Q150" s="14">
        <f ca="1">F150+N150</f>
        <v>-654.48849999999993</v>
      </c>
      <c r="R150" s="14">
        <f ca="1">F150-N150</f>
        <v>-373.75949999999989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6">E139+(E132-E139)/$M129*$M128</f>
        <v>-23.2854375</v>
      </c>
      <c r="F153" s="14">
        <f t="shared" ca="1" si="56"/>
        <v>-16.743593749999999</v>
      </c>
      <c r="G153" s="14">
        <f t="shared" ca="1" si="56"/>
        <v>-0.32450000000000001</v>
      </c>
      <c r="H153" s="14">
        <f t="shared" ca="1" si="56"/>
        <v>-90.726593749999992</v>
      </c>
      <c r="I153" s="14">
        <f t="shared" ca="1" si="56"/>
        <v>1.1973437500000002</v>
      </c>
      <c r="J153" s="14">
        <f t="shared" ca="1" si="56"/>
        <v>2.7355</v>
      </c>
      <c r="K153" s="14">
        <f ca="1">(ABS(G153)+ABS(I153))*SIGN(G153)</f>
        <v>-1.5218437500000002</v>
      </c>
      <c r="L153" s="14">
        <f ca="1">(ABS(H153)+ABS(J153))*SIGN(H153)</f>
        <v>-93.462093749999994</v>
      </c>
      <c r="M153" s="14">
        <f ca="1">(ABS(K153)+0.3*ABS(L153))*SIGN(K153)</f>
        <v>-29.560471874999998</v>
      </c>
      <c r="N153" s="14">
        <f ca="1">(ABS(L153)+0.3*ABS(K153))*SIGN(L153)</f>
        <v>-93.918646874999993</v>
      </c>
      <c r="O153" s="14">
        <f ca="1">F153+M153</f>
        <v>-46.304065624999993</v>
      </c>
      <c r="P153" s="14">
        <f ca="1">F153-M153</f>
        <v>12.816878124999999</v>
      </c>
      <c r="Q153" s="14">
        <f ca="1">F153+N153</f>
        <v>-110.662240625</v>
      </c>
      <c r="R153" s="14">
        <f ca="1">F153-N153</f>
        <v>77.175053124999991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57">E140+(E133-E140)/$M129*$M128</f>
        <v>6.1431562500000005</v>
      </c>
      <c r="F154" s="14">
        <f t="shared" ca="1" si="57"/>
        <v>4.5634062499999999</v>
      </c>
      <c r="G154" s="14">
        <f t="shared" ca="1" si="57"/>
        <v>-61.238812500000002</v>
      </c>
      <c r="H154" s="14">
        <f t="shared" ca="1" si="57"/>
        <v>0.16043750000000001</v>
      </c>
      <c r="I154" s="14">
        <f t="shared" ca="1" si="57"/>
        <v>2.3596875000000002</v>
      </c>
      <c r="J154" s="14">
        <f t="shared" ca="1" si="57"/>
        <v>5.3942812500000006</v>
      </c>
      <c r="K154" s="14">
        <f t="shared" ref="K154:L157" ca="1" si="58">(ABS(G154)+ABS(I154))*SIGN(G154)</f>
        <v>-63.598500000000001</v>
      </c>
      <c r="L154" s="14">
        <f t="shared" ca="1" si="58"/>
        <v>5.554718750000001</v>
      </c>
      <c r="M154" s="14">
        <f ca="1">(ABS(K154)+0.3*ABS(L154))*SIGN(K154)</f>
        <v>-65.264915625</v>
      </c>
      <c r="N154" s="14">
        <f ca="1">(ABS(L154)+0.3*ABS(K154))*SIGN(L154)</f>
        <v>24.634268750000004</v>
      </c>
      <c r="O154" s="14">
        <f ca="1">F154+M154</f>
        <v>-60.701509375000001</v>
      </c>
      <c r="P154" s="14">
        <f ca="1">F154-M154</f>
        <v>69.828321875</v>
      </c>
      <c r="Q154" s="14">
        <f ca="1">F154+N154</f>
        <v>29.197675000000004</v>
      </c>
      <c r="R154" s="14">
        <f ca="1">F154-N154</f>
        <v>-20.070862500000004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ca="1">E148</f>
        <v>17.532</v>
      </c>
      <c r="F155" s="14">
        <f t="shared" ref="F155:J156" ca="1" si="59">F148</f>
        <v>12.605</v>
      </c>
      <c r="G155" s="14">
        <f t="shared" ca="1" si="59"/>
        <v>0.245</v>
      </c>
      <c r="H155" s="14">
        <f t="shared" ca="1" si="59"/>
        <v>68.704999999999998</v>
      </c>
      <c r="I155" s="14">
        <f t="shared" ca="1" si="59"/>
        <v>-0.91200000000000003</v>
      </c>
      <c r="J155" s="14">
        <f t="shared" ca="1" si="59"/>
        <v>-2.085</v>
      </c>
      <c r="K155" s="14">
        <f t="shared" ca="1" si="58"/>
        <v>1.157</v>
      </c>
      <c r="L155" s="14">
        <f t="shared" ca="1" si="58"/>
        <v>70.789999999999992</v>
      </c>
      <c r="M155" s="14">
        <f ca="1">(ABS(K155)+0.3*ABS(L155))*SIGN(K155)</f>
        <v>22.393999999999998</v>
      </c>
      <c r="N155" s="14">
        <f ca="1">(ABS(L155)+0.3*ABS(K155))*SIGN(L155)</f>
        <v>71.13709999999999</v>
      </c>
      <c r="O155" s="14">
        <f ca="1">F155+M155</f>
        <v>34.998999999999995</v>
      </c>
      <c r="P155" s="14">
        <f ca="1">F155-M155</f>
        <v>-9.7889999999999979</v>
      </c>
      <c r="Q155" s="14">
        <f ca="1">F155+N155</f>
        <v>83.742099999999994</v>
      </c>
      <c r="R155" s="14">
        <f ca="1">F155-N155</f>
        <v>-58.532099999999986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ca="1">E149</f>
        <v>-4.843</v>
      </c>
      <c r="F156" s="14">
        <f t="shared" ca="1" si="59"/>
        <v>-3.6150000000000002</v>
      </c>
      <c r="G156" s="14">
        <f t="shared" ca="1" si="59"/>
        <v>46.341000000000001</v>
      </c>
      <c r="H156" s="14">
        <f t="shared" ca="1" si="59"/>
        <v>-0.122</v>
      </c>
      <c r="I156" s="14">
        <f t="shared" ca="1" si="59"/>
        <v>-1.7849999999999999</v>
      </c>
      <c r="J156" s="14">
        <f t="shared" ca="1" si="59"/>
        <v>-4.0789999999999997</v>
      </c>
      <c r="K156" s="14">
        <f t="shared" ca="1" si="58"/>
        <v>48.125999999999998</v>
      </c>
      <c r="L156" s="14">
        <f t="shared" ca="1" si="58"/>
        <v>-4.2009999999999996</v>
      </c>
      <c r="M156" s="14">
        <f ca="1">(ABS(K156)+0.3*ABS(L156))*SIGN(K156)</f>
        <v>49.386299999999999</v>
      </c>
      <c r="N156" s="14">
        <f ca="1">(ABS(L156)+0.3*ABS(K156))*SIGN(L156)</f>
        <v>-18.6388</v>
      </c>
      <c r="O156" s="14">
        <f ca="1">F156+M156</f>
        <v>45.771299999999997</v>
      </c>
      <c r="P156" s="14">
        <f ca="1">F156-M156</f>
        <v>-53.001300000000001</v>
      </c>
      <c r="Q156" s="14">
        <f ca="1">F156+N156</f>
        <v>-22.253799999999998</v>
      </c>
      <c r="R156" s="14">
        <f ca="1">F156-N156</f>
        <v>15.0238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-775.36300000000006</v>
      </c>
      <c r="F157" s="14">
        <f ca="1">F143+L143</f>
        <v>-527.774</v>
      </c>
      <c r="G157" s="14">
        <f ca="1">G143</f>
        <v>-33.294000000000004</v>
      </c>
      <c r="H157" s="14">
        <f ca="1">H143</f>
        <v>-122.745</v>
      </c>
      <c r="I157" s="14">
        <f ca="1">I143</f>
        <v>2.9510000000000001</v>
      </c>
      <c r="J157" s="14">
        <f ca="1">J143</f>
        <v>6.7460000000000004</v>
      </c>
      <c r="K157" s="14">
        <f t="shared" ca="1" si="58"/>
        <v>-36.245000000000005</v>
      </c>
      <c r="L157" s="14">
        <f t="shared" ca="1" si="58"/>
        <v>-129.49100000000001</v>
      </c>
      <c r="M157" s="14">
        <f ca="1">(ABS(K157)+0.3*ABS(L157))*SIGN(K157)</f>
        <v>-75.092300000000009</v>
      </c>
      <c r="N157" s="14">
        <f ca="1">(ABS(L157)+0.3*ABS(K157))*SIGN(L157)</f>
        <v>-140.36450000000002</v>
      </c>
      <c r="O157" s="14">
        <f ca="1">F157+M157</f>
        <v>-602.86630000000002</v>
      </c>
      <c r="P157" s="14">
        <f ca="1">F157-M157</f>
        <v>-452.68169999999998</v>
      </c>
      <c r="Q157" s="14">
        <f ca="1">F157+N157</f>
        <v>-668.13850000000002</v>
      </c>
      <c r="R157" s="14">
        <f ca="1">F157-N157</f>
        <v>-387.40949999999998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15</v>
      </c>
      <c r="D160" s="1" t="s">
        <v>54</v>
      </c>
      <c r="E160" s="17">
        <f ca="1">E146</f>
        <v>22.297437499999997</v>
      </c>
      <c r="F160" s="4">
        <f t="shared" ref="F160:I161" ca="1" si="60">O146</f>
        <v>44.692765624999993</v>
      </c>
      <c r="G160" s="4">
        <f t="shared" ca="1" si="60"/>
        <v>-12.635578124999999</v>
      </c>
      <c r="H160" s="18">
        <f t="shared" ca="1" si="60"/>
        <v>107.065740625</v>
      </c>
      <c r="I160" s="18">
        <f t="shared" ca="1" si="60"/>
        <v>-75.008553125000006</v>
      </c>
      <c r="J160" s="4">
        <f>INDEX($N$327:$N$338,MATCH(A162,$L$327:$L$338,-1),1)</f>
        <v>105.4755</v>
      </c>
      <c r="K160" s="17">
        <f ca="1">MAX(ABS(F160),IF(J160="---",0,0.3*J160))</f>
        <v>44.692765624999993</v>
      </c>
      <c r="L160" s="17">
        <f ca="1">MAX(ABS(G160),IF(J160="---",0,0.3*J160))</f>
        <v>31.642649999999996</v>
      </c>
      <c r="M160" s="17">
        <f ca="1">MAX(ABS(H160),J160)</f>
        <v>107.065740625</v>
      </c>
      <c r="N160" s="17">
        <f ca="1">MAX(ABS(I160),J160)</f>
        <v>105.4755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</v>
      </c>
      <c r="R160" s="19">
        <f ca="1">MAX(L160-$Z128*(1-((0.48*$Z127+L162)/(0.48*$Z127))^2),0)/(($F128-2*$F129)*$O$2)*1000</f>
        <v>0</v>
      </c>
      <c r="S160" s="19">
        <f ca="1">MAX(M160-$Z128*(1-((0.48*$Z127+M162)/(0.48*$Z127))^2),0)/(($F128-2*$F129)*$O$2)*1000</f>
        <v>0</v>
      </c>
      <c r="T160" s="19">
        <f ca="1">MAX(N160-$Z128*(1-((0.48*$Z127+N162)/(0.48*$Z127))^2),0)/(($F128-2*$F129)*$O$2)*1000</f>
        <v>0</v>
      </c>
      <c r="U160" s="17">
        <f ca="1">MAX(P160:T160)</f>
        <v>0</v>
      </c>
      <c r="V160" s="47">
        <v>9.42</v>
      </c>
      <c r="W160" s="8">
        <f>2*V160*$O$2/10</f>
        <v>737.21739130434787</v>
      </c>
      <c r="X160" s="4">
        <f>W160*(F128-2*F129)/200</f>
        <v>228.53739130434784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-6.4481562500000003</v>
      </c>
      <c r="F161" s="18">
        <f t="shared" ca="1" si="60"/>
        <v>58.300409374999994</v>
      </c>
      <c r="G161" s="18">
        <f t="shared" ca="1" si="60"/>
        <v>-67.973221874999993</v>
      </c>
      <c r="H161" s="4">
        <f t="shared" ca="1" si="60"/>
        <v>-28.662074999999998</v>
      </c>
      <c r="I161" s="4">
        <f t="shared" ca="1" si="60"/>
        <v>18.989262499999999</v>
      </c>
      <c r="J161" s="4">
        <f>INDEX($O$327:$O$338,MATCH(A162,$L$327:$L$338,-1),1)</f>
        <v>138.41099999999997</v>
      </c>
      <c r="K161" s="17">
        <f ca="1">MAX(ABS(F161),J161)</f>
        <v>138.41099999999997</v>
      </c>
      <c r="L161" s="17">
        <f ca="1">MAX(ABS(G161),J161)</f>
        <v>138.41099999999997</v>
      </c>
      <c r="M161" s="17">
        <f ca="1">MAX(ABS(H161),IF(J161="---",0,0.3*J161))</f>
        <v>41.523299999999992</v>
      </c>
      <c r="N161" s="17">
        <f ca="1">MAX(ABS(I161),IF(J161="---",0,0.3*J161))</f>
        <v>41.523299999999992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7.9294916905055972</v>
      </c>
      <c r="R161" s="19">
        <f ca="1">MAX(L161-$Z129*(1-((0.48*$Z127+L162)/(0.48*$Z127))^2),0)/(($F127-2*$F129)*$O$2)*1000</f>
        <v>9.6041969016086455</v>
      </c>
      <c r="S161" s="19">
        <f ca="1">MAX(M161-$Z129*(1-((0.48*$Z127+M162)/(0.48*$Z127))^2),0)/(($F127-2*$F129)*$O$2)*1000</f>
        <v>0</v>
      </c>
      <c r="T161" s="19">
        <f ca="1">MAX(N161-$Z129*(1-((0.48*$Z127+N162)/(0.48*$Z127))^2),0)/(($F127-2*$F129)*$O$2)*1000</f>
        <v>0</v>
      </c>
      <c r="U161" s="17">
        <f ca="1">MAX(P161:T161)</f>
        <v>9.6041969016086455</v>
      </c>
      <c r="V161" s="47">
        <v>10.3</v>
      </c>
      <c r="W161" s="8">
        <f>2*V161*$O$2/10</f>
        <v>806.08695652173924</v>
      </c>
      <c r="X161" s="4">
        <f>W161*(F127-2*F129)/200</f>
        <v>88.669565217391323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-757.61800000000005</v>
      </c>
      <c r="F162" s="8">
        <f ca="1">O150</f>
        <v>-589.21629999999993</v>
      </c>
      <c r="G162" s="8">
        <f ca="1">P150</f>
        <v>-439.03169999999989</v>
      </c>
      <c r="H162" s="8">
        <f ca="1">Q150</f>
        <v>-654.48849999999993</v>
      </c>
      <c r="I162" s="8">
        <f ca="1">R150</f>
        <v>-373.75949999999989</v>
      </c>
      <c r="K162" s="17">
        <f ca="1">F162</f>
        <v>-589.21629999999993</v>
      </c>
      <c r="L162" s="17">
        <f ca="1">G162</f>
        <v>-439.03169999999989</v>
      </c>
      <c r="M162" s="17">
        <f ca="1">H162</f>
        <v>-654.48849999999993</v>
      </c>
      <c r="N162" s="17">
        <f ca="1">I162</f>
        <v>-373.75949999999989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420.54975773752363</v>
      </c>
      <c r="K163" s="4">
        <f ca="1">($Z128+$X160)*(1-ABS((0.48*$Z127+K162)/(0.48*$Z127+$W160))^(1+1/(1+$W160/$Z127)))</f>
        <v>391.75865680034855</v>
      </c>
      <c r="L163" s="4">
        <f ca="1">($Z128+$X160)*(1-ABS((0.48*$Z127+L162)/(0.48*$Z127+$W160))^(1+1/(1+$W160/$Z127)))</f>
        <v>361.81778638367115</v>
      </c>
      <c r="M163" s="4">
        <f ca="1">($Z128+$X160)*(1-ABS((0.48*$Z127+M162)/(0.48*$Z127+$W160))^(1+1/(1+$W160/$Z127)))</f>
        <v>403.52851927959387</v>
      </c>
      <c r="N163" s="4">
        <f ca="1">($Z128+$X160)*(1-ABS((0.48*$Z127+N162)/(0.48*$Z127+$W160))^(1+1/(1+$W160/$Z127)))</f>
        <v>347.58736090248084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172.98502374999072</v>
      </c>
      <c r="K164" s="4">
        <f ca="1">($Z129+$X161)*(1-ABS((0.48*$Z127+K162)/(0.48*$Z127+$W161))^(1+1/(1+$W161/$Z127)))</f>
        <v>161.764284422695</v>
      </c>
      <c r="L164" s="4">
        <f ca="1">($Z129+$X161)*(1-ABS((0.48*$Z127+L162)/(0.48*$Z127+$W161))^(1+1/(1+$W161/$Z127)))</f>
        <v>150.12792856755624</v>
      </c>
      <c r="M164" s="4">
        <f ca="1">($Z129+$X161)*(1-ABS((0.48*$Z127+M162)/(0.48*$Z127+$W161))^(1+1/(1+$W161/$Z127)))</f>
        <v>166.34699345131719</v>
      </c>
      <c r="N164" s="4">
        <f ca="1">($Z129+$X161)*(1-ABS((0.48*$Z127+N162)/(0.48*$Z127+$W161))^(1+1/(1+$W161/$Z127)))</f>
        <v>144.60629482874185</v>
      </c>
    </row>
    <row r="165" spans="1:27" x14ac:dyDescent="0.2">
      <c r="A165" t="str">
        <f ca="1">IF(MAX(E165:N165)&gt;1,"non verificato","verificato")</f>
        <v>verificato</v>
      </c>
      <c r="D165" s="1" t="s">
        <v>78</v>
      </c>
      <c r="E165" s="3">
        <f ca="1">ABS(E160/E163)^1.5+ABS(E161/E164)^1.5</f>
        <v>1.9405151429841932E-2</v>
      </c>
      <c r="K165" s="3">
        <f ca="1">ABS(K160/K163)^1.5+ABS(K161/K164)^1.5</f>
        <v>0.82999799306302291</v>
      </c>
      <c r="L165" s="3">
        <f ca="1">ABS(L160/L163)^1.5+ABS(L161/L164)^1.5</f>
        <v>0.91110811658623103</v>
      </c>
      <c r="M165" s="3">
        <f ca="1">ABS(M160/M163)^1.5+ABS(M161/M164)^1.5</f>
        <v>0.26138128714397874</v>
      </c>
      <c r="N165" s="3">
        <f ca="1">ABS(N160/N163)^1.5+ABS(N161/N164)^1.5</f>
        <v>0.32103071627259827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-23.2854375</v>
      </c>
      <c r="F168" s="4">
        <f t="shared" ref="F168:I169" ca="1" si="61">O153</f>
        <v>-46.304065624999993</v>
      </c>
      <c r="G168" s="4">
        <f t="shared" ca="1" si="61"/>
        <v>12.816878124999999</v>
      </c>
      <c r="H168" s="18">
        <f t="shared" ca="1" si="61"/>
        <v>-110.662240625</v>
      </c>
      <c r="I168" s="18">
        <f t="shared" ca="1" si="61"/>
        <v>77.175053124999991</v>
      </c>
      <c r="J168" s="4">
        <f>INDEX($N$327:$N$338,MATCH(A162,$L$327:$L$338,-1)+1,1)</f>
        <v>188.47920000000002</v>
      </c>
      <c r="K168" s="17">
        <f ca="1">MAX(ABS(F168),IF(J168="---",0,0.3*J168))</f>
        <v>56.543760000000006</v>
      </c>
      <c r="L168" s="17">
        <f ca="1">MAX(ABS(G168),IF(J168="---",0,0.3*J168))</f>
        <v>56.543760000000006</v>
      </c>
      <c r="M168" s="17">
        <f ca="1">MAX(ABS(H168),J168)</f>
        <v>188.47920000000002</v>
      </c>
      <c r="N168" s="17">
        <f ca="1">MAX(ABS(I168),J168)</f>
        <v>188.47920000000002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0</v>
      </c>
      <c r="U168" s="17">
        <f ca="1">MAX(P168:T168)</f>
        <v>0</v>
      </c>
      <c r="V168" s="47">
        <v>9.42</v>
      </c>
      <c r="W168" s="8">
        <f>2*V168*$O$2/10</f>
        <v>737.21739130434787</v>
      </c>
      <c r="X168" s="4">
        <f>W168*(F128-2*F129)/200</f>
        <v>228.53739130434784</v>
      </c>
    </row>
    <row r="169" spans="1:27" x14ac:dyDescent="0.2">
      <c r="D169" s="1" t="s">
        <v>55</v>
      </c>
      <c r="E169" s="17">
        <f ca="1">E154</f>
        <v>6.1431562500000005</v>
      </c>
      <c r="F169" s="18">
        <f t="shared" ca="1" si="61"/>
        <v>-60.701509375000001</v>
      </c>
      <c r="G169" s="18">
        <f t="shared" ca="1" si="61"/>
        <v>69.828321875</v>
      </c>
      <c r="H169" s="4">
        <f t="shared" ca="1" si="61"/>
        <v>29.197675000000004</v>
      </c>
      <c r="I169" s="4">
        <f t="shared" ca="1" si="61"/>
        <v>-20.070862500000004</v>
      </c>
      <c r="J169" s="4">
        <f>INDEX($O$327:$O$338,MATCH(A162,$L$327:$L$338,-1)+1,1)</f>
        <v>203.11200000000002</v>
      </c>
      <c r="K169" s="17">
        <f ca="1">MAX(ABS(F169),J169)</f>
        <v>203.11200000000002</v>
      </c>
      <c r="L169" s="17">
        <f ca="1">MAX(ABS(G169),J169)</f>
        <v>203.11200000000002</v>
      </c>
      <c r="M169" s="17">
        <f ca="1">MAX(ABS(H169),IF(J169="---",0,0.3*J169))</f>
        <v>60.933600000000006</v>
      </c>
      <c r="N169" s="17">
        <f ca="1">MAX(ABS(I169),IF(J169="---",0,0.3*J169))</f>
        <v>60.933600000000006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1.4739410387335736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1.4739410387335736</v>
      </c>
      <c r="V169" s="47">
        <v>10.3</v>
      </c>
      <c r="W169" s="8">
        <f>2*V169*$O$2/10</f>
        <v>806.08695652173924</v>
      </c>
      <c r="X169" s="4">
        <f>W169*(F127-2*F129)/200</f>
        <v>88.669565217391323</v>
      </c>
    </row>
    <row r="170" spans="1:27" x14ac:dyDescent="0.2">
      <c r="D170" s="1" t="s">
        <v>12</v>
      </c>
      <c r="E170" s="20">
        <f ca="1">E157</f>
        <v>-775.36300000000006</v>
      </c>
      <c r="F170" s="8">
        <f ca="1">O157</f>
        <v>-602.86630000000002</v>
      </c>
      <c r="G170" s="8">
        <f ca="1">P157</f>
        <v>-452.68169999999998</v>
      </c>
      <c r="H170" s="8">
        <f ca="1">Q157</f>
        <v>-668.13850000000002</v>
      </c>
      <c r="I170" s="8">
        <f ca="1">R157</f>
        <v>-387.40949999999998</v>
      </c>
      <c r="K170" s="17">
        <f ca="1">F170</f>
        <v>-602.86630000000002</v>
      </c>
      <c r="L170" s="17">
        <f ca="1">G170</f>
        <v>-452.68169999999998</v>
      </c>
      <c r="M170" s="17">
        <f ca="1">H170</f>
        <v>-668.13850000000002</v>
      </c>
      <c r="N170" s="17">
        <f ca="1">I170</f>
        <v>-387.40949999999998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423.28069843671676</v>
      </c>
      <c r="K171" s="4">
        <f ca="1">($Z128+$X168)*(1-ABS((0.48*$Z127+K170)/(0.48*$Z127+$W168))^(1+1/(1+$W168/$Z127)))</f>
        <v>394.28308445780988</v>
      </c>
      <c r="L171" s="4">
        <f ca="1">($Z128+$X168)*(1-ABS((0.48*$Z127+L170)/(0.48*$Z127+$W168))^(1+1/(1+$W168/$Z127)))</f>
        <v>364.70130716828749</v>
      </c>
      <c r="M171" s="4">
        <f ca="1">($Z128+$X168)*(1-ABS((0.48*$Z127+M170)/(0.48*$Z127+$W168))^(1+1/(1+$W168/$Z127)))</f>
        <v>405.89294500691739</v>
      </c>
      <c r="N171" s="4">
        <f ca="1">($Z128+$X168)*(1-ABS((0.48*$Z127+N170)/(0.48*$Z127+$W168))^(1+1/(1+$W168/$Z127)))</f>
        <v>350.62347301079018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174.05141762442742</v>
      </c>
      <c r="K172" s="4">
        <f ca="1">($Z129+$X169)*(1-ABS((0.48*$Z127+K170)/(0.48*$Z127+$W169))^(1+1/(1+$W169/$Z127)))</f>
        <v>162.74674472060306</v>
      </c>
      <c r="L172" s="4">
        <f ca="1">($Z129+$X169)*(1-ABS((0.48*$Z127+L170)/(0.48*$Z127+$W169))^(1+1/(1+$W169/$Z127)))</f>
        <v>151.24742605987868</v>
      </c>
      <c r="M172" s="4">
        <f ca="1">($Z129+$X169)*(1-ABS((0.48*$Z127+M170)/(0.48*$Z127+$W169))^(1+1/(1+$W169/$Z127)))</f>
        <v>167.26828207493867</v>
      </c>
      <c r="N172" s="4">
        <f ca="1">($Z129+$X169)*(1-ABS((0.48*$Z127+N170)/(0.48*$Z127+$W169))^(1+1/(1+$W169/$Z127)))</f>
        <v>145.78392776930093</v>
      </c>
    </row>
    <row r="173" spans="1:27" x14ac:dyDescent="0.2">
      <c r="A173" t="str">
        <f ca="1">IF(MAX(E173:N173)&gt;1,"non verificato","verificato")</f>
        <v>non verificato</v>
      </c>
      <c r="D173" s="7" t="s">
        <v>78</v>
      </c>
      <c r="E173" s="3">
        <f ca="1">ABS(E168/E171)^1.5+ABS(E169/E172)^1.5</f>
        <v>1.9533675568521137E-2</v>
      </c>
      <c r="K173" s="3">
        <f ca="1">ABS(K168/K171)^1.5+ABS(K169/K172)^1.5</f>
        <v>1.4485396812628566</v>
      </c>
      <c r="L173" s="3">
        <f ca="1">ABS(L168/L171)^1.5+ABS(L169/L172)^1.5</f>
        <v>1.6172693517065377</v>
      </c>
      <c r="M173" s="3">
        <f ca="1">ABS(M168/M171)^1.5+ABS(M169/M172)^1.5</f>
        <v>0.53629960974143887</v>
      </c>
      <c r="N173" s="3">
        <f ca="1">ABS(N168/N171)^1.5+ABS(N169/N172)^1.5</f>
        <v>0.66434676031764894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15</v>
      </c>
      <c r="D176" t="s">
        <v>22</v>
      </c>
      <c r="E176" s="1" t="s">
        <v>23</v>
      </c>
      <c r="F176" s="44">
        <v>30</v>
      </c>
      <c r="G176" t="s">
        <v>24</v>
      </c>
      <c r="H176" t="s">
        <v>25</v>
      </c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70</v>
      </c>
      <c r="G177" t="s">
        <v>24</v>
      </c>
      <c r="H177" t="s">
        <v>33</v>
      </c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249.9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t="s">
        <v>39</v>
      </c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107.1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2">INDEX(O$4:O$27,$W176,1)</f>
        <v>27.61</v>
      </c>
      <c r="F181" s="4">
        <f t="shared" ca="1" si="62"/>
        <v>19.832000000000001</v>
      </c>
      <c r="G181" s="4">
        <f t="shared" ca="1" si="62"/>
        <v>0.51</v>
      </c>
      <c r="H181" s="4">
        <f t="shared" ca="1" si="62"/>
        <v>141.09</v>
      </c>
      <c r="I181" s="4">
        <f t="shared" ca="1" si="62"/>
        <v>-1.8979999999999999</v>
      </c>
      <c r="J181" s="4">
        <f t="shared" ca="1" si="62"/>
        <v>-4.3390000000000004</v>
      </c>
    </row>
    <row r="182" spans="1:27" x14ac:dyDescent="0.2">
      <c r="D182" s="1" t="s">
        <v>55</v>
      </c>
      <c r="E182" s="4">
        <f t="shared" ref="E182:J182" ca="1" si="63">INDEX(E$4:E$27,$W176,1)</f>
        <v>-6.7729999999999997</v>
      </c>
      <c r="F182" s="4">
        <f t="shared" ca="1" si="63"/>
        <v>-5.0410000000000004</v>
      </c>
      <c r="G182" s="4">
        <f t="shared" ca="1" si="63"/>
        <v>84.826999999999998</v>
      </c>
      <c r="H182" s="4">
        <f t="shared" ca="1" si="63"/>
        <v>-0.245</v>
      </c>
      <c r="I182" s="4">
        <f t="shared" ca="1" si="63"/>
        <v>-3.2120000000000002</v>
      </c>
      <c r="J182" s="4">
        <f t="shared" ca="1" si="63"/>
        <v>-7.3410000000000002</v>
      </c>
    </row>
    <row r="183" spans="1:27" x14ac:dyDescent="0.2">
      <c r="D183" s="1" t="s">
        <v>56</v>
      </c>
      <c r="E183" s="4">
        <f t="shared" ref="E183:J183" ca="1" si="64">INDEX(O$4:O$27,$W176+2,1)</f>
        <v>16.942</v>
      </c>
      <c r="F183" s="4">
        <f t="shared" ca="1" si="64"/>
        <v>12.176</v>
      </c>
      <c r="G183" s="4">
        <f t="shared" ca="1" si="64"/>
        <v>0.29699999999999999</v>
      </c>
      <c r="H183" s="4">
        <f t="shared" ca="1" si="64"/>
        <v>84.346999999999994</v>
      </c>
      <c r="I183" s="4">
        <f t="shared" ca="1" si="64"/>
        <v>-1.131</v>
      </c>
      <c r="J183" s="4">
        <f t="shared" ca="1" si="64"/>
        <v>-2.585</v>
      </c>
    </row>
    <row r="184" spans="1:27" x14ac:dyDescent="0.2">
      <c r="D184" s="1" t="s">
        <v>57</v>
      </c>
      <c r="E184" s="4">
        <f t="shared" ref="E184:J184" ca="1" si="65">INDEX(E$4:E$27,$W176+2,1)</f>
        <v>-4.1740000000000004</v>
      </c>
      <c r="F184" s="4">
        <f t="shared" ca="1" si="65"/>
        <v>-3.109</v>
      </c>
      <c r="G184" s="4">
        <f t="shared" ca="1" si="65"/>
        <v>52.872</v>
      </c>
      <c r="H184" s="4">
        <f t="shared" ca="1" si="65"/>
        <v>-0.153</v>
      </c>
      <c r="I184" s="4">
        <f t="shared" ca="1" si="65"/>
        <v>-2.0030000000000001</v>
      </c>
      <c r="J184" s="4">
        <f t="shared" ca="1" si="65"/>
        <v>-4.5789999999999997</v>
      </c>
      <c r="M184" t="s">
        <v>58</v>
      </c>
    </row>
    <row r="185" spans="1:27" x14ac:dyDescent="0.2">
      <c r="D185" s="1" t="s">
        <v>12</v>
      </c>
      <c r="E185" s="4">
        <f t="shared" ref="E185:J185" ca="1" si="66">INDEX(Y$4:Y$27,$W176+3,1)</f>
        <v>-1030.143</v>
      </c>
      <c r="F185" s="4">
        <f t="shared" ca="1" si="66"/>
        <v>-691.46600000000001</v>
      </c>
      <c r="G185" s="4">
        <f t="shared" ca="1" si="66"/>
        <v>-67.663000000000011</v>
      </c>
      <c r="H185" s="4">
        <f t="shared" ca="1" si="66"/>
        <v>-211.334</v>
      </c>
      <c r="I185" s="4">
        <f t="shared" ca="1" si="66"/>
        <v>5.4329999999999998</v>
      </c>
      <c r="J185" s="4">
        <f t="shared" ca="1" si="66"/>
        <v>12.419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67">INDEX(O$4:O$27,$W176+1,1)</f>
        <v>-26.603999999999999</v>
      </c>
      <c r="F188" s="4">
        <f t="shared" ca="1" si="67"/>
        <v>-19.131</v>
      </c>
      <c r="G188" s="4">
        <f t="shared" ca="1" si="67"/>
        <v>-0.439</v>
      </c>
      <c r="H188" s="4">
        <f t="shared" ca="1" si="67"/>
        <v>-128.821</v>
      </c>
      <c r="I188" s="4">
        <f t="shared" ca="1" si="67"/>
        <v>1.7210000000000001</v>
      </c>
      <c r="J188" s="4">
        <f t="shared" ca="1" si="67"/>
        <v>3.9340000000000002</v>
      </c>
    </row>
    <row r="189" spans="1:27" x14ac:dyDescent="0.2">
      <c r="D189" s="1" t="s">
        <v>55</v>
      </c>
      <c r="E189" s="4">
        <f t="shared" ref="E189:J189" ca="1" si="68">INDEX(E$4:E$27,$W176+1,1)</f>
        <v>6.5839999999999996</v>
      </c>
      <c r="F189" s="4">
        <f t="shared" ca="1" si="68"/>
        <v>4.9089999999999998</v>
      </c>
      <c r="G189" s="4">
        <f t="shared" ca="1" si="68"/>
        <v>-84.363</v>
      </c>
      <c r="H189" s="4">
        <f t="shared" ca="1" si="68"/>
        <v>0.24399999999999999</v>
      </c>
      <c r="I189" s="4">
        <f t="shared" ca="1" si="68"/>
        <v>3.198</v>
      </c>
      <c r="J189" s="4">
        <f t="shared" ca="1" si="68"/>
        <v>7.31</v>
      </c>
    </row>
    <row r="190" spans="1:27" x14ac:dyDescent="0.2">
      <c r="D190" s="1" t="s">
        <v>56</v>
      </c>
      <c r="E190" s="4">
        <f ca="1">E183</f>
        <v>16.942</v>
      </c>
      <c r="F190" s="4">
        <f t="shared" ref="F190:J192" ca="1" si="69">F183</f>
        <v>12.176</v>
      </c>
      <c r="G190" s="4">
        <f t="shared" ca="1" si="69"/>
        <v>0.29699999999999999</v>
      </c>
      <c r="H190" s="4">
        <f t="shared" ca="1" si="69"/>
        <v>84.346999999999994</v>
      </c>
      <c r="I190" s="4">
        <f t="shared" ca="1" si="69"/>
        <v>-1.131</v>
      </c>
      <c r="J190" s="4">
        <f t="shared" ca="1" si="69"/>
        <v>-2.585</v>
      </c>
    </row>
    <row r="191" spans="1:27" x14ac:dyDescent="0.2">
      <c r="D191" s="1" t="s">
        <v>57</v>
      </c>
      <c r="E191" s="4">
        <f ca="1">E184</f>
        <v>-4.1740000000000004</v>
      </c>
      <c r="F191" s="4">
        <f t="shared" ca="1" si="69"/>
        <v>-3.109</v>
      </c>
      <c r="G191" s="4">
        <f t="shared" ca="1" si="69"/>
        <v>52.872</v>
      </c>
      <c r="H191" s="4">
        <f t="shared" ca="1" si="69"/>
        <v>-0.153</v>
      </c>
      <c r="I191" s="4">
        <f t="shared" ca="1" si="69"/>
        <v>-2.0030000000000001</v>
      </c>
      <c r="J191" s="4">
        <f t="shared" ca="1" si="69"/>
        <v>-4.5789999999999997</v>
      </c>
    </row>
    <row r="192" spans="1:27" x14ac:dyDescent="0.2">
      <c r="D192" s="1" t="s">
        <v>12</v>
      </c>
      <c r="E192" s="4">
        <f ca="1">E185</f>
        <v>-1030.143</v>
      </c>
      <c r="F192" s="4">
        <f t="shared" ca="1" si="69"/>
        <v>-691.46600000000001</v>
      </c>
      <c r="G192" s="4">
        <f t="shared" ca="1" si="69"/>
        <v>-67.663000000000011</v>
      </c>
      <c r="H192" s="4">
        <f t="shared" ca="1" si="69"/>
        <v>-211.334</v>
      </c>
      <c r="I192" s="4">
        <f t="shared" ca="1" si="69"/>
        <v>5.4329999999999998</v>
      </c>
      <c r="J192" s="4">
        <f t="shared" ca="1" si="69"/>
        <v>12.419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0">E181-(E181-E188)/$M178*$M176</f>
        <v>22.527437499999998</v>
      </c>
      <c r="F195" s="14">
        <f t="shared" ca="1" si="70"/>
        <v>16.17921875</v>
      </c>
      <c r="G195" s="14">
        <f t="shared" ca="1" si="70"/>
        <v>0.42103124999999997</v>
      </c>
      <c r="H195" s="14">
        <f t="shared" ca="1" si="70"/>
        <v>115.78584375</v>
      </c>
      <c r="I195" s="14">
        <f t="shared" ca="1" si="70"/>
        <v>-1.5587187499999999</v>
      </c>
      <c r="J195" s="14">
        <f t="shared" ca="1" si="70"/>
        <v>-3.5634062500000003</v>
      </c>
      <c r="K195" s="14">
        <f ca="1">(ABS(G195)+ABS(I195))*SIGN(G195)</f>
        <v>1.9797499999999999</v>
      </c>
      <c r="L195" s="14">
        <f ca="1">(ABS(H195)+ABS(J195))*SIGN(H195)</f>
        <v>119.34925</v>
      </c>
      <c r="M195" s="14">
        <f ca="1">(ABS(K195)+0.3*ABS(L195))*SIGN(K195)</f>
        <v>37.784525000000002</v>
      </c>
      <c r="N195" s="14">
        <f ca="1">(ABS(L195)+0.3*ABS(K195))*SIGN(L195)</f>
        <v>119.943175</v>
      </c>
      <c r="O195" s="14">
        <f ca="1">F195+M195</f>
        <v>53.963743750000006</v>
      </c>
      <c r="P195" s="14">
        <f ca="1">F195-M195</f>
        <v>-21.605306250000002</v>
      </c>
      <c r="Q195" s="14">
        <f ca="1">F195+N195</f>
        <v>136.12239374999999</v>
      </c>
      <c r="R195" s="14">
        <f ca="1">F195-N195</f>
        <v>-103.76395624999999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1">E182-(E182-E189)/$M178*$M176</f>
        <v>-5.5207812499999998</v>
      </c>
      <c r="F196" s="14">
        <f t="shared" ca="1" si="71"/>
        <v>-4.1081875000000005</v>
      </c>
      <c r="G196" s="14">
        <f t="shared" ca="1" si="71"/>
        <v>68.965437499999993</v>
      </c>
      <c r="H196" s="14">
        <f t="shared" ca="1" si="71"/>
        <v>-0.19915624999999998</v>
      </c>
      <c r="I196" s="14">
        <f t="shared" ca="1" si="71"/>
        <v>-2.6110625000000001</v>
      </c>
      <c r="J196" s="14">
        <f t="shared" ca="1" si="71"/>
        <v>-5.9674687500000001</v>
      </c>
      <c r="K196" s="14">
        <f t="shared" ref="K196:L199" ca="1" si="72">(ABS(G196)+ABS(I196))*SIGN(G196)</f>
        <v>71.576499999999996</v>
      </c>
      <c r="L196" s="14">
        <f t="shared" ca="1" si="72"/>
        <v>-6.1666249999999998</v>
      </c>
      <c r="M196" s="14">
        <f ca="1">(ABS(K196)+0.3*ABS(L196))*SIGN(K196)</f>
        <v>73.426487499999993</v>
      </c>
      <c r="N196" s="14">
        <f ca="1">(ABS(L196)+0.3*ABS(K196))*SIGN(L196)</f>
        <v>-27.639574999999997</v>
      </c>
      <c r="O196" s="14">
        <f ca="1">F196+M196</f>
        <v>69.318299999999994</v>
      </c>
      <c r="P196" s="14">
        <f ca="1">F196-M196</f>
        <v>-77.534674999999993</v>
      </c>
      <c r="Q196" s="14">
        <f ca="1">F196+N196</f>
        <v>-31.747762499999997</v>
      </c>
      <c r="R196" s="14">
        <f ca="1">F196-N196</f>
        <v>23.531387499999997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9" ca="1" si="73">E183</f>
        <v>16.942</v>
      </c>
      <c r="F197" s="14">
        <f t="shared" ca="1" si="73"/>
        <v>12.176</v>
      </c>
      <c r="G197" s="14">
        <f t="shared" ca="1" si="73"/>
        <v>0.29699999999999999</v>
      </c>
      <c r="H197" s="14">
        <f t="shared" ca="1" si="73"/>
        <v>84.346999999999994</v>
      </c>
      <c r="I197" s="14">
        <f t="shared" ca="1" si="73"/>
        <v>-1.131</v>
      </c>
      <c r="J197" s="14">
        <f t="shared" ca="1" si="73"/>
        <v>-2.585</v>
      </c>
      <c r="K197" s="14">
        <f t="shared" ca="1" si="72"/>
        <v>1.4279999999999999</v>
      </c>
      <c r="L197" s="14">
        <f t="shared" ca="1" si="72"/>
        <v>86.931999999999988</v>
      </c>
      <c r="M197" s="14">
        <f ca="1">(ABS(K197)+0.3*ABS(L197))*SIGN(K197)</f>
        <v>27.507599999999996</v>
      </c>
      <c r="N197" s="14">
        <f ca="1">(ABS(L197)+0.3*ABS(K197))*SIGN(L197)</f>
        <v>87.360399999999984</v>
      </c>
      <c r="O197" s="14">
        <f ca="1">F197+M197</f>
        <v>39.683599999999998</v>
      </c>
      <c r="P197" s="14">
        <f ca="1">F197-M197</f>
        <v>-15.331599999999996</v>
      </c>
      <c r="Q197" s="14">
        <f ca="1">F197+N197</f>
        <v>99.536399999999986</v>
      </c>
      <c r="R197" s="14">
        <f ca="1">F197-N197</f>
        <v>-75.184399999999982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ca="1" si="73"/>
        <v>-4.1740000000000004</v>
      </c>
      <c r="F198" s="14">
        <f t="shared" ca="1" si="73"/>
        <v>-3.109</v>
      </c>
      <c r="G198" s="14">
        <f t="shared" ca="1" si="73"/>
        <v>52.872</v>
      </c>
      <c r="H198" s="14">
        <f t="shared" ca="1" si="73"/>
        <v>-0.153</v>
      </c>
      <c r="I198" s="14">
        <f t="shared" ca="1" si="73"/>
        <v>-2.0030000000000001</v>
      </c>
      <c r="J198" s="14">
        <f t="shared" ca="1" si="73"/>
        <v>-4.5789999999999997</v>
      </c>
      <c r="K198" s="14">
        <f t="shared" ca="1" si="72"/>
        <v>54.875</v>
      </c>
      <c r="L198" s="14">
        <f t="shared" ca="1" si="72"/>
        <v>-4.7319999999999993</v>
      </c>
      <c r="M198" s="14">
        <f ca="1">(ABS(K198)+0.3*ABS(L198))*SIGN(K198)</f>
        <v>56.294600000000003</v>
      </c>
      <c r="N198" s="14">
        <f ca="1">(ABS(L198)+0.3*ABS(K198))*SIGN(L198)</f>
        <v>-21.194499999999998</v>
      </c>
      <c r="O198" s="14">
        <f ca="1">F198+M198</f>
        <v>53.185600000000001</v>
      </c>
      <c r="P198" s="14">
        <f ca="1">F198-M198</f>
        <v>-59.403600000000004</v>
      </c>
      <c r="Q198" s="14">
        <f ca="1">F198+N198</f>
        <v>-24.3035</v>
      </c>
      <c r="R198" s="14">
        <f ca="1">F198-N198</f>
        <v>18.085499999999996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-1083.3779999999999</v>
      </c>
      <c r="F199" s="14">
        <f ca="1">F185+L185</f>
        <v>-732.41600000000005</v>
      </c>
      <c r="G199" s="14">
        <f t="shared" ca="1" si="73"/>
        <v>-67.663000000000011</v>
      </c>
      <c r="H199" s="14">
        <f t="shared" ca="1" si="73"/>
        <v>-211.334</v>
      </c>
      <c r="I199" s="14">
        <f t="shared" ca="1" si="73"/>
        <v>5.4329999999999998</v>
      </c>
      <c r="J199" s="14">
        <f t="shared" ca="1" si="73"/>
        <v>12.419</v>
      </c>
      <c r="K199" s="14">
        <f t="shared" ca="1" si="72"/>
        <v>-73.096000000000004</v>
      </c>
      <c r="L199" s="14">
        <f t="shared" ca="1" si="72"/>
        <v>-223.75300000000001</v>
      </c>
      <c r="M199" s="14">
        <f ca="1">(ABS(K199)+0.3*ABS(L199))*SIGN(K199)</f>
        <v>-140.22190000000001</v>
      </c>
      <c r="N199" s="14">
        <f ca="1">(ABS(L199)+0.3*ABS(K199))*SIGN(L199)</f>
        <v>-245.68180000000001</v>
      </c>
      <c r="O199" s="14">
        <f ca="1">F199+M199</f>
        <v>-872.63790000000006</v>
      </c>
      <c r="P199" s="14">
        <f ca="1">F199-M199</f>
        <v>-592.19410000000005</v>
      </c>
      <c r="Q199" s="14">
        <f ca="1">F199+N199</f>
        <v>-978.09780000000001</v>
      </c>
      <c r="R199" s="14">
        <f ca="1">F199-N199</f>
        <v>-486.73420000000004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4">E188+(E181-E188)/$M178*$M177</f>
        <v>-21.521437499999998</v>
      </c>
      <c r="F202" s="14">
        <f t="shared" ca="1" si="74"/>
        <v>-15.47821875</v>
      </c>
      <c r="G202" s="14">
        <f t="shared" ca="1" si="74"/>
        <v>-0.35003125000000002</v>
      </c>
      <c r="H202" s="14">
        <f t="shared" ca="1" si="74"/>
        <v>-103.51684374999999</v>
      </c>
      <c r="I202" s="14">
        <f t="shared" ca="1" si="74"/>
        <v>1.3817187500000001</v>
      </c>
      <c r="J202" s="14">
        <f t="shared" ca="1" si="74"/>
        <v>3.1584062500000001</v>
      </c>
      <c r="K202" s="14">
        <f ca="1">(ABS(G202)+ABS(I202))*SIGN(G202)</f>
        <v>-1.7317500000000001</v>
      </c>
      <c r="L202" s="14">
        <f ca="1">(ABS(H202)+ABS(J202))*SIGN(H202)</f>
        <v>-106.67524999999999</v>
      </c>
      <c r="M202" s="14">
        <f ca="1">(ABS(K202)+0.3*ABS(L202))*SIGN(K202)</f>
        <v>-33.734324999999991</v>
      </c>
      <c r="N202" s="14">
        <f ca="1">(ABS(L202)+0.3*ABS(K202))*SIGN(L202)</f>
        <v>-107.19477499999999</v>
      </c>
      <c r="O202" s="14">
        <f ca="1">F202+M202</f>
        <v>-49.212543749999995</v>
      </c>
      <c r="P202" s="14">
        <f ca="1">F202-M202</f>
        <v>18.256106249999991</v>
      </c>
      <c r="Q202" s="14">
        <f ca="1">F202+N202</f>
        <v>-122.67299374999999</v>
      </c>
      <c r="R202" s="14">
        <f ca="1">F202-N202</f>
        <v>91.716556249999996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75">E189+(E182-E189)/$M178*$M177</f>
        <v>5.3317812499999997</v>
      </c>
      <c r="F203" s="14">
        <f t="shared" ca="1" si="75"/>
        <v>3.9761875</v>
      </c>
      <c r="G203" s="14">
        <f t="shared" ca="1" si="75"/>
        <v>-68.501437499999994</v>
      </c>
      <c r="H203" s="14">
        <f t="shared" ca="1" si="75"/>
        <v>0.19815624999999998</v>
      </c>
      <c r="I203" s="14">
        <f t="shared" ca="1" si="75"/>
        <v>2.5970624999999998</v>
      </c>
      <c r="J203" s="14">
        <f t="shared" ca="1" si="75"/>
        <v>5.9364687499999995</v>
      </c>
      <c r="K203" s="14">
        <f t="shared" ref="K203:L206" ca="1" si="76">(ABS(G203)+ABS(I203))*SIGN(G203)</f>
        <v>-71.098500000000001</v>
      </c>
      <c r="L203" s="14">
        <f t="shared" ca="1" si="76"/>
        <v>6.1346249999999998</v>
      </c>
      <c r="M203" s="14">
        <f ca="1">(ABS(K203)+0.3*ABS(L203))*SIGN(K203)</f>
        <v>-72.938887500000007</v>
      </c>
      <c r="N203" s="14">
        <f ca="1">(ABS(L203)+0.3*ABS(K203))*SIGN(L203)</f>
        <v>27.464175000000001</v>
      </c>
      <c r="O203" s="14">
        <f ca="1">F203+M203</f>
        <v>-68.962700000000012</v>
      </c>
      <c r="P203" s="14">
        <f ca="1">F203-M203</f>
        <v>76.915075000000002</v>
      </c>
      <c r="Q203" s="14">
        <f ca="1">F203+N203</f>
        <v>31.440362499999999</v>
      </c>
      <c r="R203" s="14">
        <f ca="1">F203-N203</f>
        <v>-23.487987500000003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ca="1">E197</f>
        <v>16.942</v>
      </c>
      <c r="F204" s="14">
        <f t="shared" ref="F204:J205" ca="1" si="77">F197</f>
        <v>12.176</v>
      </c>
      <c r="G204" s="14">
        <f t="shared" ca="1" si="77"/>
        <v>0.29699999999999999</v>
      </c>
      <c r="H204" s="14">
        <f t="shared" ca="1" si="77"/>
        <v>84.346999999999994</v>
      </c>
      <c r="I204" s="14">
        <f t="shared" ca="1" si="77"/>
        <v>-1.131</v>
      </c>
      <c r="J204" s="14">
        <f t="shared" ca="1" si="77"/>
        <v>-2.585</v>
      </c>
      <c r="K204" s="14">
        <f t="shared" ca="1" si="76"/>
        <v>1.4279999999999999</v>
      </c>
      <c r="L204" s="14">
        <f t="shared" ca="1" si="76"/>
        <v>86.931999999999988</v>
      </c>
      <c r="M204" s="14">
        <f ca="1">(ABS(K204)+0.3*ABS(L204))*SIGN(K204)</f>
        <v>27.507599999999996</v>
      </c>
      <c r="N204" s="14">
        <f ca="1">(ABS(L204)+0.3*ABS(K204))*SIGN(L204)</f>
        <v>87.360399999999984</v>
      </c>
      <c r="O204" s="14">
        <f ca="1">F204+M204</f>
        <v>39.683599999999998</v>
      </c>
      <c r="P204" s="14">
        <f ca="1">F204-M204</f>
        <v>-15.331599999999996</v>
      </c>
      <c r="Q204" s="14">
        <f ca="1">F204+N204</f>
        <v>99.536399999999986</v>
      </c>
      <c r="R204" s="14">
        <f ca="1">F204-N204</f>
        <v>-75.184399999999982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ca="1">E198</f>
        <v>-4.1740000000000004</v>
      </c>
      <c r="F205" s="14">
        <f t="shared" ca="1" si="77"/>
        <v>-3.109</v>
      </c>
      <c r="G205" s="14">
        <f t="shared" ca="1" si="77"/>
        <v>52.872</v>
      </c>
      <c r="H205" s="14">
        <f t="shared" ca="1" si="77"/>
        <v>-0.153</v>
      </c>
      <c r="I205" s="14">
        <f t="shared" ca="1" si="77"/>
        <v>-2.0030000000000001</v>
      </c>
      <c r="J205" s="14">
        <f t="shared" ca="1" si="77"/>
        <v>-4.5789999999999997</v>
      </c>
      <c r="K205" s="14">
        <f t="shared" ca="1" si="76"/>
        <v>54.875</v>
      </c>
      <c r="L205" s="14">
        <f t="shared" ca="1" si="76"/>
        <v>-4.7319999999999993</v>
      </c>
      <c r="M205" s="14">
        <f ca="1">(ABS(K205)+0.3*ABS(L205))*SIGN(K205)</f>
        <v>56.294600000000003</v>
      </c>
      <c r="N205" s="14">
        <f ca="1">(ABS(L205)+0.3*ABS(K205))*SIGN(L205)</f>
        <v>-21.194499999999998</v>
      </c>
      <c r="O205" s="14">
        <f ca="1">F205+M205</f>
        <v>53.185600000000001</v>
      </c>
      <c r="P205" s="14">
        <f ca="1">F205-M205</f>
        <v>-59.403600000000004</v>
      </c>
      <c r="Q205" s="14">
        <f ca="1">F205+N205</f>
        <v>-24.3035</v>
      </c>
      <c r="R205" s="14">
        <f ca="1">F205-N205</f>
        <v>18.085499999999996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-1101.123</v>
      </c>
      <c r="F206" s="14">
        <f ca="1">F192+L192</f>
        <v>-746.06600000000003</v>
      </c>
      <c r="G206" s="14">
        <f ca="1">G192</f>
        <v>-67.663000000000011</v>
      </c>
      <c r="H206" s="14">
        <f ca="1">H192</f>
        <v>-211.334</v>
      </c>
      <c r="I206" s="14">
        <f ca="1">I192</f>
        <v>5.4329999999999998</v>
      </c>
      <c r="J206" s="14">
        <f ca="1">J192</f>
        <v>12.419</v>
      </c>
      <c r="K206" s="14">
        <f t="shared" ca="1" si="76"/>
        <v>-73.096000000000004</v>
      </c>
      <c r="L206" s="14">
        <f t="shared" ca="1" si="76"/>
        <v>-223.75300000000001</v>
      </c>
      <c r="M206" s="14">
        <f ca="1">(ABS(K206)+0.3*ABS(L206))*SIGN(K206)</f>
        <v>-140.22190000000001</v>
      </c>
      <c r="N206" s="14">
        <f ca="1">(ABS(L206)+0.3*ABS(K206))*SIGN(L206)</f>
        <v>-245.68180000000001</v>
      </c>
      <c r="O206" s="14">
        <f ca="1">F206+M206</f>
        <v>-886.28790000000004</v>
      </c>
      <c r="P206" s="14">
        <f ca="1">F206-M206</f>
        <v>-605.84410000000003</v>
      </c>
      <c r="Q206" s="14">
        <f ca="1">F206+N206</f>
        <v>-991.7478000000001</v>
      </c>
      <c r="R206" s="14">
        <f ca="1">F206-N206</f>
        <v>-500.38420000000002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15</v>
      </c>
      <c r="D209" s="1" t="s">
        <v>54</v>
      </c>
      <c r="E209" s="17">
        <f ca="1">E195</f>
        <v>22.527437499999998</v>
      </c>
      <c r="F209" s="4">
        <f t="shared" ref="F209:I210" ca="1" si="78">O195</f>
        <v>53.963743750000006</v>
      </c>
      <c r="G209" s="4">
        <f t="shared" ca="1" si="78"/>
        <v>-21.605306250000002</v>
      </c>
      <c r="H209" s="18">
        <f t="shared" ca="1" si="78"/>
        <v>136.12239374999999</v>
      </c>
      <c r="I209" s="18">
        <f t="shared" ca="1" si="78"/>
        <v>-103.76395624999999</v>
      </c>
      <c r="J209" s="4">
        <f>INDEX($N$327:$N$338,MATCH(A211,$L$327:$L$338,-1),1)</f>
        <v>148.09079999999997</v>
      </c>
      <c r="K209" s="17">
        <f ca="1">MAX(ABS(F209),IF(J209="---",0,0.3*J209))</f>
        <v>53.963743750000006</v>
      </c>
      <c r="L209" s="17">
        <f ca="1">MAX(ABS(G209),IF(J209="---",0,0.3*J209))</f>
        <v>44.427239999999991</v>
      </c>
      <c r="M209" s="17">
        <f ca="1">MAX(ABS(H209),J209)</f>
        <v>148.09079999999997</v>
      </c>
      <c r="N209" s="17">
        <f ca="1">MAX(ABS(I209),J209)</f>
        <v>148.09079999999997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</v>
      </c>
      <c r="R209" s="19">
        <f ca="1">MAX(L209-$Z177*(1-((0.48*$Z176+L211)/(0.48*$Z176))^2),0)/(($F177-2*$F178)*$O$2)*1000</f>
        <v>0</v>
      </c>
      <c r="S209" s="19">
        <f ca="1">MAX(M209-$Z177*(1-((0.48*$Z176+M211)/(0.48*$Z176))^2),0)/(($F177-2*$F178)*$O$2)*1000</f>
        <v>0</v>
      </c>
      <c r="T209" s="19">
        <f ca="1">MAX(N209-$Z177*(1-((0.48*$Z176+N211)/(0.48*$Z176))^2),0)/(($F177-2*$F178)*$O$2)*1000</f>
        <v>0.27892406962490951</v>
      </c>
      <c r="U209" s="17">
        <f ca="1">MAX(P209:T209)</f>
        <v>0.27892406962490951</v>
      </c>
      <c r="V209" s="47">
        <v>9.42</v>
      </c>
      <c r="W209" s="8">
        <f>2*V209*$O$2/10</f>
        <v>737.21739130434787</v>
      </c>
      <c r="X209" s="4">
        <f>W209*(F177-2*F178)/200</f>
        <v>228.53739130434784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-5.5207812499999998</v>
      </c>
      <c r="F210" s="18">
        <f t="shared" ca="1" si="78"/>
        <v>69.318299999999994</v>
      </c>
      <c r="G210" s="18">
        <f t="shared" ca="1" si="78"/>
        <v>-77.534674999999993</v>
      </c>
      <c r="H210" s="4">
        <f t="shared" ca="1" si="78"/>
        <v>-31.747762499999997</v>
      </c>
      <c r="I210" s="4">
        <f t="shared" ca="1" si="78"/>
        <v>23.531387499999997</v>
      </c>
      <c r="J210" s="4">
        <f>INDEX($O$327:$O$338,MATCH(A211,$L$327:$L$338,-1),1)</f>
        <v>159.58799999999997</v>
      </c>
      <c r="K210" s="17">
        <f ca="1">MAX(ABS(F210),J210)</f>
        <v>159.58799999999997</v>
      </c>
      <c r="L210" s="17">
        <f ca="1">MAX(ABS(G210),J210)</f>
        <v>159.58799999999997</v>
      </c>
      <c r="M210" s="17">
        <f ca="1">MAX(ABS(H210),IF(J210="---",0,0.3*J210))</f>
        <v>47.87639999999999</v>
      </c>
      <c r="N210" s="17">
        <f ca="1">MAX(ABS(I210),IF(J210="---",0,0.3*J210))</f>
        <v>47.87639999999999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7.9787813504470666</v>
      </c>
      <c r="R210" s="19">
        <f ca="1">MAX(L210-$Z178*(1-((0.48*$Z176+L211)/(0.48*$Z176))^2),0)/(($F176-2*$F178)*$O$2)*1000</f>
        <v>10.359023405515401</v>
      </c>
      <c r="S210" s="19">
        <f ca="1">MAX(M210-$Z178*(1-((0.48*$Z176+M211)/(0.48*$Z176))^2),0)/(($F176-2*$F178)*$O$2)*1000</f>
        <v>0</v>
      </c>
      <c r="T210" s="19">
        <f ca="1">MAX(N210-$Z178*(1-((0.48*$Z176+N211)/(0.48*$Z176))^2),0)/(($F176-2*$F178)*$O$2)*1000</f>
        <v>0</v>
      </c>
      <c r="U210" s="17">
        <f ca="1">MAX(P210:T210)</f>
        <v>10.359023405515401</v>
      </c>
      <c r="V210" s="47">
        <v>10.3</v>
      </c>
      <c r="W210" s="8">
        <f>2*V210*$O$2/10</f>
        <v>806.08695652173924</v>
      </c>
      <c r="X210" s="4">
        <f>W210*(F176-2*F178)/200</f>
        <v>88.669565217391323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-1083.3779999999999</v>
      </c>
      <c r="F211" s="8">
        <f ca="1">O199</f>
        <v>-872.63790000000006</v>
      </c>
      <c r="G211" s="8">
        <f ca="1">P199</f>
        <v>-592.19410000000005</v>
      </c>
      <c r="H211" s="8">
        <f ca="1">Q199</f>
        <v>-978.09780000000001</v>
      </c>
      <c r="I211" s="8">
        <f ca="1">R199</f>
        <v>-486.73420000000004</v>
      </c>
      <c r="K211" s="17">
        <f ca="1">F211</f>
        <v>-872.63790000000006</v>
      </c>
      <c r="L211" s="17">
        <f ca="1">G211</f>
        <v>-592.19410000000005</v>
      </c>
      <c r="M211" s="17">
        <f ca="1">H211</f>
        <v>-978.09780000000001</v>
      </c>
      <c r="N211" s="17">
        <f ca="1">I211</f>
        <v>-486.73420000000004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460.97852073023267</v>
      </c>
      <c r="K212" s="4">
        <f ca="1">($Z177+$X209)*(1-ABS((0.48*$Z176+K211)/(0.48*$Z176+$W209))^(1+1/(1+$W209/$Z176)))</f>
        <v>437.19653045876584</v>
      </c>
      <c r="L212" s="4">
        <f ca="1">($Z177+$X209)*(1-ABS((0.48*$Z176+L211)/(0.48*$Z176+$W209))^(1+1/(1+$W209/$Z176)))</f>
        <v>392.31220029696806</v>
      </c>
      <c r="M212" s="4">
        <f ca="1">($Z177+$X209)*(1-ABS((0.48*$Z176+M211)/(0.48*$Z176+$W209))^(1+1/(1+$W209/$Z176)))</f>
        <v>450.21626466835824</v>
      </c>
      <c r="N212" s="4">
        <f ca="1">($Z177+$X209)*(1-ABS((0.48*$Z176+N211)/(0.48*$Z176+$W209))^(1+1/(1+$W209/$Z176)))</f>
        <v>371.7544023777246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188.83069315595696</v>
      </c>
      <c r="K213" s="4">
        <f ca="1">($Z178+$X210)*(1-ABS((0.48*$Z176+K211)/(0.48*$Z176+$W210))^(1+1/(1+$W210/$Z176)))</f>
        <v>179.49252380064482</v>
      </c>
      <c r="L213" s="4">
        <f ca="1">($Z178+$X210)*(1-ABS((0.48*$Z176+L211)/(0.48*$Z176+$W210))^(1+1/(1+$W210/$Z176)))</f>
        <v>161.97969317326104</v>
      </c>
      <c r="M213" s="4">
        <f ca="1">($Z178+$X210)*(1-ABS((0.48*$Z176+M211)/(0.48*$Z176+$W210))^(1+1/(1+$W210/$Z176)))</f>
        <v>184.59689164729559</v>
      </c>
      <c r="N213" s="4">
        <f ca="1">($Z178+$X210)*(1-ABS((0.48*$Z176+N211)/(0.48*$Z176+$W210))^(1+1/(1+$W210/$Z176)))</f>
        <v>153.98670003305674</v>
      </c>
    </row>
    <row r="214" spans="1:27" x14ac:dyDescent="0.2">
      <c r="A214" t="str">
        <f ca="1">IF(MAX(E214:N214)&gt;1,"non verificato","verificato")</f>
        <v>non verificato</v>
      </c>
      <c r="D214" s="1" t="s">
        <v>78</v>
      </c>
      <c r="E214" s="3">
        <f ca="1">ABS(E209/E212)^1.5+ABS(E210/E213)^1.5</f>
        <v>1.5802157890042714E-2</v>
      </c>
      <c r="K214" s="3">
        <f ca="1">ABS(K209/K212)^1.5+ABS(K210/K213)^1.5</f>
        <v>0.8817253580820914</v>
      </c>
      <c r="L214" s="3">
        <f ca="1">ABS(L209/L212)^1.5+ABS(L210/L213)^1.5</f>
        <v>1.016042763419795</v>
      </c>
      <c r="M214" s="3">
        <f ca="1">ABS(M209/M212)^1.5+ABS(M210/M213)^1.5</f>
        <v>0.32073415087425861</v>
      </c>
      <c r="N214" s="3">
        <f ca="1">ABS(N209/N212)^1.5+ABS(N210/N213)^1.5</f>
        <v>0.42478809732836909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-21.521437499999998</v>
      </c>
      <c r="F217" s="4">
        <f t="shared" ref="F217:I218" ca="1" si="79">O202</f>
        <v>-49.212543749999995</v>
      </c>
      <c r="G217" s="4">
        <f t="shared" ca="1" si="79"/>
        <v>18.256106249999991</v>
      </c>
      <c r="H217" s="18">
        <f t="shared" ca="1" si="79"/>
        <v>-122.67299374999999</v>
      </c>
      <c r="I217" s="18">
        <f t="shared" ca="1" si="79"/>
        <v>91.716556249999996</v>
      </c>
      <c r="J217" s="4">
        <f>INDEX($N$327:$N$338,MATCH(A211,$L$327:$L$338,-1)+1,1)</f>
        <v>222.61199999999999</v>
      </c>
      <c r="K217" s="17">
        <f ca="1">MAX(ABS(F217),IF(J217="---",0,0.3*J217))</f>
        <v>66.783599999999993</v>
      </c>
      <c r="L217" s="17">
        <f ca="1">MAX(ABS(G217),IF(J217="---",0,0.3*J217))</f>
        <v>66.783599999999993</v>
      </c>
      <c r="M217" s="17">
        <f ca="1">MAX(ABS(H217),J217)</f>
        <v>222.61199999999999</v>
      </c>
      <c r="N217" s="17">
        <f ca="1">MAX(ABS(I217),J217)</f>
        <v>222.61199999999999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0</v>
      </c>
      <c r="U217" s="17">
        <f ca="1">MAX(P217:T217)</f>
        <v>0</v>
      </c>
      <c r="V217" s="47">
        <v>9.42</v>
      </c>
      <c r="W217" s="8">
        <f>2*V217*$O$2/10</f>
        <v>737.21739130434787</v>
      </c>
      <c r="X217" s="4">
        <f>W217*(F177-2*F178)/200</f>
        <v>228.53739130434784</v>
      </c>
    </row>
    <row r="218" spans="1:27" x14ac:dyDescent="0.2">
      <c r="D218" s="1" t="s">
        <v>55</v>
      </c>
      <c r="E218" s="17">
        <f ca="1">E203</f>
        <v>5.3317812499999997</v>
      </c>
      <c r="F218" s="18">
        <f t="shared" ca="1" si="79"/>
        <v>-68.962700000000012</v>
      </c>
      <c r="G218" s="18">
        <f t="shared" ca="1" si="79"/>
        <v>76.915075000000002</v>
      </c>
      <c r="H218" s="4">
        <f t="shared" ca="1" si="79"/>
        <v>31.440362499999999</v>
      </c>
      <c r="I218" s="4">
        <f t="shared" ca="1" si="79"/>
        <v>-23.487987500000003</v>
      </c>
      <c r="J218" s="4">
        <f>INDEX($O$327:$O$338,MATCH(A211,$L$327:$L$338,-1)+1,1)</f>
        <v>253.81199999999998</v>
      </c>
      <c r="K218" s="17">
        <f ca="1">MAX(ABS(F218),J218)</f>
        <v>253.81199999999998</v>
      </c>
      <c r="L218" s="17">
        <f ca="1">MAX(ABS(G218),J218)</f>
        <v>253.81199999999998</v>
      </c>
      <c r="M218" s="17">
        <f ca="1">MAX(ABS(H218),IF(J218="---",0,0.3*J218))</f>
        <v>76.143599999999992</v>
      </c>
      <c r="N218" s="17">
        <f ca="1">MAX(ABS(I218),IF(J218="---",0,0.3*J218))</f>
        <v>76.143599999999992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0.61753169664359642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0.61753169664359642</v>
      </c>
      <c r="V218" s="47">
        <v>10.3</v>
      </c>
      <c r="W218" s="8">
        <f>2*V218*$O$2/10</f>
        <v>806.08695652173924</v>
      </c>
      <c r="X218" s="4">
        <f>W218*(F176-2*F178)/200</f>
        <v>88.669565217391323</v>
      </c>
    </row>
    <row r="219" spans="1:27" x14ac:dyDescent="0.2">
      <c r="D219" s="1" t="s">
        <v>12</v>
      </c>
      <c r="E219" s="20">
        <f ca="1">E206</f>
        <v>-1101.123</v>
      </c>
      <c r="F219" s="8">
        <f ca="1">O206</f>
        <v>-886.28790000000004</v>
      </c>
      <c r="G219" s="8">
        <f ca="1">P206</f>
        <v>-605.84410000000003</v>
      </c>
      <c r="H219" s="8">
        <f ca="1">Q206</f>
        <v>-991.7478000000001</v>
      </c>
      <c r="I219" s="8">
        <f ca="1">R206</f>
        <v>-500.38420000000002</v>
      </c>
      <c r="K219" s="17">
        <f ca="1">F219</f>
        <v>-886.28790000000004</v>
      </c>
      <c r="L219" s="17">
        <f ca="1">G219</f>
        <v>-605.84410000000003</v>
      </c>
      <c r="M219" s="17">
        <f ca="1">H219</f>
        <v>-991.7478000000001</v>
      </c>
      <c r="N219" s="17">
        <f ca="1">I219</f>
        <v>-500.38420000000002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462.56441817561233</v>
      </c>
      <c r="K220" s="4">
        <f ca="1">($Z177+$X217)*(1-ABS((0.48*$Z176+K219)/(0.48*$Z176+$W217))^(1+1/(1+$W217/$Z176)))</f>
        <v>439.00449806950814</v>
      </c>
      <c r="L220" s="4">
        <f ca="1">($Z177+$X217)*(1-ABS((0.48*$Z176+L219)/(0.48*$Z176+$W217))^(1+1/(1+$W217/$Z176)))</f>
        <v>394.82938414960051</v>
      </c>
      <c r="M220" s="4">
        <f ca="1">($Z177+$X217)*(1-ABS((0.48*$Z176+M219)/(0.48*$Z176+$W217))^(1+1/(1+$W217/$Z176)))</f>
        <v>451.73988890272608</v>
      </c>
      <c r="N220" s="4">
        <f ca="1">($Z177+$X217)*(1-ABS((0.48*$Z176+N219)/(0.48*$Z176+$W217))^(1+1/(1+$W217/$Z176)))</f>
        <v>374.52513191309356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189.4561239698248</v>
      </c>
      <c r="K221" s="4">
        <f ca="1">($Z178+$X218)*(1-ABS((0.48*$Z176+K219)/(0.48*$Z176+$W218))^(1+1/(1+$W218/$Z176)))</f>
        <v>180.20044221673919</v>
      </c>
      <c r="L221" s="4">
        <f ca="1">($Z178+$X218)*(1-ABS((0.48*$Z176+L219)/(0.48*$Z176+$W218))^(1+1/(1+$W218/$Z176)))</f>
        <v>162.95938559243751</v>
      </c>
      <c r="M221" s="4">
        <f ca="1">($Z178+$X218)*(1-ABS((0.48*$Z176+M219)/(0.48*$Z176+$W218))^(1+1/(1+$W218/$Z176)))</f>
        <v>185.19533619867784</v>
      </c>
      <c r="N221" s="4">
        <f ca="1">($Z178+$X218)*(1-ABS((0.48*$Z176+N219)/(0.48*$Z176+$W218))^(1+1/(1+$W218/$Z176)))</f>
        <v>155.06318954355808</v>
      </c>
    </row>
    <row r="222" spans="1:27" x14ac:dyDescent="0.2">
      <c r="A222" t="str">
        <f ca="1">IF(MAX(E222:N222)&gt;1,"non verificato","verificato")</f>
        <v>non verificato</v>
      </c>
      <c r="D222" s="7" t="s">
        <v>78</v>
      </c>
      <c r="E222" s="3">
        <f ca="1">ABS(E217/E220)^1.5+ABS(E218/E221)^1.5</f>
        <v>1.4756846177359409E-2</v>
      </c>
      <c r="K222" s="3">
        <f ca="1">ABS(K217/K220)^1.5+ABS(K218/K221)^1.5</f>
        <v>1.7309417083150072</v>
      </c>
      <c r="L222" s="3">
        <f ca="1">ABS(L217/L220)^1.5+ABS(L218/L221)^1.5</f>
        <v>2.0133541344455366</v>
      </c>
      <c r="M222" s="3">
        <f ca="1">ABS(M217/M220)^1.5+ABS(M218/M221)^1.5</f>
        <v>0.60956776705316573</v>
      </c>
      <c r="N222" s="3">
        <f ca="1">ABS(N217/N220)^1.5+ABS(N218/N221)^1.5</f>
        <v>0.80235075185318727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15</v>
      </c>
      <c r="D225" t="s">
        <v>22</v>
      </c>
      <c r="E225" s="1" t="s">
        <v>23</v>
      </c>
      <c r="F225" s="44">
        <v>30</v>
      </c>
      <c r="G225" t="s">
        <v>24</v>
      </c>
      <c r="H225" t="s">
        <v>25</v>
      </c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70</v>
      </c>
      <c r="G226" t="s">
        <v>24</v>
      </c>
      <c r="H226" t="s">
        <v>33</v>
      </c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249.9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t="s">
        <v>39</v>
      </c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107.1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t="shared" ref="E230:J230" ca="1" si="80">INDEX(O$4:O$27,$W225,1)</f>
        <v>26.283999999999999</v>
      </c>
      <c r="F230" s="4">
        <f t="shared" ca="1" si="80"/>
        <v>18.908000000000001</v>
      </c>
      <c r="G230" s="4">
        <f t="shared" ca="1" si="80"/>
        <v>0.60699999999999998</v>
      </c>
      <c r="H230" s="4">
        <f t="shared" ca="1" si="80"/>
        <v>149.60300000000001</v>
      </c>
      <c r="I230" s="4">
        <f t="shared" ca="1" si="80"/>
        <v>-2.0209999999999999</v>
      </c>
      <c r="J230" s="4">
        <f t="shared" ca="1" si="80"/>
        <v>-4.6189999999999998</v>
      </c>
    </row>
    <row r="231" spans="1:27" x14ac:dyDescent="0.2">
      <c r="D231" s="1" t="s">
        <v>55</v>
      </c>
      <c r="E231" s="4">
        <f t="shared" ref="E231:J231" ca="1" si="81">INDEX(E$4:E$27,$W225,1)</f>
        <v>-5.8639999999999999</v>
      </c>
      <c r="F231" s="4">
        <f t="shared" ca="1" si="81"/>
        <v>-4.4740000000000002</v>
      </c>
      <c r="G231" s="4">
        <f t="shared" ca="1" si="81"/>
        <v>94.224000000000004</v>
      </c>
      <c r="H231" s="4">
        <f t="shared" ca="1" si="81"/>
        <v>-0.26800000000000002</v>
      </c>
      <c r="I231" s="4">
        <f t="shared" ca="1" si="81"/>
        <v>-3.4820000000000002</v>
      </c>
      <c r="J231" s="4">
        <f t="shared" ca="1" si="81"/>
        <v>-7.9589999999999996</v>
      </c>
    </row>
    <row r="232" spans="1:27" x14ac:dyDescent="0.2">
      <c r="D232" s="1" t="s">
        <v>56</v>
      </c>
      <c r="E232" s="4">
        <f t="shared" ref="E232:J232" ca="1" si="82">INDEX(O$4:O$27,$W225+2,1)</f>
        <v>17.045999999999999</v>
      </c>
      <c r="F232" s="4">
        <f t="shared" ca="1" si="82"/>
        <v>12.273999999999999</v>
      </c>
      <c r="G232" s="4">
        <f t="shared" ca="1" si="82"/>
        <v>0.373</v>
      </c>
      <c r="H232" s="4">
        <f t="shared" ca="1" si="82"/>
        <v>92.37</v>
      </c>
      <c r="I232" s="4">
        <f t="shared" ca="1" si="82"/>
        <v>-1.212</v>
      </c>
      <c r="J232" s="4">
        <f t="shared" ca="1" si="82"/>
        <v>-2.7690000000000001</v>
      </c>
    </row>
    <row r="233" spans="1:27" x14ac:dyDescent="0.2">
      <c r="D233" s="1" t="s">
        <v>57</v>
      </c>
      <c r="E233" s="4">
        <f t="shared" ref="E233:J233" ca="1" si="83">INDEX(E$4:E$27,$W225+2,1)</f>
        <v>-3.6139999999999999</v>
      </c>
      <c r="F233" s="4">
        <f t="shared" ca="1" si="83"/>
        <v>-2.7650000000000001</v>
      </c>
      <c r="G233" s="4">
        <f t="shared" ca="1" si="83"/>
        <v>59.075000000000003</v>
      </c>
      <c r="H233" s="4">
        <f t="shared" ca="1" si="83"/>
        <v>-0.16800000000000001</v>
      </c>
      <c r="I233" s="4">
        <f t="shared" ca="1" si="83"/>
        <v>-2.1850000000000001</v>
      </c>
      <c r="J233" s="4">
        <f t="shared" ca="1" si="83"/>
        <v>-4.9939999999999998</v>
      </c>
      <c r="M233" t="s">
        <v>58</v>
      </c>
    </row>
    <row r="234" spans="1:27" x14ac:dyDescent="0.2">
      <c r="D234" s="1" t="s">
        <v>12</v>
      </c>
      <c r="E234" s="4">
        <f t="shared" ref="E234:J234" ca="1" si="84">INDEX(Y$4:Y$27,$W225+3,1)</f>
        <v>-1336.3600000000001</v>
      </c>
      <c r="F234" s="4">
        <f t="shared" ca="1" si="84"/>
        <v>-894.94900000000007</v>
      </c>
      <c r="G234" s="4">
        <f t="shared" ca="1" si="84"/>
        <v>-110.15600000000001</v>
      </c>
      <c r="H234" s="4">
        <f t="shared" ca="1" si="84"/>
        <v>-309.36199999999997</v>
      </c>
      <c r="I234" s="4">
        <f t="shared" ca="1" si="84"/>
        <v>8.3359999999999985</v>
      </c>
      <c r="J234" s="4">
        <f t="shared" ca="1" si="84"/>
        <v>19.054000000000002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5">INDEX(O$4:O$27,$W225+1,1)</f>
        <v>-28.265000000000001</v>
      </c>
      <c r="F237" s="4">
        <f t="shared" ca="1" si="85"/>
        <v>-20.370999999999999</v>
      </c>
      <c r="G237" s="4">
        <f t="shared" ca="1" si="85"/>
        <v>-0.58799999999999997</v>
      </c>
      <c r="H237" s="4">
        <f t="shared" ca="1" si="85"/>
        <v>-145.98099999999999</v>
      </c>
      <c r="I237" s="4">
        <f t="shared" ca="1" si="85"/>
        <v>1.8560000000000001</v>
      </c>
      <c r="J237" s="4">
        <f t="shared" ca="1" si="85"/>
        <v>4.2430000000000003</v>
      </c>
    </row>
    <row r="238" spans="1:27" x14ac:dyDescent="0.2">
      <c r="D238" s="1" t="s">
        <v>55</v>
      </c>
      <c r="E238" s="4">
        <f t="shared" ref="E238:J238" ca="1" si="86">INDEX(E$4:E$27,$W225+1,1)</f>
        <v>5.7009999999999996</v>
      </c>
      <c r="F238" s="4">
        <f t="shared" ca="1" si="86"/>
        <v>4.3760000000000003</v>
      </c>
      <c r="G238" s="4">
        <f t="shared" ca="1" si="86"/>
        <v>-94.816000000000003</v>
      </c>
      <c r="H238" s="4">
        <f t="shared" ca="1" si="86"/>
        <v>0.27100000000000002</v>
      </c>
      <c r="I238" s="4">
        <f t="shared" ca="1" si="86"/>
        <v>3.5089999999999999</v>
      </c>
      <c r="J238" s="4">
        <f t="shared" ca="1" si="86"/>
        <v>8.0220000000000002</v>
      </c>
    </row>
    <row r="239" spans="1:27" x14ac:dyDescent="0.2">
      <c r="D239" s="1" t="s">
        <v>56</v>
      </c>
      <c r="E239" s="4">
        <f ca="1">E232</f>
        <v>17.045999999999999</v>
      </c>
      <c r="F239" s="4">
        <f t="shared" ref="F239:J241" ca="1" si="87">F232</f>
        <v>12.273999999999999</v>
      </c>
      <c r="G239" s="4">
        <f t="shared" ca="1" si="87"/>
        <v>0.373</v>
      </c>
      <c r="H239" s="4">
        <f t="shared" ca="1" si="87"/>
        <v>92.37</v>
      </c>
      <c r="I239" s="4">
        <f t="shared" ca="1" si="87"/>
        <v>-1.212</v>
      </c>
      <c r="J239" s="4">
        <f t="shared" ca="1" si="87"/>
        <v>-2.7690000000000001</v>
      </c>
    </row>
    <row r="240" spans="1:27" x14ac:dyDescent="0.2">
      <c r="D240" s="1" t="s">
        <v>57</v>
      </c>
      <c r="E240" s="4">
        <f ca="1">E233</f>
        <v>-3.6139999999999999</v>
      </c>
      <c r="F240" s="4">
        <f t="shared" ca="1" si="87"/>
        <v>-2.7650000000000001</v>
      </c>
      <c r="G240" s="4">
        <f t="shared" ca="1" si="87"/>
        <v>59.075000000000003</v>
      </c>
      <c r="H240" s="4">
        <f t="shared" ca="1" si="87"/>
        <v>-0.16800000000000001</v>
      </c>
      <c r="I240" s="4">
        <f t="shared" ca="1" si="87"/>
        <v>-2.1850000000000001</v>
      </c>
      <c r="J240" s="4">
        <f t="shared" ca="1" si="87"/>
        <v>-4.9939999999999998</v>
      </c>
    </row>
    <row r="241" spans="1:27" x14ac:dyDescent="0.2">
      <c r="D241" s="1" t="s">
        <v>12</v>
      </c>
      <c r="E241" s="4">
        <f ca="1">E234</f>
        <v>-1336.3600000000001</v>
      </c>
      <c r="F241" s="4">
        <f t="shared" ca="1" si="87"/>
        <v>-894.94900000000007</v>
      </c>
      <c r="G241" s="4">
        <f t="shared" ca="1" si="87"/>
        <v>-110.15600000000001</v>
      </c>
      <c r="H241" s="4">
        <f t="shared" ca="1" si="87"/>
        <v>-309.36199999999997</v>
      </c>
      <c r="I241" s="4">
        <f t="shared" ca="1" si="87"/>
        <v>8.3359999999999985</v>
      </c>
      <c r="J241" s="4">
        <f t="shared" ca="1" si="87"/>
        <v>19.054000000000002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88">E230-(E230-E237)/$M227*$M225</f>
        <v>21.170031249999997</v>
      </c>
      <c r="F244" s="14">
        <f t="shared" ca="1" si="88"/>
        <v>15.225593750000002</v>
      </c>
      <c r="G244" s="14">
        <f t="shared" ca="1" si="88"/>
        <v>0.49496875000000001</v>
      </c>
      <c r="H244" s="14">
        <f t="shared" ca="1" si="88"/>
        <v>121.89200000000001</v>
      </c>
      <c r="I244" s="14">
        <f t="shared" ca="1" si="88"/>
        <v>-1.6575312499999999</v>
      </c>
      <c r="J244" s="14">
        <f t="shared" ca="1" si="88"/>
        <v>-3.7881874999999998</v>
      </c>
      <c r="K244" s="14">
        <f ca="1">(ABS(G244)+ABS(I244))*SIGN(G244)</f>
        <v>2.1524999999999999</v>
      </c>
      <c r="L244" s="14">
        <f ca="1">(ABS(H244)+ABS(J244))*SIGN(H244)</f>
        <v>125.68018750000002</v>
      </c>
      <c r="M244" s="14">
        <f ca="1">(ABS(K244)+0.3*ABS(L244))*SIGN(K244)</f>
        <v>39.856556249999997</v>
      </c>
      <c r="N244" s="14">
        <f ca="1">(ABS(L244)+0.3*ABS(K244))*SIGN(L244)</f>
        <v>126.32593750000002</v>
      </c>
      <c r="O244" s="14">
        <f ca="1">F244+M244</f>
        <v>55.082149999999999</v>
      </c>
      <c r="P244" s="14">
        <f ca="1">F244-M244</f>
        <v>-24.630962499999995</v>
      </c>
      <c r="Q244" s="14">
        <f ca="1">F244+N244</f>
        <v>141.55153125000004</v>
      </c>
      <c r="R244" s="14">
        <f ca="1">F244-N244</f>
        <v>-111.10034375000002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89">E231-(E231-E238)/$M227*$M225</f>
        <v>-4.7797812500000001</v>
      </c>
      <c r="F245" s="14">
        <f t="shared" ca="1" si="89"/>
        <v>-3.6443124999999998</v>
      </c>
      <c r="G245" s="14">
        <f t="shared" ca="1" si="89"/>
        <v>76.501499999999993</v>
      </c>
      <c r="H245" s="14">
        <f t="shared" ca="1" si="89"/>
        <v>-0.21746875000000002</v>
      </c>
      <c r="I245" s="14">
        <f t="shared" ca="1" si="89"/>
        <v>-2.8265937500000002</v>
      </c>
      <c r="J245" s="14">
        <f t="shared" ca="1" si="89"/>
        <v>-6.4607812499999993</v>
      </c>
      <c r="K245" s="14">
        <f t="shared" ref="K245:L248" ca="1" si="90">(ABS(G245)+ABS(I245))*SIGN(G245)</f>
        <v>79.328093749999994</v>
      </c>
      <c r="L245" s="14">
        <f t="shared" ca="1" si="90"/>
        <v>-6.6782499999999994</v>
      </c>
      <c r="M245" s="14">
        <f ca="1">(ABS(K245)+0.3*ABS(L245))*SIGN(K245)</f>
        <v>81.331568749999988</v>
      </c>
      <c r="N245" s="14">
        <f ca="1">(ABS(L245)+0.3*ABS(K245))*SIGN(L245)</f>
        <v>-30.476678124999996</v>
      </c>
      <c r="O245" s="14">
        <f ca="1">F245+M245</f>
        <v>77.68725624999999</v>
      </c>
      <c r="P245" s="14">
        <f ca="1">F245-M245</f>
        <v>-84.975881249999986</v>
      </c>
      <c r="Q245" s="14">
        <f ca="1">F245+N245</f>
        <v>-34.120990624999997</v>
      </c>
      <c r="R245" s="14">
        <f ca="1">F245-N245</f>
        <v>26.832365624999994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1">E232</f>
        <v>17.045999999999999</v>
      </c>
      <c r="F246" s="14">
        <f t="shared" ca="1" si="91"/>
        <v>12.273999999999999</v>
      </c>
      <c r="G246" s="14">
        <f t="shared" ca="1" si="91"/>
        <v>0.373</v>
      </c>
      <c r="H246" s="14">
        <f t="shared" ca="1" si="91"/>
        <v>92.37</v>
      </c>
      <c r="I246" s="14">
        <f t="shared" ca="1" si="91"/>
        <v>-1.212</v>
      </c>
      <c r="J246" s="14">
        <f t="shared" ca="1" si="91"/>
        <v>-2.7690000000000001</v>
      </c>
      <c r="K246" s="14">
        <f t="shared" ca="1" si="90"/>
        <v>1.585</v>
      </c>
      <c r="L246" s="14">
        <f t="shared" ca="1" si="90"/>
        <v>95.13900000000001</v>
      </c>
      <c r="M246" s="14">
        <f ca="1">(ABS(K246)+0.3*ABS(L246))*SIGN(K246)</f>
        <v>30.126700000000003</v>
      </c>
      <c r="N246" s="14">
        <f ca="1">(ABS(L246)+0.3*ABS(K246))*SIGN(L246)</f>
        <v>95.614500000000007</v>
      </c>
      <c r="O246" s="14">
        <f ca="1">F246+M246</f>
        <v>42.400700000000001</v>
      </c>
      <c r="P246" s="14">
        <f ca="1">F246-M246</f>
        <v>-17.852700000000006</v>
      </c>
      <c r="Q246" s="14">
        <f ca="1">F246+N246</f>
        <v>107.88850000000001</v>
      </c>
      <c r="R246" s="14">
        <f ca="1">F246-N246</f>
        <v>-83.340500000000006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1"/>
        <v>-3.6139999999999999</v>
      </c>
      <c r="F247" s="14">
        <f t="shared" ca="1" si="91"/>
        <v>-2.7650000000000001</v>
      </c>
      <c r="G247" s="14">
        <f t="shared" ca="1" si="91"/>
        <v>59.075000000000003</v>
      </c>
      <c r="H247" s="14">
        <f t="shared" ca="1" si="91"/>
        <v>-0.16800000000000001</v>
      </c>
      <c r="I247" s="14">
        <f t="shared" ca="1" si="91"/>
        <v>-2.1850000000000001</v>
      </c>
      <c r="J247" s="14">
        <f t="shared" ca="1" si="91"/>
        <v>-4.9939999999999998</v>
      </c>
      <c r="K247" s="14">
        <f t="shared" ca="1" si="90"/>
        <v>61.260000000000005</v>
      </c>
      <c r="L247" s="14">
        <f t="shared" ca="1" si="90"/>
        <v>-5.1619999999999999</v>
      </c>
      <c r="M247" s="14">
        <f ca="1">(ABS(K247)+0.3*ABS(L247))*SIGN(K247)</f>
        <v>62.808600000000006</v>
      </c>
      <c r="N247" s="14">
        <f ca="1">(ABS(L247)+0.3*ABS(K247))*SIGN(L247)</f>
        <v>-23.54</v>
      </c>
      <c r="O247" s="14">
        <f ca="1">F247+M247</f>
        <v>60.043600000000005</v>
      </c>
      <c r="P247" s="14">
        <f ca="1">F247-M247</f>
        <v>-65.573599999999999</v>
      </c>
      <c r="Q247" s="14">
        <f ca="1">F247+N247</f>
        <v>-26.305</v>
      </c>
      <c r="R247" s="14">
        <f ca="1">F247-N247</f>
        <v>20.774999999999999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-1407.3400000000001</v>
      </c>
      <c r="F248" s="14">
        <f ca="1">F234+L234</f>
        <v>-949.54900000000009</v>
      </c>
      <c r="G248" s="14">
        <f t="shared" ca="1" si="91"/>
        <v>-110.15600000000001</v>
      </c>
      <c r="H248" s="14">
        <f t="shared" ca="1" si="91"/>
        <v>-309.36199999999997</v>
      </c>
      <c r="I248" s="14">
        <f t="shared" ca="1" si="91"/>
        <v>8.3359999999999985</v>
      </c>
      <c r="J248" s="14">
        <f t="shared" ca="1" si="91"/>
        <v>19.054000000000002</v>
      </c>
      <c r="K248" s="14">
        <f t="shared" ca="1" si="90"/>
        <v>-118.492</v>
      </c>
      <c r="L248" s="14">
        <f t="shared" ca="1" si="90"/>
        <v>-328.41599999999994</v>
      </c>
      <c r="M248" s="14">
        <f ca="1">(ABS(K248)+0.3*ABS(L248))*SIGN(K248)</f>
        <v>-217.01679999999999</v>
      </c>
      <c r="N248" s="14">
        <f ca="1">(ABS(L248)+0.3*ABS(K248))*SIGN(L248)</f>
        <v>-363.96359999999993</v>
      </c>
      <c r="O248" s="14">
        <f ca="1">F248+M248</f>
        <v>-1166.5658000000001</v>
      </c>
      <c r="P248" s="14">
        <f ca="1">F248-M248</f>
        <v>-732.5322000000001</v>
      </c>
      <c r="Q248" s="14">
        <f ca="1">F248+N248</f>
        <v>-1313.5126</v>
      </c>
      <c r="R248" s="14">
        <f ca="1">F248-N248</f>
        <v>-585.58540000000016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2">E237+(E230-E237)/$M227*$M226</f>
        <v>-23.151031249999999</v>
      </c>
      <c r="F251" s="14">
        <f t="shared" ca="1" si="92"/>
        <v>-16.688593749999999</v>
      </c>
      <c r="G251" s="14">
        <f t="shared" ca="1" si="92"/>
        <v>-0.47596875</v>
      </c>
      <c r="H251" s="14">
        <f t="shared" ca="1" si="92"/>
        <v>-118.27</v>
      </c>
      <c r="I251" s="14">
        <f t="shared" ca="1" si="92"/>
        <v>1.4925312500000001</v>
      </c>
      <c r="J251" s="14">
        <f t="shared" ca="1" si="92"/>
        <v>3.4121875000000004</v>
      </c>
      <c r="K251" s="14">
        <f ca="1">(ABS(G251)+ABS(I251))*SIGN(G251)</f>
        <v>-1.9685000000000001</v>
      </c>
      <c r="L251" s="14">
        <f ca="1">(ABS(H251)+ABS(J251))*SIGN(H251)</f>
        <v>-121.6821875</v>
      </c>
      <c r="M251" s="14">
        <f ca="1">(ABS(K251)+0.3*ABS(L251))*SIGN(K251)</f>
        <v>-38.473156249999995</v>
      </c>
      <c r="N251" s="14">
        <f ca="1">(ABS(L251)+0.3*ABS(K251))*SIGN(L251)</f>
        <v>-122.27273749999999</v>
      </c>
      <c r="O251" s="14">
        <f ca="1">F251+M251</f>
        <v>-55.161749999999998</v>
      </c>
      <c r="P251" s="14">
        <f ca="1">F251-M251</f>
        <v>21.784562499999996</v>
      </c>
      <c r="Q251" s="14">
        <f ca="1">F251+N251</f>
        <v>-138.96133125</v>
      </c>
      <c r="R251" s="14">
        <f ca="1">F251-N251</f>
        <v>105.58414375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3">E238+(E231-E238)/$M227*$M226</f>
        <v>4.6167812499999998</v>
      </c>
      <c r="F252" s="14">
        <f t="shared" ca="1" si="93"/>
        <v>3.5463125</v>
      </c>
      <c r="G252" s="14">
        <f t="shared" ca="1" si="93"/>
        <v>-77.093500000000006</v>
      </c>
      <c r="H252" s="14">
        <f t="shared" ca="1" si="93"/>
        <v>0.22046875000000002</v>
      </c>
      <c r="I252" s="14">
        <f t="shared" ca="1" si="93"/>
        <v>2.8535937499999999</v>
      </c>
      <c r="J252" s="14">
        <f t="shared" ca="1" si="93"/>
        <v>6.5237812499999999</v>
      </c>
      <c r="K252" s="14">
        <f t="shared" ref="K252:L255" ca="1" si="94">(ABS(G252)+ABS(I252))*SIGN(G252)</f>
        <v>-79.947093750000008</v>
      </c>
      <c r="L252" s="14">
        <f t="shared" ca="1" si="94"/>
        <v>6.7442500000000001</v>
      </c>
      <c r="M252" s="14">
        <f ca="1">(ABS(K252)+0.3*ABS(L252))*SIGN(K252)</f>
        <v>-81.970368750000006</v>
      </c>
      <c r="N252" s="14">
        <f ca="1">(ABS(L252)+0.3*ABS(K252))*SIGN(L252)</f>
        <v>30.728378125000003</v>
      </c>
      <c r="O252" s="14">
        <f ca="1">F252+M252</f>
        <v>-78.424056250000007</v>
      </c>
      <c r="P252" s="14">
        <f ca="1">F252-M252</f>
        <v>85.516681250000005</v>
      </c>
      <c r="Q252" s="14">
        <f ca="1">F252+N252</f>
        <v>34.274690625000005</v>
      </c>
      <c r="R252" s="14">
        <f ca="1">F252-N252</f>
        <v>-27.182065625000003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17.045999999999999</v>
      </c>
      <c r="F253" s="14">
        <f t="shared" ref="F253:J254" ca="1" si="95">F246</f>
        <v>12.273999999999999</v>
      </c>
      <c r="G253" s="14">
        <f t="shared" ca="1" si="95"/>
        <v>0.373</v>
      </c>
      <c r="H253" s="14">
        <f t="shared" ca="1" si="95"/>
        <v>92.37</v>
      </c>
      <c r="I253" s="14">
        <f t="shared" ca="1" si="95"/>
        <v>-1.212</v>
      </c>
      <c r="J253" s="14">
        <f t="shared" ca="1" si="95"/>
        <v>-2.7690000000000001</v>
      </c>
      <c r="K253" s="14">
        <f t="shared" ca="1" si="94"/>
        <v>1.585</v>
      </c>
      <c r="L253" s="14">
        <f t="shared" ca="1" si="94"/>
        <v>95.13900000000001</v>
      </c>
      <c r="M253" s="14">
        <f ca="1">(ABS(K253)+0.3*ABS(L253))*SIGN(K253)</f>
        <v>30.126700000000003</v>
      </c>
      <c r="N253" s="14">
        <f ca="1">(ABS(L253)+0.3*ABS(K253))*SIGN(L253)</f>
        <v>95.614500000000007</v>
      </c>
      <c r="O253" s="14">
        <f ca="1">F253+M253</f>
        <v>42.400700000000001</v>
      </c>
      <c r="P253" s="14">
        <f ca="1">F253-M253</f>
        <v>-17.852700000000006</v>
      </c>
      <c r="Q253" s="14">
        <f ca="1">F253+N253</f>
        <v>107.88850000000001</v>
      </c>
      <c r="R253" s="14">
        <f ca="1">F253-N253</f>
        <v>-83.340500000000006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-3.6139999999999999</v>
      </c>
      <c r="F254" s="14">
        <f t="shared" ca="1" si="95"/>
        <v>-2.7650000000000001</v>
      </c>
      <c r="G254" s="14">
        <f t="shared" ca="1" si="95"/>
        <v>59.075000000000003</v>
      </c>
      <c r="H254" s="14">
        <f t="shared" ca="1" si="95"/>
        <v>-0.16800000000000001</v>
      </c>
      <c r="I254" s="14">
        <f t="shared" ca="1" si="95"/>
        <v>-2.1850000000000001</v>
      </c>
      <c r="J254" s="14">
        <f t="shared" ca="1" si="95"/>
        <v>-4.9939999999999998</v>
      </c>
      <c r="K254" s="14">
        <f t="shared" ca="1" si="94"/>
        <v>61.260000000000005</v>
      </c>
      <c r="L254" s="14">
        <f t="shared" ca="1" si="94"/>
        <v>-5.1619999999999999</v>
      </c>
      <c r="M254" s="14">
        <f ca="1">(ABS(K254)+0.3*ABS(L254))*SIGN(K254)</f>
        <v>62.808600000000006</v>
      </c>
      <c r="N254" s="14">
        <f ca="1">(ABS(L254)+0.3*ABS(K254))*SIGN(L254)</f>
        <v>-23.54</v>
      </c>
      <c r="O254" s="14">
        <f ca="1">F254+M254</f>
        <v>60.043600000000005</v>
      </c>
      <c r="P254" s="14">
        <f ca="1">F254-M254</f>
        <v>-65.573599999999999</v>
      </c>
      <c r="Q254" s="14">
        <f ca="1">F254+N254</f>
        <v>-26.305</v>
      </c>
      <c r="R254" s="14">
        <f ca="1">F254-N254</f>
        <v>20.774999999999999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-1425.085</v>
      </c>
      <c r="F255" s="14">
        <f ca="1">F241+L241</f>
        <v>-963.19900000000007</v>
      </c>
      <c r="G255" s="14">
        <f ca="1">G241</f>
        <v>-110.15600000000001</v>
      </c>
      <c r="H255" s="14">
        <f ca="1">H241</f>
        <v>-309.36199999999997</v>
      </c>
      <c r="I255" s="14">
        <f ca="1">I241</f>
        <v>8.3359999999999985</v>
      </c>
      <c r="J255" s="14">
        <f ca="1">J241</f>
        <v>19.054000000000002</v>
      </c>
      <c r="K255" s="14">
        <f t="shared" ca="1" si="94"/>
        <v>-118.492</v>
      </c>
      <c r="L255" s="14">
        <f t="shared" ca="1" si="94"/>
        <v>-328.41599999999994</v>
      </c>
      <c r="M255" s="14">
        <f ca="1">(ABS(K255)+0.3*ABS(L255))*SIGN(K255)</f>
        <v>-217.01679999999999</v>
      </c>
      <c r="N255" s="14">
        <f ca="1">(ABS(L255)+0.3*ABS(K255))*SIGN(L255)</f>
        <v>-363.96359999999993</v>
      </c>
      <c r="O255" s="14">
        <f ca="1">F255+M255</f>
        <v>-1180.2157999999999</v>
      </c>
      <c r="P255" s="14">
        <f ca="1">F255-M255</f>
        <v>-746.18220000000008</v>
      </c>
      <c r="Q255" s="14">
        <f ca="1">F255+N255</f>
        <v>-1327.1626000000001</v>
      </c>
      <c r="R255" s="14">
        <f ca="1">F255-N255</f>
        <v>-599.23540000000014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15</v>
      </c>
      <c r="D258" s="1" t="s">
        <v>54</v>
      </c>
      <c r="E258" s="17">
        <f ca="1">E244</f>
        <v>21.170031249999997</v>
      </c>
      <c r="F258" s="4">
        <f t="shared" ref="F258:I259" ca="1" si="96">O244</f>
        <v>55.082149999999999</v>
      </c>
      <c r="G258" s="4">
        <f t="shared" ca="1" si="96"/>
        <v>-24.630962499999995</v>
      </c>
      <c r="H258" s="18">
        <f t="shared" ca="1" si="96"/>
        <v>141.55153125000004</v>
      </c>
      <c r="I258" s="18">
        <f t="shared" ca="1" si="96"/>
        <v>-111.10034375000002</v>
      </c>
      <c r="J258" s="4">
        <f>INDEX($N$327:$N$338,MATCH(A260,$L$327:$L$338,-1),1)</f>
        <v>148.40799999999999</v>
      </c>
      <c r="K258" s="17">
        <f ca="1">MAX(ABS(F258),IF(J258="---",0,0.3*J258))</f>
        <v>55.082149999999999</v>
      </c>
      <c r="L258" s="17">
        <f ca="1">MAX(ABS(G258),IF(J258="---",0,0.3*J258))</f>
        <v>44.522399999999998</v>
      </c>
      <c r="M258" s="17">
        <f ca="1">MAX(ABS(H258),J258)</f>
        <v>148.40799999999999</v>
      </c>
      <c r="N258" s="17">
        <f ca="1">MAX(ABS(I258),J258)</f>
        <v>148.40799999999999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</v>
      </c>
      <c r="R258" s="19">
        <f ca="1">MAX(L258-$Z226*(1-((0.48*$Z225+L260)/(0.48*$Z225))^2),0)/(($F226-2*$F227)*$O$2)*1000</f>
        <v>0</v>
      </c>
      <c r="S258" s="19">
        <f ca="1">MAX(M258-$Z226*(1-((0.48*$Z225+M260)/(0.48*$Z225))^2),0)/(($F226-2*$F227)*$O$2)*1000</f>
        <v>0</v>
      </c>
      <c r="T258" s="19">
        <f ca="1">MAX(N258-$Z226*(1-((0.48*$Z225+N260)/(0.48*$Z225))^2),0)/(($F226-2*$F227)*$O$2)*1000</f>
        <v>0</v>
      </c>
      <c r="U258" s="17">
        <f ca="1">MAX(P258:T258)</f>
        <v>0</v>
      </c>
      <c r="V258" s="47">
        <v>9.42</v>
      </c>
      <c r="W258" s="8">
        <f>2*V258*$O$2/10</f>
        <v>737.21739130434787</v>
      </c>
      <c r="X258" s="4">
        <f>W258*(F226-2*F227)/200</f>
        <v>228.53739130434784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-4.7797812500000001</v>
      </c>
      <c r="F259" s="18">
        <f t="shared" ca="1" si="96"/>
        <v>77.68725624999999</v>
      </c>
      <c r="G259" s="18">
        <f t="shared" ca="1" si="96"/>
        <v>-84.975881249999986</v>
      </c>
      <c r="H259" s="4">
        <f t="shared" ca="1" si="96"/>
        <v>-34.120990624999997</v>
      </c>
      <c r="I259" s="4">
        <f t="shared" ca="1" si="96"/>
        <v>26.832365624999994</v>
      </c>
      <c r="J259" s="4">
        <f>INDEX($O$327:$O$338,MATCH(A260,$L$327:$L$338,-1),1)</f>
        <v>169.208</v>
      </c>
      <c r="K259" s="17">
        <f ca="1">MAX(ABS(F259),J259)</f>
        <v>169.208</v>
      </c>
      <c r="L259" s="17">
        <f ca="1">MAX(ABS(G259),J259)</f>
        <v>169.208</v>
      </c>
      <c r="M259" s="17">
        <f ca="1">MAX(ABS(H259),IF(J259="---",0,0.3*J259))</f>
        <v>50.7624</v>
      </c>
      <c r="N259" s="17">
        <f ca="1">MAX(ABS(I259),IF(J259="---",0,0.3*J259))</f>
        <v>50.7624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7.6315507229282629</v>
      </c>
      <c r="R259" s="19">
        <f ca="1">MAX(L259-$Z227*(1-((0.48*$Z225+L260)/(0.48*$Z225))^2),0)/(($F225-2*$F227)*$O$2)*1000</f>
        <v>10.165433473189701</v>
      </c>
      <c r="S259" s="19">
        <f ca="1">MAX(M259-$Z227*(1-((0.48*$Z225+M260)/(0.48*$Z225))^2),0)/(($F225-2*$F227)*$O$2)*1000</f>
        <v>0</v>
      </c>
      <c r="T259" s="19">
        <f ca="1">MAX(N259-$Z227*(1-((0.48*$Z225+N260)/(0.48*$Z225))^2),0)/(($F225-2*$F227)*$O$2)*1000</f>
        <v>0</v>
      </c>
      <c r="U259" s="17">
        <f ca="1">MAX(P259:T259)</f>
        <v>10.165433473189701</v>
      </c>
      <c r="V259" s="47">
        <v>10.3</v>
      </c>
      <c r="W259" s="8">
        <f>2*V259*$O$2/10</f>
        <v>806.08695652173924</v>
      </c>
      <c r="X259" s="4">
        <f>W259*(F225-2*F227)/200</f>
        <v>88.669565217391323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-1407.3400000000001</v>
      </c>
      <c r="F260" s="8">
        <f ca="1">O248</f>
        <v>-1166.5658000000001</v>
      </c>
      <c r="G260" s="8">
        <f ca="1">P248</f>
        <v>-732.5322000000001</v>
      </c>
      <c r="H260" s="8">
        <f ca="1">Q248</f>
        <v>-1313.5126</v>
      </c>
      <c r="I260" s="8">
        <f ca="1">R248</f>
        <v>-585.58540000000016</v>
      </c>
      <c r="K260" s="17">
        <f ca="1">F260</f>
        <v>-1166.5658000000001</v>
      </c>
      <c r="L260" s="17">
        <f ca="1">G260</f>
        <v>-732.5322000000001</v>
      </c>
      <c r="M260" s="17">
        <f ca="1">H260</f>
        <v>-1313.5126</v>
      </c>
      <c r="N260" s="17">
        <f ca="1">I260</f>
        <v>-585.58540000000016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478.32766451314689</v>
      </c>
      <c r="K261" s="4">
        <f ca="1">($Z226+$X258)*(1-ABS((0.48*$Z225+K260)/(0.48*$Z225+$W258))^(1+1/(1+$W258/$Z225)))</f>
        <v>467.82331614506967</v>
      </c>
      <c r="L261" s="4">
        <f ca="1">($Z226+$X258)*(1-ABS((0.48*$Z225+L260)/(0.48*$Z225+$W258))^(1+1/(1+$W258/$Z225)))</f>
        <v>416.58924533835818</v>
      </c>
      <c r="M261" s="4">
        <f ca="1">($Z226+$X258)*(1-ABS((0.48*$Z225+M260)/(0.48*$Z225+$W258))^(1+1/(1+$W258/$Z225)))</f>
        <v>476.03917230598182</v>
      </c>
      <c r="N261" s="4">
        <f ca="1">($Z226+$X258)*(1-ABS((0.48*$Z225+N260)/(0.48*$Z225+$W258))^(1+1/(1+$W258/$Z225)))</f>
        <v>391.08157467621652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195.7241264984944</v>
      </c>
      <c r="K262" s="4">
        <f ca="1">($Z227+$X259)*(1-ABS((0.48*$Z225+K260)/(0.48*$Z225+$W259))^(1+1/(1+$W259/$Z225)))</f>
        <v>191.53404994033897</v>
      </c>
      <c r="L262" s="4">
        <f ca="1">($Z227+$X259)*(1-ABS((0.48*$Z225+L260)/(0.48*$Z225+$W259))^(1+1/(1+$W259/$Z225)))</f>
        <v>171.43921886856026</v>
      </c>
      <c r="M262" s="4">
        <f ca="1">($Z227+$X259)*(1-ABS((0.48*$Z225+M260)/(0.48*$Z225+$W259))^(1+1/(1+$W259/$Z225)))</f>
        <v>194.80095846204287</v>
      </c>
      <c r="N262" s="4">
        <f ca="1">($Z227+$X259)*(1-ABS((0.48*$Z225+N260)/(0.48*$Z225+$W259))^(1+1/(1+$W259/$Z225)))</f>
        <v>161.50081636668622</v>
      </c>
    </row>
    <row r="263" spans="1:27" x14ac:dyDescent="0.2">
      <c r="A263" t="str">
        <f ca="1">IF(MAX(E263:N263)&gt;1,"non verificato","verificato")</f>
        <v>non verificato</v>
      </c>
      <c r="D263" s="1" t="s">
        <v>78</v>
      </c>
      <c r="E263" s="3">
        <f ca="1">ABS(E258/E261)^1.5+ABS(E259/E262)^1.5</f>
        <v>1.3127276288515082E-2</v>
      </c>
      <c r="K263" s="3">
        <f ca="1">ABS(K258/K261)^1.5+ABS(K259/K262)^1.5</f>
        <v>0.87075335079253258</v>
      </c>
      <c r="L263" s="3">
        <f ca="1">ABS(L258/L261)^1.5+ABS(L259/L262)^1.5</f>
        <v>1.0154803254362885</v>
      </c>
      <c r="M263" s="3">
        <f ca="1">ABS(M258/M261)^1.5+ABS(M259/M262)^1.5</f>
        <v>0.30709215280568625</v>
      </c>
      <c r="N263" s="3">
        <f ca="1">ABS(N258/N261)^1.5+ABS(N259/N262)^1.5</f>
        <v>0.40998628533530745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-23.151031249999999</v>
      </c>
      <c r="F266" s="4">
        <f t="shared" ref="F266:I267" ca="1" si="97">O251</f>
        <v>-55.161749999999998</v>
      </c>
      <c r="G266" s="4">
        <f t="shared" ca="1" si="97"/>
        <v>21.784562499999996</v>
      </c>
      <c r="H266" s="18">
        <f t="shared" ca="1" si="97"/>
        <v>-138.96133125</v>
      </c>
      <c r="I266" s="18">
        <f t="shared" ca="1" si="97"/>
        <v>105.58414375</v>
      </c>
      <c r="J266" s="4">
        <f>INDEX($N$327:$N$338,MATCH(A260,$L$327:$L$338,-1)+1,1)</f>
        <v>241.16299999999998</v>
      </c>
      <c r="K266" s="17">
        <f ca="1">MAX(ABS(F266),IF(J266="---",0,0.3*J266))</f>
        <v>72.348899999999986</v>
      </c>
      <c r="L266" s="17">
        <f ca="1">MAX(ABS(G266),IF(J266="---",0,0.3*J266))</f>
        <v>72.348899999999986</v>
      </c>
      <c r="M266" s="17">
        <f ca="1">MAX(ABS(H266),J266)</f>
        <v>241.16299999999998</v>
      </c>
      <c r="N266" s="17">
        <f ca="1">MAX(ABS(I266),J266)</f>
        <v>241.16299999999998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0</v>
      </c>
      <c r="U266" s="17">
        <f ca="1">MAX(P266:T266)</f>
        <v>0</v>
      </c>
      <c r="V266" s="47">
        <v>9.42</v>
      </c>
      <c r="W266" s="8">
        <f>2*V266*$O$2/10</f>
        <v>737.21739130434787</v>
      </c>
      <c r="X266" s="4">
        <f>W266*(F226-2*F227)/200</f>
        <v>228.53739130434784</v>
      </c>
    </row>
    <row r="267" spans="1:27" x14ac:dyDescent="0.2">
      <c r="D267" s="1" t="s">
        <v>55</v>
      </c>
      <c r="E267" s="17">
        <f ca="1">E252</f>
        <v>4.6167812499999998</v>
      </c>
      <c r="F267" s="18">
        <f t="shared" ca="1" si="97"/>
        <v>-78.424056250000007</v>
      </c>
      <c r="G267" s="18">
        <f t="shared" ca="1" si="97"/>
        <v>85.516681250000005</v>
      </c>
      <c r="H267" s="4">
        <f t="shared" ca="1" si="97"/>
        <v>34.274690625000005</v>
      </c>
      <c r="I267" s="4">
        <f t="shared" ca="1" si="97"/>
        <v>-27.182065625000003</v>
      </c>
      <c r="J267" s="4">
        <f>INDEX($O$327:$O$338,MATCH(A260,$L$327:$L$338,-1)+1,1)</f>
        <v>274.96300000000002</v>
      </c>
      <c r="K267" s="17">
        <f ca="1">MAX(ABS(F267),J267)</f>
        <v>274.96300000000002</v>
      </c>
      <c r="L267" s="17">
        <f ca="1">MAX(ABS(G267),J267)</f>
        <v>274.96300000000002</v>
      </c>
      <c r="M267" s="17">
        <f ca="1">MAX(ABS(H267),IF(J267="---",0,0.3*J267))</f>
        <v>82.488900000000001</v>
      </c>
      <c r="N267" s="17">
        <f ca="1">MAX(ABS(I267),IF(J267="---",0,0.3*J267))</f>
        <v>82.488900000000001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0.32901754894727836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0.32901754894727836</v>
      </c>
      <c r="V267" s="47">
        <v>10.3</v>
      </c>
      <c r="W267" s="8">
        <f>2*V267*$O$2/10</f>
        <v>806.08695652173924</v>
      </c>
      <c r="X267" s="4">
        <f>W267*(F225-2*F227)/200</f>
        <v>88.669565217391323</v>
      </c>
    </row>
    <row r="268" spans="1:27" x14ac:dyDescent="0.2">
      <c r="D268" s="1" t="s">
        <v>12</v>
      </c>
      <c r="E268" s="20">
        <f ca="1">E255</f>
        <v>-1425.085</v>
      </c>
      <c r="F268" s="8">
        <f ca="1">O255</f>
        <v>-1180.2157999999999</v>
      </c>
      <c r="G268" s="8">
        <f ca="1">P255</f>
        <v>-746.18220000000008</v>
      </c>
      <c r="H268" s="8">
        <f ca="1">Q255</f>
        <v>-1327.1626000000001</v>
      </c>
      <c r="I268" s="8">
        <f ca="1">R255</f>
        <v>-599.23540000000014</v>
      </c>
      <c r="K268" s="17">
        <f ca="1">F268</f>
        <v>-1180.2157999999999</v>
      </c>
      <c r="L268" s="17">
        <f ca="1">G268</f>
        <v>-746.18220000000008</v>
      </c>
      <c r="M268" s="17">
        <f ca="1">H268</f>
        <v>-1327.1626000000001</v>
      </c>
      <c r="N268" s="17">
        <f ca="1">I268</f>
        <v>-599.23540000000014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478.43416852786419</v>
      </c>
      <c r="K269" s="4">
        <f ca="1">($Z226+$X266)*(1-ABS((0.48*$Z225+K268)/(0.48*$Z225+$W266))^(1+1/(1+$W266/$Z225)))</f>
        <v>468.80066442429495</v>
      </c>
      <c r="L269" s="4">
        <f ca="1">($Z226+$X266)*(1-ABS((0.48*$Z225+L268)/(0.48*$Z225+$W266))^(1+1/(1+$W266/$Z225)))</f>
        <v>418.75875094228252</v>
      </c>
      <c r="M269" s="4">
        <f ca="1">($Z226+$X266)*(1-ABS((0.48*$Z225+M268)/(0.48*$Z225+$W266))^(1+1/(1+$W266/$Z225)))</f>
        <v>476.52944423621852</v>
      </c>
      <c r="N269" s="4">
        <f ca="1">($Z226+$X266)*(1-ABS((0.48*$Z225+N268)/(0.48*$Z225+$W266))^(1+1/(1+$W266/$Z225)))</f>
        <v>393.61482790911515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195.76819194012194</v>
      </c>
      <c r="K270" s="4">
        <f ca="1">($Z227+$X267)*(1-ABS((0.48*$Z225+K268)/(0.48*$Z225+$W267))^(1+1/(1+$W267/$Z225)))</f>
        <v>191.92104660296454</v>
      </c>
      <c r="L270" s="4">
        <f ca="1">($Z227+$X267)*(1-ABS((0.48*$Z225+L268)/(0.48*$Z225+$W267))^(1+1/(1+$W267/$Z225)))</f>
        <v>172.28588339732977</v>
      </c>
      <c r="M270" s="4">
        <f ca="1">($Z227+$X267)*(1-ABS((0.48*$Z225+M268)/(0.48*$Z225+$W267))^(1+1/(1+$W267/$Z225)))</f>
        <v>194.99754300009684</v>
      </c>
      <c r="N270" s="4">
        <f ca="1">($Z227+$X267)*(1-ABS((0.48*$Z225+N268)/(0.48*$Z225+$W267))^(1+1/(1+$W267/$Z225)))</f>
        <v>162.48664874698446</v>
      </c>
    </row>
    <row r="271" spans="1:27" x14ac:dyDescent="0.2">
      <c r="A271" t="str">
        <f ca="1">IF(MAX(E271:N271)&gt;1,"non verificato","verificato")</f>
        <v>non verificato</v>
      </c>
      <c r="D271" s="7" t="s">
        <v>78</v>
      </c>
      <c r="E271" s="3">
        <f ca="1">ABS(E266/E269)^1.5+ABS(E267/E270)^1.5</f>
        <v>1.4265986122645621E-2</v>
      </c>
      <c r="K271" s="3">
        <f ca="1">ABS(K266/K269)^1.5+ABS(K267/K270)^1.5</f>
        <v>1.7754822344205849</v>
      </c>
      <c r="L271" s="3">
        <f ca="1">ABS(L266/L269)^1.5+ABS(L267/L270)^1.5</f>
        <v>2.0880278497040208</v>
      </c>
      <c r="M271" s="3">
        <f ca="1">ABS(M266/M269)^1.5+ABS(M267/M270)^1.5</f>
        <v>0.63516131728733982</v>
      </c>
      <c r="N271" s="3">
        <f ca="1">ABS(N266/N269)^1.5+ABS(N267/N270)^1.5</f>
        <v>0.8412927350647077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15</v>
      </c>
      <c r="D274" t="s">
        <v>22</v>
      </c>
      <c r="E274" s="1" t="s">
        <v>23</v>
      </c>
      <c r="F274" s="44">
        <v>30</v>
      </c>
      <c r="G274" t="s">
        <v>24</v>
      </c>
      <c r="H274" t="s">
        <v>25</v>
      </c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70</v>
      </c>
      <c r="G275" t="s">
        <v>24</v>
      </c>
      <c r="H275" t="s">
        <v>33</v>
      </c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249.9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t="s">
        <v>39</v>
      </c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107.1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98">INDEX(O$4:O$27,$W274,1)</f>
        <v>16.37</v>
      </c>
      <c r="F279" s="4">
        <f t="shared" ca="1" si="98"/>
        <v>11.813000000000001</v>
      </c>
      <c r="G279" s="4">
        <f t="shared" ca="1" si="98"/>
        <v>0.48399999999999999</v>
      </c>
      <c r="H279" s="4">
        <f t="shared" ca="1" si="98"/>
        <v>137.15100000000001</v>
      </c>
      <c r="I279" s="4">
        <f t="shared" ca="1" si="98"/>
        <v>-2.125</v>
      </c>
      <c r="J279" s="4">
        <f t="shared" ca="1" si="98"/>
        <v>-4.8570000000000002</v>
      </c>
    </row>
    <row r="280" spans="1:27" x14ac:dyDescent="0.2">
      <c r="D280" s="1" t="s">
        <v>55</v>
      </c>
      <c r="E280" s="4">
        <f t="shared" ref="E280:J280" ca="1" si="99">INDEX(E$4:E$27,$W274,1)</f>
        <v>-2.9929999999999999</v>
      </c>
      <c r="F280" s="4">
        <f t="shared" ca="1" si="99"/>
        <v>-2.3660000000000001</v>
      </c>
      <c r="G280" s="4">
        <f t="shared" ca="1" si="99"/>
        <v>74.356999999999999</v>
      </c>
      <c r="H280" s="4">
        <f t="shared" ca="1" si="99"/>
        <v>-0.11799999999999999</v>
      </c>
      <c r="I280" s="4">
        <f t="shared" ca="1" si="99"/>
        <v>-2.4889999999999999</v>
      </c>
      <c r="J280" s="4">
        <f t="shared" ca="1" si="99"/>
        <v>-5.6879999999999997</v>
      </c>
    </row>
    <row r="281" spans="1:27" x14ac:dyDescent="0.2">
      <c r="D281" s="1" t="s">
        <v>56</v>
      </c>
      <c r="E281" s="4">
        <f t="shared" ref="E281:J281" ca="1" si="100">INDEX(O$4:O$27,$W274+2,1)</f>
        <v>6.9029999999999996</v>
      </c>
      <c r="F281" s="4">
        <f t="shared" ca="1" si="100"/>
        <v>4.976</v>
      </c>
      <c r="G281" s="4">
        <f t="shared" ca="1" si="100"/>
        <v>0.42399999999999999</v>
      </c>
      <c r="H281" s="4">
        <f t="shared" ca="1" si="100"/>
        <v>117.18899999999999</v>
      </c>
      <c r="I281" s="4">
        <f t="shared" ca="1" si="100"/>
        <v>-1.754</v>
      </c>
      <c r="J281" s="4">
        <f t="shared" ca="1" si="100"/>
        <v>-4.008</v>
      </c>
    </row>
    <row r="282" spans="1:27" x14ac:dyDescent="0.2">
      <c r="D282" s="1" t="s">
        <v>57</v>
      </c>
      <c r="E282" s="4">
        <f t="shared" ref="E282:J282" ca="1" si="101">INDEX(E$4:E$27,$W274+2,1)</f>
        <v>-1.2450000000000001</v>
      </c>
      <c r="F282" s="4">
        <f t="shared" ca="1" si="101"/>
        <v>-0.97099999999999997</v>
      </c>
      <c r="G282" s="4">
        <f t="shared" ca="1" si="101"/>
        <v>40.975999999999999</v>
      </c>
      <c r="H282" s="4">
        <f t="shared" ca="1" si="101"/>
        <v>-6.6000000000000003E-2</v>
      </c>
      <c r="I282" s="4">
        <f t="shared" ca="1" si="101"/>
        <v>-1.373</v>
      </c>
      <c r="J282" s="4">
        <f t="shared" ca="1" si="101"/>
        <v>-3.1379999999999999</v>
      </c>
      <c r="M282" t="s">
        <v>58</v>
      </c>
    </row>
    <row r="283" spans="1:27" x14ac:dyDescent="0.2">
      <c r="D283" s="1" t="s">
        <v>12</v>
      </c>
      <c r="E283" s="4">
        <f t="shared" ref="E283:J283" ca="1" si="102">INDEX(Y$4:Y$27,$W274+3,1)</f>
        <v>-1638.569</v>
      </c>
      <c r="F283" s="4">
        <f t="shared" ca="1" si="102"/>
        <v>-1095.7929999999999</v>
      </c>
      <c r="G283" s="4">
        <f t="shared" ca="1" si="102"/>
        <v>-162.28</v>
      </c>
      <c r="H283" s="4">
        <f t="shared" ca="1" si="102"/>
        <v>-407.55500000000001</v>
      </c>
      <c r="I283" s="4">
        <f t="shared" ca="1" si="102"/>
        <v>11.523</v>
      </c>
      <c r="J283" s="4">
        <f t="shared" ca="1" si="102"/>
        <v>26.338999999999999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3">INDEX(O$4:O$27,$W274+1,1)</f>
        <v>-9.173</v>
      </c>
      <c r="F286" s="4">
        <f t="shared" ca="1" si="103"/>
        <v>-6.5970000000000004</v>
      </c>
      <c r="G286" s="4">
        <f t="shared" ca="1" si="103"/>
        <v>-1.0860000000000001</v>
      </c>
      <c r="H286" s="4">
        <f t="shared" ca="1" si="103"/>
        <v>-296.45</v>
      </c>
      <c r="I286" s="4">
        <f t="shared" ca="1" si="103"/>
        <v>4.3639999999999999</v>
      </c>
      <c r="J286" s="4">
        <f t="shared" ca="1" si="103"/>
        <v>9.9740000000000002</v>
      </c>
    </row>
    <row r="287" spans="1:27" x14ac:dyDescent="0.2">
      <c r="D287" s="1" t="s">
        <v>55</v>
      </c>
      <c r="E287" s="4">
        <f t="shared" ref="E287:J287" ca="1" si="104">INDEX(E$4:E$27,$W274+1,1)</f>
        <v>1.6120000000000001</v>
      </c>
      <c r="F287" s="4">
        <f t="shared" ca="1" si="104"/>
        <v>1.228</v>
      </c>
      <c r="G287" s="4">
        <f t="shared" ca="1" si="104"/>
        <v>-77.254999999999995</v>
      </c>
      <c r="H287" s="4">
        <f t="shared" ca="1" si="104"/>
        <v>0.125</v>
      </c>
      <c r="I287" s="4">
        <f t="shared" ca="1" si="104"/>
        <v>2.5920000000000001</v>
      </c>
      <c r="J287" s="4">
        <f t="shared" ca="1" si="104"/>
        <v>5.9240000000000004</v>
      </c>
    </row>
    <row r="288" spans="1:27" x14ac:dyDescent="0.2">
      <c r="D288" s="1" t="s">
        <v>56</v>
      </c>
      <c r="E288" s="4">
        <f ca="1">E281</f>
        <v>6.9029999999999996</v>
      </c>
      <c r="F288" s="4">
        <f t="shared" ref="F288:J290" ca="1" si="105">F281</f>
        <v>4.976</v>
      </c>
      <c r="G288" s="4">
        <f t="shared" ca="1" si="105"/>
        <v>0.42399999999999999</v>
      </c>
      <c r="H288" s="4">
        <f t="shared" ca="1" si="105"/>
        <v>117.18899999999999</v>
      </c>
      <c r="I288" s="4">
        <f t="shared" ca="1" si="105"/>
        <v>-1.754</v>
      </c>
      <c r="J288" s="4">
        <f t="shared" ca="1" si="105"/>
        <v>-4.008</v>
      </c>
    </row>
    <row r="289" spans="1:27" x14ac:dyDescent="0.2">
      <c r="D289" s="1" t="s">
        <v>57</v>
      </c>
      <c r="E289" s="4">
        <f ca="1">E282</f>
        <v>-1.2450000000000001</v>
      </c>
      <c r="F289" s="4">
        <f t="shared" ca="1" si="105"/>
        <v>-0.97099999999999997</v>
      </c>
      <c r="G289" s="4">
        <f t="shared" ca="1" si="105"/>
        <v>40.975999999999999</v>
      </c>
      <c r="H289" s="4">
        <f t="shared" ca="1" si="105"/>
        <v>-6.6000000000000003E-2</v>
      </c>
      <c r="I289" s="4">
        <f t="shared" ca="1" si="105"/>
        <v>-1.373</v>
      </c>
      <c r="J289" s="4">
        <f t="shared" ca="1" si="105"/>
        <v>-3.1379999999999999</v>
      </c>
    </row>
    <row r="290" spans="1:27" x14ac:dyDescent="0.2">
      <c r="D290" s="1" t="s">
        <v>12</v>
      </c>
      <c r="E290" s="4">
        <f ca="1">E283</f>
        <v>-1638.569</v>
      </c>
      <c r="F290" s="4">
        <f t="shared" ca="1" si="105"/>
        <v>-1095.7929999999999</v>
      </c>
      <c r="G290" s="4">
        <f t="shared" ca="1" si="105"/>
        <v>-162.28</v>
      </c>
      <c r="H290" s="4">
        <f t="shared" ca="1" si="105"/>
        <v>-407.55500000000001</v>
      </c>
      <c r="I290" s="4">
        <f t="shared" ca="1" si="105"/>
        <v>11.523</v>
      </c>
      <c r="J290" s="4">
        <f t="shared" ca="1" si="105"/>
        <v>26.338999999999999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06">E279-(E279-E286)/$M276*$M274</f>
        <v>14.298945945945947</v>
      </c>
      <c r="F293" s="14">
        <f t="shared" ca="1" si="106"/>
        <v>10.320297297297298</v>
      </c>
      <c r="G293" s="14">
        <f t="shared" ca="1" si="106"/>
        <v>0.35670270270270266</v>
      </c>
      <c r="H293" s="14">
        <f t="shared" ca="1" si="106"/>
        <v>101.99416216216217</v>
      </c>
      <c r="I293" s="14">
        <f t="shared" ca="1" si="106"/>
        <v>-1.5988648648648649</v>
      </c>
      <c r="J293" s="14">
        <f t="shared" ca="1" si="106"/>
        <v>-3.6544864864864866</v>
      </c>
      <c r="K293" s="14">
        <f ca="1">(ABS(G293)+ABS(I293))*SIGN(G293)</f>
        <v>1.9555675675675674</v>
      </c>
      <c r="L293" s="14">
        <f ca="1">(ABS(H293)+ABS(J293))*SIGN(H293)</f>
        <v>105.64864864864866</v>
      </c>
      <c r="M293" s="14">
        <f ca="1">(ABS(K293)+0.3*ABS(L293))*SIGN(K293)</f>
        <v>33.650162162162168</v>
      </c>
      <c r="N293" s="14">
        <f ca="1">(ABS(L293)+0.3*ABS(K293))*SIGN(L293)</f>
        <v>106.23531891891894</v>
      </c>
      <c r="O293" s="14">
        <f ca="1">F293+M293</f>
        <v>43.970459459459462</v>
      </c>
      <c r="P293" s="14">
        <f ca="1">F293-M293</f>
        <v>-23.32986486486487</v>
      </c>
      <c r="Q293" s="14">
        <f ca="1">F293+N293</f>
        <v>116.55561621621624</v>
      </c>
      <c r="R293" s="14">
        <f ca="1">F293-N293</f>
        <v>-95.915021621621634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07">E280-(E280-E287)/$M276*$M274</f>
        <v>-2.6196216216216213</v>
      </c>
      <c r="F294" s="14">
        <f t="shared" ca="1" si="107"/>
        <v>-2.0745945945945947</v>
      </c>
      <c r="G294" s="14">
        <f t="shared" ca="1" si="107"/>
        <v>62.064135135135132</v>
      </c>
      <c r="H294" s="14">
        <f t="shared" ca="1" si="107"/>
        <v>-9.829729729729729E-2</v>
      </c>
      <c r="I294" s="14">
        <f t="shared" ca="1" si="107"/>
        <v>-2.077027027027027</v>
      </c>
      <c r="J294" s="14">
        <f t="shared" ca="1" si="107"/>
        <v>-4.7464864864864857</v>
      </c>
      <c r="K294" s="14">
        <f t="shared" ref="K294:L297" ca="1" si="108">(ABS(G294)+ABS(I294))*SIGN(G294)</f>
        <v>64.141162162162161</v>
      </c>
      <c r="L294" s="14">
        <f t="shared" ca="1" si="108"/>
        <v>-4.8447837837837833</v>
      </c>
      <c r="M294" s="14">
        <f ca="1">(ABS(K294)+0.3*ABS(L294))*SIGN(K294)</f>
        <v>65.594597297297298</v>
      </c>
      <c r="N294" s="14">
        <f ca="1">(ABS(L294)+0.3*ABS(K294))*SIGN(L294)</f>
        <v>-24.08713243243243</v>
      </c>
      <c r="O294" s="14">
        <f ca="1">F294+M294</f>
        <v>63.520002702702705</v>
      </c>
      <c r="P294" s="14">
        <f ca="1">F294-M294</f>
        <v>-67.669191891891899</v>
      </c>
      <c r="Q294" s="14">
        <f ca="1">F294+N294</f>
        <v>-26.161727027027023</v>
      </c>
      <c r="R294" s="14">
        <f ca="1">F294-N294</f>
        <v>22.012537837837836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09">E281</f>
        <v>6.9029999999999996</v>
      </c>
      <c r="F295" s="14">
        <f t="shared" ca="1" si="109"/>
        <v>4.976</v>
      </c>
      <c r="G295" s="14">
        <f t="shared" ca="1" si="109"/>
        <v>0.42399999999999999</v>
      </c>
      <c r="H295" s="14">
        <f t="shared" ca="1" si="109"/>
        <v>117.18899999999999</v>
      </c>
      <c r="I295" s="14">
        <f t="shared" ca="1" si="109"/>
        <v>-1.754</v>
      </c>
      <c r="J295" s="14">
        <f t="shared" ca="1" si="109"/>
        <v>-4.008</v>
      </c>
      <c r="K295" s="14">
        <f t="shared" ca="1" si="108"/>
        <v>2.1779999999999999</v>
      </c>
      <c r="L295" s="14">
        <f t="shared" ca="1" si="108"/>
        <v>121.19699999999999</v>
      </c>
      <c r="M295" s="14">
        <f ca="1">(ABS(K295)+0.3*ABS(L295))*SIGN(K295)</f>
        <v>38.537099999999995</v>
      </c>
      <c r="N295" s="14">
        <f ca="1">(ABS(L295)+0.3*ABS(K295))*SIGN(L295)</f>
        <v>121.85039999999999</v>
      </c>
      <c r="O295" s="14">
        <f ca="1">F295+M295</f>
        <v>43.513099999999994</v>
      </c>
      <c r="P295" s="14">
        <f ca="1">F295-M295</f>
        <v>-33.561099999999996</v>
      </c>
      <c r="Q295" s="14">
        <f ca="1">F295+N295</f>
        <v>126.82639999999999</v>
      </c>
      <c r="R295" s="14">
        <f ca="1">F295-N295</f>
        <v>-116.87439999999999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09"/>
        <v>-1.2450000000000001</v>
      </c>
      <c r="F296" s="14">
        <f t="shared" ca="1" si="109"/>
        <v>-0.97099999999999997</v>
      </c>
      <c r="G296" s="14">
        <f t="shared" ca="1" si="109"/>
        <v>40.975999999999999</v>
      </c>
      <c r="H296" s="14">
        <f t="shared" ca="1" si="109"/>
        <v>-6.6000000000000003E-2</v>
      </c>
      <c r="I296" s="14">
        <f t="shared" ca="1" si="109"/>
        <v>-1.373</v>
      </c>
      <c r="J296" s="14">
        <f t="shared" ca="1" si="109"/>
        <v>-3.1379999999999999</v>
      </c>
      <c r="K296" s="14">
        <f t="shared" ca="1" si="108"/>
        <v>42.348999999999997</v>
      </c>
      <c r="L296" s="14">
        <f t="shared" ca="1" si="108"/>
        <v>-3.2039999999999997</v>
      </c>
      <c r="M296" s="14">
        <f ca="1">(ABS(K296)+0.3*ABS(L296))*SIGN(K296)</f>
        <v>43.310199999999995</v>
      </c>
      <c r="N296" s="14">
        <f ca="1">(ABS(L296)+0.3*ABS(K296))*SIGN(L296)</f>
        <v>-15.9087</v>
      </c>
      <c r="O296" s="14">
        <f ca="1">F296+M296</f>
        <v>42.339199999999998</v>
      </c>
      <c r="P296" s="14">
        <f ca="1">F296-M296</f>
        <v>-44.281199999999991</v>
      </c>
      <c r="Q296" s="14">
        <f ca="1">F296+N296</f>
        <v>-16.8797</v>
      </c>
      <c r="R296" s="14">
        <f ca="1">F296-N296</f>
        <v>14.9377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-1754.5940000000001</v>
      </c>
      <c r="F297" s="14">
        <f ca="1">F283+L283</f>
        <v>-1185.0429999999999</v>
      </c>
      <c r="G297" s="14">
        <f t="shared" ca="1" si="109"/>
        <v>-162.28</v>
      </c>
      <c r="H297" s="14">
        <f t="shared" ca="1" si="109"/>
        <v>-407.55500000000001</v>
      </c>
      <c r="I297" s="14">
        <f t="shared" ca="1" si="109"/>
        <v>11.523</v>
      </c>
      <c r="J297" s="14">
        <f t="shared" ca="1" si="109"/>
        <v>26.338999999999999</v>
      </c>
      <c r="K297" s="14">
        <f t="shared" ca="1" si="108"/>
        <v>-173.803</v>
      </c>
      <c r="L297" s="14">
        <f t="shared" ca="1" si="108"/>
        <v>-433.89400000000001</v>
      </c>
      <c r="M297" s="14">
        <f ca="1">(ABS(K297)+0.3*ABS(L297))*SIGN(K297)</f>
        <v>-303.97119999999995</v>
      </c>
      <c r="N297" s="14">
        <f ca="1">(ABS(L297)+0.3*ABS(K297))*SIGN(L297)</f>
        <v>-486.03489999999999</v>
      </c>
      <c r="O297" s="14">
        <f ca="1">F297+M297</f>
        <v>-1489.0141999999998</v>
      </c>
      <c r="P297" s="14">
        <f ca="1">F297-M297</f>
        <v>-881.07179999999994</v>
      </c>
      <c r="Q297" s="14">
        <f ca="1">F297+N297</f>
        <v>-1671.0778999999998</v>
      </c>
      <c r="R297" s="14">
        <f ca="1">F297-N297</f>
        <v>-699.0080999999999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0">E286+(E279-E286)/$M276*$M275</f>
        <v>-9.173</v>
      </c>
      <c r="F300" s="14">
        <f t="shared" ca="1" si="110"/>
        <v>-6.5970000000000004</v>
      </c>
      <c r="G300" s="14">
        <f t="shared" ca="1" si="110"/>
        <v>-1.0860000000000001</v>
      </c>
      <c r="H300" s="14">
        <f t="shared" ca="1" si="110"/>
        <v>-296.45</v>
      </c>
      <c r="I300" s="14">
        <f t="shared" ca="1" si="110"/>
        <v>4.3639999999999999</v>
      </c>
      <c r="J300" s="14">
        <f t="shared" ca="1" si="110"/>
        <v>9.9740000000000002</v>
      </c>
      <c r="K300" s="14">
        <f ca="1">(ABS(G300)+ABS(I300))*SIGN(G300)</f>
        <v>-5.45</v>
      </c>
      <c r="L300" s="14">
        <f ca="1">(ABS(H300)+ABS(J300))*SIGN(H300)</f>
        <v>-306.42399999999998</v>
      </c>
      <c r="M300" s="14">
        <f ca="1">(ABS(K300)+0.3*ABS(L300))*SIGN(K300)</f>
        <v>-97.377199999999988</v>
      </c>
      <c r="N300" s="14">
        <f ca="1">(ABS(L300)+0.3*ABS(K300))*SIGN(L300)</f>
        <v>-308.05899999999997</v>
      </c>
      <c r="O300" s="14">
        <f ca="1">F300+M300</f>
        <v>-103.97419999999998</v>
      </c>
      <c r="P300" s="14">
        <f ca="1">F300-M300</f>
        <v>90.780199999999994</v>
      </c>
      <c r="Q300" s="14">
        <f ca="1">F300+N300</f>
        <v>-314.65599999999995</v>
      </c>
      <c r="R300" s="14">
        <f ca="1">F300-N300</f>
        <v>301.46199999999999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1">E287+(E280-E287)/$M276*$M275</f>
        <v>1.6120000000000001</v>
      </c>
      <c r="F301" s="14">
        <f t="shared" ca="1" si="111"/>
        <v>1.228</v>
      </c>
      <c r="G301" s="14">
        <f t="shared" ca="1" si="111"/>
        <v>-77.254999999999995</v>
      </c>
      <c r="H301" s="14">
        <f t="shared" ca="1" si="111"/>
        <v>0.125</v>
      </c>
      <c r="I301" s="14">
        <f t="shared" ca="1" si="111"/>
        <v>2.5920000000000001</v>
      </c>
      <c r="J301" s="14">
        <f t="shared" ca="1" si="111"/>
        <v>5.9240000000000004</v>
      </c>
      <c r="K301" s="14">
        <f t="shared" ref="K301:L304" ca="1" si="112">(ABS(G301)+ABS(I301))*SIGN(G301)</f>
        <v>-79.846999999999994</v>
      </c>
      <c r="L301" s="14">
        <f t="shared" ca="1" si="112"/>
        <v>6.0490000000000004</v>
      </c>
      <c r="M301" s="14">
        <f ca="1">(ABS(K301)+0.3*ABS(L301))*SIGN(K301)</f>
        <v>-81.661699999999996</v>
      </c>
      <c r="N301" s="14">
        <f ca="1">(ABS(L301)+0.3*ABS(K301))*SIGN(L301)</f>
        <v>30.003099999999996</v>
      </c>
      <c r="O301" s="14">
        <f ca="1">F301+M301</f>
        <v>-80.433700000000002</v>
      </c>
      <c r="P301" s="14">
        <f ca="1">F301-M301</f>
        <v>82.889699999999991</v>
      </c>
      <c r="Q301" s="14">
        <f ca="1">F301+N301</f>
        <v>31.231099999999998</v>
      </c>
      <c r="R301" s="14">
        <f ca="1">F301-N301</f>
        <v>-28.775099999999995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6.9029999999999996</v>
      </c>
      <c r="F302" s="14">
        <f t="shared" ref="F302:J303" ca="1" si="113">F295</f>
        <v>4.976</v>
      </c>
      <c r="G302" s="14">
        <f t="shared" ca="1" si="113"/>
        <v>0.42399999999999999</v>
      </c>
      <c r="H302" s="14">
        <f t="shared" ca="1" si="113"/>
        <v>117.18899999999999</v>
      </c>
      <c r="I302" s="14">
        <f t="shared" ca="1" si="113"/>
        <v>-1.754</v>
      </c>
      <c r="J302" s="14">
        <f t="shared" ca="1" si="113"/>
        <v>-4.008</v>
      </c>
      <c r="K302" s="14">
        <f t="shared" ca="1" si="112"/>
        <v>2.1779999999999999</v>
      </c>
      <c r="L302" s="14">
        <f t="shared" ca="1" si="112"/>
        <v>121.19699999999999</v>
      </c>
      <c r="M302" s="14">
        <f ca="1">(ABS(K302)+0.3*ABS(L302))*SIGN(K302)</f>
        <v>38.537099999999995</v>
      </c>
      <c r="N302" s="14">
        <f ca="1">(ABS(L302)+0.3*ABS(K302))*SIGN(L302)</f>
        <v>121.85039999999999</v>
      </c>
      <c r="O302" s="14">
        <f ca="1">F302+M302</f>
        <v>43.513099999999994</v>
      </c>
      <c r="P302" s="14">
        <f ca="1">F302-M302</f>
        <v>-33.561099999999996</v>
      </c>
      <c r="Q302" s="14">
        <f ca="1">F302+N302</f>
        <v>126.82639999999999</v>
      </c>
      <c r="R302" s="14">
        <f ca="1">F302-N302</f>
        <v>-116.87439999999999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-1.2450000000000001</v>
      </c>
      <c r="F303" s="14">
        <f t="shared" ca="1" si="113"/>
        <v>-0.97099999999999997</v>
      </c>
      <c r="G303" s="14">
        <f t="shared" ca="1" si="113"/>
        <v>40.975999999999999</v>
      </c>
      <c r="H303" s="14">
        <f t="shared" ca="1" si="113"/>
        <v>-6.6000000000000003E-2</v>
      </c>
      <c r="I303" s="14">
        <f t="shared" ca="1" si="113"/>
        <v>-1.373</v>
      </c>
      <c r="J303" s="14">
        <f t="shared" ca="1" si="113"/>
        <v>-3.1379999999999999</v>
      </c>
      <c r="K303" s="14">
        <f t="shared" ca="1" si="112"/>
        <v>42.348999999999997</v>
      </c>
      <c r="L303" s="14">
        <f t="shared" ca="1" si="112"/>
        <v>-3.2039999999999997</v>
      </c>
      <c r="M303" s="14">
        <f ca="1">(ABS(K303)+0.3*ABS(L303))*SIGN(K303)</f>
        <v>43.310199999999995</v>
      </c>
      <c r="N303" s="14">
        <f ca="1">(ABS(L303)+0.3*ABS(K303))*SIGN(L303)</f>
        <v>-15.9087</v>
      </c>
      <c r="O303" s="14">
        <f ca="1">F303+M303</f>
        <v>42.339199999999998</v>
      </c>
      <c r="P303" s="14">
        <f ca="1">F303-M303</f>
        <v>-44.281199999999991</v>
      </c>
      <c r="Q303" s="14">
        <f ca="1">F303+N303</f>
        <v>-16.8797</v>
      </c>
      <c r="R303" s="14">
        <f ca="1">F303-N303</f>
        <v>14.9377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-1777.799</v>
      </c>
      <c r="F304" s="14">
        <f ca="1">F290+L290</f>
        <v>-1202.8929999999998</v>
      </c>
      <c r="G304" s="14">
        <f ca="1">G290</f>
        <v>-162.28</v>
      </c>
      <c r="H304" s="14">
        <f ca="1">H290</f>
        <v>-407.55500000000001</v>
      </c>
      <c r="I304" s="14">
        <f ca="1">I290</f>
        <v>11.523</v>
      </c>
      <c r="J304" s="14">
        <f ca="1">J290</f>
        <v>26.338999999999999</v>
      </c>
      <c r="K304" s="14">
        <f t="shared" ca="1" si="112"/>
        <v>-173.803</v>
      </c>
      <c r="L304" s="14">
        <f t="shared" ca="1" si="112"/>
        <v>-433.89400000000001</v>
      </c>
      <c r="M304" s="14">
        <f ca="1">(ABS(K304)+0.3*ABS(L304))*SIGN(K304)</f>
        <v>-303.97119999999995</v>
      </c>
      <c r="N304" s="14">
        <f ca="1">(ABS(L304)+0.3*ABS(K304))*SIGN(L304)</f>
        <v>-486.03489999999999</v>
      </c>
      <c r="O304" s="14">
        <f ca="1">F304+M304</f>
        <v>-1506.8641999999998</v>
      </c>
      <c r="P304" s="14">
        <f ca="1">F304-M304</f>
        <v>-898.92179999999985</v>
      </c>
      <c r="Q304" s="14">
        <f ca="1">F304+N304</f>
        <v>-1688.9278999999997</v>
      </c>
      <c r="R304" s="14">
        <f ca="1">F304-N304</f>
        <v>-716.85809999999981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15</v>
      </c>
      <c r="D307" s="1" t="s">
        <v>54</v>
      </c>
      <c r="E307" s="17">
        <f ca="1">E293</f>
        <v>14.298945945945947</v>
      </c>
      <c r="F307" s="4">
        <f t="shared" ref="F307:I308" ca="1" si="114">O293</f>
        <v>43.970459459459462</v>
      </c>
      <c r="G307" s="4">
        <f t="shared" ca="1" si="114"/>
        <v>-23.32986486486487</v>
      </c>
      <c r="H307" s="18">
        <f t="shared" ca="1" si="114"/>
        <v>116.55561621621624</v>
      </c>
      <c r="I307" s="18">
        <f t="shared" ca="1" si="114"/>
        <v>-95.915021621621634</v>
      </c>
      <c r="J307" s="4">
        <f>INDEX($N$327:$N$338,MATCH(A309,$L$327:$L$338,-1),1)</f>
        <v>129.857</v>
      </c>
      <c r="K307" s="17">
        <f ca="1">MAX(ABS(F307),IF(J307="---",0,0.3*J307))</f>
        <v>43.970459459459462</v>
      </c>
      <c r="L307" s="17">
        <f ca="1">MAX(ABS(G307),IF(J307="---",0,0.3*J307))</f>
        <v>38.957099999999997</v>
      </c>
      <c r="M307" s="17">
        <f ca="1">MAX(ABS(H307),J307)</f>
        <v>129.857</v>
      </c>
      <c r="N307" s="17">
        <f ca="1">MAX(ABS(I307),J307)</f>
        <v>129.857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0</v>
      </c>
      <c r="S307" s="19">
        <f ca="1">MAX(M307-$Z275*(1-((0.48*$Z274+M309)/(0.48*$Z274))^2),0)/(($F275-2*$F276)*$O$2)*1000</f>
        <v>0</v>
      </c>
      <c r="T307" s="19">
        <f ca="1">MAX(N307-$Z275*(1-((0.48*$Z274+N309)/(0.48*$Z274))^2),0)/(($F275-2*$F276)*$O$2)*1000</f>
        <v>0</v>
      </c>
      <c r="U307" s="17">
        <f ca="1">MAX(P307:T307)</f>
        <v>0</v>
      </c>
      <c r="V307" s="47">
        <v>9.42</v>
      </c>
      <c r="W307" s="8">
        <f>2*V307*$O$2/10</f>
        <v>737.21739130434787</v>
      </c>
      <c r="X307" s="4">
        <f>W307*(F275-2*F276)/200</f>
        <v>228.53739130434784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-2.6196216216216213</v>
      </c>
      <c r="F308" s="18">
        <f t="shared" ca="1" si="114"/>
        <v>63.520002702702705</v>
      </c>
      <c r="G308" s="18">
        <f t="shared" ca="1" si="114"/>
        <v>-67.669191891891899</v>
      </c>
      <c r="H308" s="4">
        <f t="shared" ca="1" si="114"/>
        <v>-26.161727027027023</v>
      </c>
      <c r="I308" s="4">
        <f t="shared" ca="1" si="114"/>
        <v>22.012537837837836</v>
      </c>
      <c r="J308" s="4">
        <f>INDEX($O$327:$O$338,MATCH(A309,$L$327:$L$338,-1),1)</f>
        <v>148.05699999999999</v>
      </c>
      <c r="K308" s="17">
        <f ca="1">MAX(ABS(F308),J308)</f>
        <v>148.05699999999999</v>
      </c>
      <c r="L308" s="17">
        <f ca="1">MAX(ABS(G308),J308)</f>
        <v>148.05699999999999</v>
      </c>
      <c r="M308" s="17">
        <f ca="1">MAX(ABS(H308),IF(J308="---",0,0.3*J308))</f>
        <v>44.417099999999998</v>
      </c>
      <c r="N308" s="17">
        <f ca="1">MAX(ABS(I308),IF(J308="---",0,0.3*J308))</f>
        <v>44.417099999999998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4.7803434263426592</v>
      </c>
      <c r="R308" s="19">
        <f ca="1">MAX(L308-$Z276*(1-((0.48*$Z274+L309)/(0.48*$Z274))^2),0)/(($F274-2*$F276)*$O$2)*1000</f>
        <v>6.5826038555116595</v>
      </c>
      <c r="S308" s="19">
        <f ca="1">MAX(M308-$Z276*(1-((0.48*$Z274+M309)/(0.48*$Z274))^2),0)/(($F274-2*$F276)*$O$2)*1000</f>
        <v>0</v>
      </c>
      <c r="T308" s="19">
        <f ca="1">MAX(N308-$Z276*(1-((0.48*$Z274+N309)/(0.48*$Z274))^2),0)/(($F274-2*$F276)*$O$2)*1000</f>
        <v>0</v>
      </c>
      <c r="U308" s="17">
        <f ca="1">MAX(P308:T308)</f>
        <v>6.5826038555116595</v>
      </c>
      <c r="V308" s="47">
        <v>10.3</v>
      </c>
      <c r="W308" s="8">
        <f>2*V308*$O$2/10</f>
        <v>806.08695652173924</v>
      </c>
      <c r="X308" s="4">
        <f>W308*(F274-2*F276)/200</f>
        <v>88.669565217391323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-1754.5940000000001</v>
      </c>
      <c r="F309" s="8">
        <f ca="1">O297</f>
        <v>-1489.0141999999998</v>
      </c>
      <c r="G309" s="8">
        <f ca="1">P297</f>
        <v>-881.07179999999994</v>
      </c>
      <c r="H309" s="8">
        <f ca="1">Q297</f>
        <v>-1671.0778999999998</v>
      </c>
      <c r="I309" s="8">
        <f ca="1">R297</f>
        <v>-699.0080999999999</v>
      </c>
      <c r="K309" s="17">
        <f ca="1">F309</f>
        <v>-1489.0141999999998</v>
      </c>
      <c r="L309" s="17">
        <f ca="1">G309</f>
        <v>-881.07179999999994</v>
      </c>
      <c r="M309" s="17">
        <f ca="1">H309</f>
        <v>-1671.0778999999998</v>
      </c>
      <c r="N309" s="17">
        <f ca="1">I309</f>
        <v>-699.0080999999999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462.58916512640843</v>
      </c>
      <c r="K310" s="4">
        <f ca="1">($Z275+$X307)*(1-ABS((0.48*$Z274+K309)/(0.48*$Z274+$W307))^(1+1/(1+$W307/$Z274)))</f>
        <v>477.66557160470478</v>
      </c>
      <c r="L310" s="4">
        <f ca="1">($Z275+$X307)*(1-ABS((0.48*$Z274+L309)/(0.48*$Z274+$W307))^(1+1/(1+$W307/$Z274)))</f>
        <v>438.31787335997939</v>
      </c>
      <c r="M310" s="4">
        <f ca="1">($Z275+$X307)*(1-ABS((0.48*$Z274+M309)/(0.48*$Z274+$W307))^(1+1/(1+$W307/$Z274)))</f>
        <v>469.12787355333342</v>
      </c>
      <c r="N310" s="4">
        <f ca="1">($Z275+$X307)*(1-ABS((0.48*$Z274+N309)/(0.48*$Z274+$W307))^(1+1/(1+$W307/$Z274)))</f>
        <v>411.11528657199989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189.46588731911012</v>
      </c>
      <c r="K311" s="4">
        <f ca="1">($Z276+$X308)*(1-ABS((0.48*$Z274+K309)/(0.48*$Z274+$W308))^(1+1/(1+$W308/$Z274)))</f>
        <v>195.45496119543606</v>
      </c>
      <c r="L311" s="4">
        <f ca="1">($Z276+$X308)*(1-ABS((0.48*$Z274+L309)/(0.48*$Z274+$W308))^(1+1/(1+$W308/$Z274)))</f>
        <v>179.93156066983599</v>
      </c>
      <c r="M311" s="4">
        <f ca="1">($Z276+$X308)*(1-ABS((0.48*$Z274+M309)/(0.48*$Z274+$W308))^(1+1/(1+$W308/$Z274)))</f>
        <v>192.05067985377423</v>
      </c>
      <c r="N311" s="4">
        <f ca="1">($Z276+$X308)*(1-ABS((0.48*$Z274+N309)/(0.48*$Z274+$W308))^(1+1/(1+$W308/$Z274)))</f>
        <v>169.30402000766284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7.0603190232158743E-3</v>
      </c>
      <c r="K312" s="3">
        <f ca="1">ABS(K307/K310)^1.5+ABS(K308/K311)^1.5</f>
        <v>0.68721427956018943</v>
      </c>
      <c r="L312" s="3">
        <f ca="1">ABS(L307/L310)^1.5+ABS(L308/L311)^1.5</f>
        <v>0.77291547125511517</v>
      </c>
      <c r="M312" s="3">
        <f ca="1">ABS(M307/M310)^1.5+ABS(M308/M311)^1.5</f>
        <v>0.25685824068106211</v>
      </c>
      <c r="N312" s="3">
        <f ca="1">ABS(N307/N310)^1.5+ABS(N308/N311)^1.5</f>
        <v>0.31189900574041507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-9.173</v>
      </c>
      <c r="F315" s="4">
        <f t="shared" ref="F315:I316" ca="1" si="115">O300</f>
        <v>-103.97419999999998</v>
      </c>
      <c r="G315" s="4">
        <f t="shared" ca="1" si="115"/>
        <v>90.780199999999994</v>
      </c>
      <c r="H315" s="18">
        <f t="shared" ca="1" si="115"/>
        <v>-314.65599999999995</v>
      </c>
      <c r="I315" s="18">
        <f t="shared" ca="1" si="115"/>
        <v>301.46199999999999</v>
      </c>
      <c r="J315" s="4" t="str">
        <f>INDEX($N$327:$N$338,MATCH(A309,$L$327:$L$338,-1)+1,1)</f>
        <v>---</v>
      </c>
      <c r="K315" s="17">
        <f ca="1">MAX(ABS(F315),IF(J315="---",0,0.3*J315))</f>
        <v>103.97419999999998</v>
      </c>
      <c r="L315" s="17">
        <f ca="1">MAX(ABS(G315),IF(J315="---",0,0.3*J315))</f>
        <v>90.780199999999994</v>
      </c>
      <c r="M315" s="17">
        <f ca="1">MAX(ABS(H315),J315)</f>
        <v>314.65599999999995</v>
      </c>
      <c r="N315" s="17">
        <f ca="1">MAX(ABS(I315),J315)</f>
        <v>301.46199999999999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4.679874860434464</v>
      </c>
      <c r="U315" s="17">
        <f ca="1">MAX(P315:T315)</f>
        <v>4.679874860434464</v>
      </c>
      <c r="V315" s="47">
        <v>9.42</v>
      </c>
      <c r="W315" s="8">
        <f>2*V315*$O$2/10</f>
        <v>737.21739130434787</v>
      </c>
      <c r="X315" s="4">
        <f>W315*(F275-2*F276)/200</f>
        <v>228.53739130434784</v>
      </c>
    </row>
    <row r="316" spans="1:27" x14ac:dyDescent="0.2">
      <c r="D316" s="1" t="s">
        <v>55</v>
      </c>
      <c r="E316" s="17">
        <f ca="1">E301</f>
        <v>1.6120000000000001</v>
      </c>
      <c r="F316" s="18">
        <f t="shared" ca="1" si="115"/>
        <v>-80.433700000000002</v>
      </c>
      <c r="G316" s="18">
        <f t="shared" ca="1" si="115"/>
        <v>82.889699999999991</v>
      </c>
      <c r="H316" s="4">
        <f t="shared" ca="1" si="115"/>
        <v>31.231099999999998</v>
      </c>
      <c r="I316" s="4">
        <f t="shared" ca="1" si="115"/>
        <v>-28.775099999999995</v>
      </c>
      <c r="J316" s="4" t="str">
        <f>INDEX($O$327:$O$338,MATCH(A309,$L$327:$L$338,-1)+1,1)</f>
        <v>---</v>
      </c>
      <c r="K316" s="17">
        <f ca="1">MAX(ABS(F316),J316)</f>
        <v>80.433700000000002</v>
      </c>
      <c r="L316" s="17">
        <f ca="1">MAX(ABS(G316),J316)</f>
        <v>82.889699999999991</v>
      </c>
      <c r="M316" s="17">
        <f ca="1">MAX(ABS(H316),IF(J316="---",0,0.3*J316))</f>
        <v>31.231099999999998</v>
      </c>
      <c r="N316" s="17">
        <f ca="1">MAX(ABS(I316),IF(J316="---",0,0.3*J316))</f>
        <v>28.775099999999995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0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0</v>
      </c>
      <c r="V316" s="47">
        <v>10.3</v>
      </c>
      <c r="W316" s="8">
        <f>2*V316*$O$2/10</f>
        <v>806.08695652173924</v>
      </c>
      <c r="X316" s="4">
        <f>W316*(F274-2*F276)/200</f>
        <v>88.669565217391323</v>
      </c>
    </row>
    <row r="317" spans="1:27" x14ac:dyDescent="0.2">
      <c r="D317" s="1" t="s">
        <v>12</v>
      </c>
      <c r="E317" s="20">
        <f ca="1">E304</f>
        <v>-1777.799</v>
      </c>
      <c r="F317" s="8">
        <f ca="1">O304</f>
        <v>-1506.8641999999998</v>
      </c>
      <c r="G317" s="8">
        <f ca="1">P304</f>
        <v>-898.92179999999985</v>
      </c>
      <c r="H317" s="8">
        <f ca="1">Q304</f>
        <v>-1688.9278999999997</v>
      </c>
      <c r="I317" s="8">
        <f ca="1">R304</f>
        <v>-716.85809999999981</v>
      </c>
      <c r="K317" s="17">
        <f ca="1">F317</f>
        <v>-1506.8641999999998</v>
      </c>
      <c r="L317" s="17">
        <f ca="1">G317</f>
        <v>-898.92179999999985</v>
      </c>
      <c r="M317" s="17">
        <f ca="1">H317</f>
        <v>-1688.9278999999997</v>
      </c>
      <c r="N317" s="17">
        <f ca="1">I317</f>
        <v>-716.85809999999981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460.50322143660861</v>
      </c>
      <c r="K318" s="4">
        <f ca="1">($Z275+$X315)*(1-ABS((0.48*$Z274+K317)/(0.48*$Z274+$W315))^(1+1/(1+$W315/$Z274)))</f>
        <v>477.21198270571796</v>
      </c>
      <c r="L318" s="4">
        <f ca="1">($Z275+$X315)*(1-ABS((0.48*$Z274+L317)/(0.48*$Z274+$W315))^(1+1/(1+$W315/$Z274)))</f>
        <v>440.64567545545447</v>
      </c>
      <c r="M318" s="4">
        <f ca="1">($Z275+$X315)*(1-ABS((0.48*$Z274+M317)/(0.48*$Z274+$W315))^(1+1/(1+$W315/$Z274)))</f>
        <v>467.86031621409711</v>
      </c>
      <c r="N318" s="4">
        <f ca="1">($Z275+$X315)*(1-ABS((0.48*$Z274+N317)/(0.48*$Z274+$W315))^(1+1/(1+$W315/$Z274)))</f>
        <v>414.05561645692018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188.64334088767566</v>
      </c>
      <c r="K319" s="4">
        <f ca="1">($Z276+$X316)*(1-ABS((0.48*$Z274+K317)/(0.48*$Z274+$W316))^(1+1/(1+$W316/$Z274)))</f>
        <v>195.27193984963947</v>
      </c>
      <c r="L319" s="4">
        <f ca="1">($Z276+$X316)*(1-ABS((0.48*$Z274+L317)/(0.48*$Z274+$W316))^(1+1/(1+$W316/$Z274)))</f>
        <v>180.84328064101453</v>
      </c>
      <c r="M319" s="4">
        <f ca="1">($Z276+$X316)*(1-ABS((0.48*$Z274+M317)/(0.48*$Z274+$W316))^(1+1/(1+$W316/$Z274)))</f>
        <v>191.54869527478692</v>
      </c>
      <c r="N319" s="4">
        <f ca="1">($Z276+$X316)*(1-ABS((0.48*$Z274+N317)/(0.48*$Z274+$W316))^(1+1/(1+$W316/$Z274)))</f>
        <v>170.45075678018551</v>
      </c>
    </row>
    <row r="320" spans="1:27" x14ac:dyDescent="0.2">
      <c r="A320" t="str">
        <f ca="1">IF(MAX(E320:N320)&gt;1,"non verificato","verificato")</f>
        <v>verificato</v>
      </c>
      <c r="D320" s="7" t="s">
        <v>78</v>
      </c>
      <c r="E320" s="3">
        <f ca="1">ABS(E315/E318)^1.5+ABS(E316/E319)^1.5</f>
        <v>3.6012945378311447E-3</v>
      </c>
      <c r="K320" s="3">
        <f ca="1">ABS(K315/K318)^1.5+ABS(K316/K319)^1.5</f>
        <v>0.36606105135495443</v>
      </c>
      <c r="L320" s="3">
        <f ca="1">ABS(L315/L318)^1.5+ABS(L316/L319)^1.5</f>
        <v>0.40381987193466945</v>
      </c>
      <c r="M320" s="3">
        <f ca="1">ABS(M315/M318)^1.5+ABS(M316/M319)^1.5</f>
        <v>0.61737922542766632</v>
      </c>
      <c r="N320" s="3">
        <f ca="1">ABS(N315/N318)^1.5+ABS(N316/N319)^1.5</f>
        <v>0.6906048891715777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236.6</v>
      </c>
      <c r="F328" s="7" t="s">
        <v>87</v>
      </c>
      <c r="G328" s="48">
        <v>157.80000000000001</v>
      </c>
      <c r="H328" s="6" t="s">
        <v>45</v>
      </c>
      <c r="I328" s="50">
        <v>0.52</v>
      </c>
      <c r="M328" s="6" t="s">
        <v>60</v>
      </c>
      <c r="N328" s="19">
        <f>IF(I328="","",G328*$H$325*I328)</f>
        <v>106.67280000000001</v>
      </c>
      <c r="O328" s="19">
        <f>IF(I328="","",E328*$H$325*I328)</f>
        <v>159.94159999999999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98.467200000000005</v>
      </c>
      <c r="O329" s="19">
        <f>IF(I330="","",IF(I328="","---",E328*$H$325*I329))</f>
        <v>147.63839999999999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236.6</v>
      </c>
      <c r="F330" s="7" t="s">
        <v>87</v>
      </c>
      <c r="G330" s="48">
        <v>180.3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128.91450000000003</v>
      </c>
      <c r="O330" s="19">
        <f>IF(I330="","",E330*$H$325*I330)</f>
        <v>169.16900000000001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105.4755</v>
      </c>
      <c r="O331" s="19">
        <f>IF(I332="","",IF(I330="","---",E330*$H$325*I331))</f>
        <v>138.41099999999997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279</v>
      </c>
      <c r="F332" s="7" t="s">
        <v>87</v>
      </c>
      <c r="G332" s="48">
        <v>258.89999999999998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188.47920000000002</v>
      </c>
      <c r="O332" s="19">
        <f>IF(I332="","",E332*$H$325*I332)</f>
        <v>203.11200000000002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148.09079999999997</v>
      </c>
      <c r="O333" s="19">
        <f>IF(I334="","",IF(I332="","---",E332*$H$325*I333))</f>
        <v>159.58799999999997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325.39999999999998</v>
      </c>
      <c r="F334" s="7" t="s">
        <v>87</v>
      </c>
      <c r="G334" s="48">
        <v>285.39999999999998</v>
      </c>
      <c r="H334" s="6" t="s">
        <v>45</v>
      </c>
      <c r="I334" s="51">
        <v>0.6</v>
      </c>
      <c r="M334" s="6" t="s">
        <v>60</v>
      </c>
      <c r="N334" s="19">
        <f>IF(I334="","",G334*$H$325*I334)</f>
        <v>222.61199999999999</v>
      </c>
      <c r="O334" s="19">
        <f>IF(I334="","",E334*$H$325*I334)</f>
        <v>253.81199999999998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148.40799999999999</v>
      </c>
      <c r="O335" s="19">
        <f>IF(I336="","",IF(I334="","---",E334*$H$325*I335))</f>
        <v>169.208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325.39999999999998</v>
      </c>
      <c r="F336" s="7" t="s">
        <v>87</v>
      </c>
      <c r="G336" s="48">
        <v>285.39999999999998</v>
      </c>
      <c r="H336" s="6" t="s">
        <v>45</v>
      </c>
      <c r="I336" s="50">
        <v>0.65</v>
      </c>
      <c r="M336" s="6" t="s">
        <v>60</v>
      </c>
      <c r="N336" s="19">
        <f>IF(I336="","",G336*$H$325*I336)</f>
        <v>241.16299999999998</v>
      </c>
      <c r="O336" s="19">
        <f>IF(I336="","",E336*$H$325*I336)</f>
        <v>274.96300000000002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129.857</v>
      </c>
      <c r="O337" s="19">
        <f>IF(I336="","---",E336*$H$325*I337)</f>
        <v>148.05699999999999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124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-118.3</v>
      </c>
      <c r="G342" s="89">
        <v>-118.3</v>
      </c>
      <c r="H342" s="131">
        <f>IF((ABS(G342)+F343)&gt;(ABS(F342)+G343),(ABS(G342)+F343),(ABS(F342)+G343))</f>
        <v>236.6</v>
      </c>
      <c r="I342" s="89">
        <v>-157.80000000000001</v>
      </c>
      <c r="J342" s="89">
        <v>0</v>
      </c>
      <c r="K342" s="131">
        <f>IF((ABS(J342)+I343)&gt;(ABS(I342)+J343),(ABS(J342)+I343),(ABS(I342)+J343))</f>
        <v>157.80000000000001</v>
      </c>
    </row>
    <row r="343" spans="4:15" x14ac:dyDescent="0.2">
      <c r="D343" s="122"/>
      <c r="E343" s="90" t="s">
        <v>117</v>
      </c>
      <c r="F343" s="89">
        <v>118.3</v>
      </c>
      <c r="G343" s="89">
        <v>118.3</v>
      </c>
      <c r="H343" s="132"/>
      <c r="I343" s="89">
        <v>118.3</v>
      </c>
      <c r="J343" s="89">
        <v>0</v>
      </c>
      <c r="K343" s="132"/>
    </row>
    <row r="344" spans="4:15" x14ac:dyDescent="0.2">
      <c r="D344" s="122">
        <v>4</v>
      </c>
      <c r="E344" s="90" t="s">
        <v>116</v>
      </c>
      <c r="F344" s="89">
        <v>-118.3</v>
      </c>
      <c r="G344" s="89">
        <v>-118.3</v>
      </c>
      <c r="H344" s="131">
        <f>IF((ABS(G344)+F345)&gt;(ABS(F344)+G345),(ABS(G344)+F345),(ABS(F344)+G345))</f>
        <v>236.6</v>
      </c>
      <c r="I344" s="89">
        <v>-180.3</v>
      </c>
      <c r="J344" s="89">
        <v>0</v>
      </c>
      <c r="K344" s="131">
        <f>IF((ABS(J344)+I345)&gt;(ABS(I344)+J345),(ABS(J344)+I345),(ABS(I344)+J345))</f>
        <v>180.3</v>
      </c>
    </row>
    <row r="345" spans="4:15" x14ac:dyDescent="0.2">
      <c r="D345" s="122"/>
      <c r="E345" s="90" t="s">
        <v>117</v>
      </c>
      <c r="F345" s="89">
        <v>118.3</v>
      </c>
      <c r="G345" s="89">
        <v>118.3</v>
      </c>
      <c r="H345" s="132"/>
      <c r="I345" s="89">
        <v>157.80000000000001</v>
      </c>
      <c r="J345" s="89">
        <v>0</v>
      </c>
      <c r="K345" s="132"/>
    </row>
    <row r="346" spans="4:15" x14ac:dyDescent="0.2">
      <c r="D346" s="122">
        <v>3</v>
      </c>
      <c r="E346" s="90" t="s">
        <v>116</v>
      </c>
      <c r="F346" s="89">
        <v>-139.5</v>
      </c>
      <c r="G346" s="89">
        <v>-139.5</v>
      </c>
      <c r="H346" s="131">
        <f>IF((ABS(G346)+F347)&gt;(ABS(F346)+G347),(ABS(G346)+F347),(ABS(F346)+G347))</f>
        <v>279</v>
      </c>
      <c r="I346" s="89">
        <v>-258.89999999999998</v>
      </c>
      <c r="J346" s="89">
        <v>0</v>
      </c>
      <c r="K346" s="133">
        <f>IF((ABS(J346)+I347)&gt;(ABS(I346)+J347),(ABS(J346)+I347),(ABS(I346)+J347))</f>
        <v>258.89999999999998</v>
      </c>
    </row>
    <row r="347" spans="4:15" x14ac:dyDescent="0.2">
      <c r="D347" s="122"/>
      <c r="E347" s="90" t="s">
        <v>117</v>
      </c>
      <c r="F347" s="89">
        <v>139.5</v>
      </c>
      <c r="G347" s="92">
        <v>139.5</v>
      </c>
      <c r="H347" s="132"/>
      <c r="I347" s="89">
        <v>212.4</v>
      </c>
      <c r="J347" s="89">
        <v>0</v>
      </c>
      <c r="K347" s="134"/>
    </row>
    <row r="348" spans="4:15" x14ac:dyDescent="0.2">
      <c r="D348" s="122">
        <v>2</v>
      </c>
      <c r="E348" s="90" t="s">
        <v>116</v>
      </c>
      <c r="F348" s="89">
        <v>-185.9</v>
      </c>
      <c r="G348" s="89">
        <v>-139.5</v>
      </c>
      <c r="H348" s="131">
        <f>IF((ABS(G348)+F349)&gt;(ABS(F348)+G349),(ABS(G348)+F349),(ABS(F348)+G349))</f>
        <v>325.39999999999998</v>
      </c>
      <c r="I348" s="89">
        <v>-285.39999999999998</v>
      </c>
      <c r="J348" s="89">
        <v>0</v>
      </c>
      <c r="K348" s="131">
        <f>IF((ABS(J348)+I349)&gt;(ABS(I348)+J349),(ABS(J348)+I349),(ABS(I348)+J349))</f>
        <v>285.39999999999998</v>
      </c>
    </row>
    <row r="349" spans="4:15" x14ac:dyDescent="0.2">
      <c r="D349" s="122"/>
      <c r="E349" s="90" t="s">
        <v>117</v>
      </c>
      <c r="F349" s="89">
        <v>139.5</v>
      </c>
      <c r="G349" s="92">
        <v>139.5</v>
      </c>
      <c r="H349" s="132"/>
      <c r="I349" s="89">
        <v>232.4</v>
      </c>
      <c r="J349" s="89">
        <v>0</v>
      </c>
      <c r="K349" s="132"/>
    </row>
    <row r="350" spans="4:15" x14ac:dyDescent="0.2">
      <c r="D350" s="122">
        <v>1</v>
      </c>
      <c r="E350" s="90" t="s">
        <v>116</v>
      </c>
      <c r="F350" s="89">
        <v>-185.9</v>
      </c>
      <c r="G350" s="89">
        <v>-139.5</v>
      </c>
      <c r="H350" s="131">
        <f>IF((ABS(G350)+F351)&gt;(ABS(F350)+G351),(ABS(G350)+F351),(ABS(F350)+G351))</f>
        <v>325.39999999999998</v>
      </c>
      <c r="I350" s="89">
        <v>-285.39999999999998</v>
      </c>
      <c r="J350" s="89">
        <v>0</v>
      </c>
      <c r="K350" s="131">
        <f>IF((ABS(J350)+I351)&gt;(ABS(I350)+J351),(ABS(J350)+I351),(ABS(I350)+J351))</f>
        <v>285.39999999999998</v>
      </c>
    </row>
    <row r="351" spans="4:15" x14ac:dyDescent="0.2">
      <c r="D351" s="122"/>
      <c r="E351" s="90" t="s">
        <v>117</v>
      </c>
      <c r="F351" s="89">
        <v>139.5</v>
      </c>
      <c r="G351" s="92">
        <v>139.5</v>
      </c>
      <c r="H351" s="132"/>
      <c r="I351" s="89">
        <v>258.89999999999998</v>
      </c>
      <c r="J351" s="89">
        <v>0</v>
      </c>
      <c r="K351" s="132"/>
    </row>
    <row r="357" spans="6:6" x14ac:dyDescent="0.2">
      <c r="F357" s="7"/>
    </row>
  </sheetData>
  <sheetProtection selectLockedCells="1"/>
  <mergeCells count="20">
    <mergeCell ref="D350:D351"/>
    <mergeCell ref="H350:H351"/>
    <mergeCell ref="K350:K351"/>
    <mergeCell ref="D346:D347"/>
    <mergeCell ref="H346:H347"/>
    <mergeCell ref="K346:K347"/>
    <mergeCell ref="D348:D349"/>
    <mergeCell ref="H348:H349"/>
    <mergeCell ref="K348:K349"/>
    <mergeCell ref="D339:K339"/>
    <mergeCell ref="D340:D341"/>
    <mergeCell ref="E340:E341"/>
    <mergeCell ref="F340:H340"/>
    <mergeCell ref="I340:K340"/>
    <mergeCell ref="D344:D345"/>
    <mergeCell ref="H344:H345"/>
    <mergeCell ref="K344:K345"/>
    <mergeCell ref="D342:D343"/>
    <mergeCell ref="H342:H343"/>
    <mergeCell ref="K342:K343"/>
  </mergeCells>
  <conditionalFormatting sqref="E263 K263:N263 E271 K271:N271 E312 K312:N312 E320 K320:N320">
    <cfRule type="cellIs" dxfId="19" priority="5" stopIfTrue="1" operator="greaterThan">
      <formula>1</formula>
    </cfRule>
  </conditionalFormatting>
  <conditionalFormatting sqref="E214 K214:N214 E222 K222:N222">
    <cfRule type="cellIs" dxfId="18" priority="4" stopIfTrue="1" operator="greaterThan">
      <formula>1</formula>
    </cfRule>
  </conditionalFormatting>
  <conditionalFormatting sqref="E116 K116:N116 E124 K124:N124 E165 K165:N165 E173 K173:N173">
    <cfRule type="cellIs" dxfId="17" priority="3" stopIfTrue="1" operator="greaterThan">
      <formula>1</formula>
    </cfRule>
  </conditionalFormatting>
  <conditionalFormatting sqref="E67 K67:N67 E75 K75:N75">
    <cfRule type="cellIs" dxfId="16" priority="2" stopIfTrue="1" operator="greaterThan">
      <formula>1</formula>
    </cfRule>
  </conditionalFormatting>
  <conditionalFormatting sqref="E165 K165:N165 E173 K173:N173">
    <cfRule type="cellIs" dxfId="15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7"/>
  <sheetViews>
    <sheetView topLeftCell="F29" zoomScaleNormal="100" workbookViewId="0">
      <selection activeCell="V63" sqref="V63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16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16</v>
      </c>
      <c r="B4" s="21">
        <f ca="1">MATCH(C2,INDIRECT("Pilastri!B1:B"&amp;TRIM(S1)),0)</f>
        <v>362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-7.9880000000000004</v>
      </c>
      <c r="F4" s="22">
        <f ca="1">INDEX(Pilastri!$A$1:$K$10000,$B4,7)</f>
        <v>-4.5590000000000002</v>
      </c>
      <c r="G4" s="22">
        <f ca="1">INDEX(Pilastri!$A$1:$K$10000,$B4,8)</f>
        <v>38.459000000000003</v>
      </c>
      <c r="H4" s="22">
        <f ca="1">INDEX(Pilastri!$A$1:$K$10000,$B4,9)</f>
        <v>-8.5000000000000006E-2</v>
      </c>
      <c r="I4" s="22">
        <f ca="1">INDEX(Pilastri!$A$1:$K$10000,$B4,10)</f>
        <v>-1.585</v>
      </c>
      <c r="J4" s="22">
        <f ca="1">INDEX(Pilastri!$A$1:$K$10000,$B4,11)</f>
        <v>-3.6219999999999999</v>
      </c>
      <c r="K4" s="21">
        <f ca="1">INDEX(Pilastri!$A$1:$K$10000,$L4,2)</f>
        <v>16</v>
      </c>
      <c r="L4" s="21">
        <f ca="1">MATCH(C2,INDIRECT("Pilastri!B"&amp;TRIM(S2)&amp;":B10000"),0)+S1</f>
        <v>698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36.344999999999999</v>
      </c>
      <c r="P4" s="22">
        <f ca="1">INDEX(Pilastri!$A$1:$K$10000,$L4,7)</f>
        <v>26.774999999999999</v>
      </c>
      <c r="Q4" s="22">
        <f ca="1">INDEX(Pilastri!$A$1:$K$10000,$L4,8)</f>
        <v>-0.216</v>
      </c>
      <c r="R4" s="22">
        <f ca="1">INDEX(Pilastri!$A$1:$K$10000,$L4,9)</f>
        <v>62.634999999999998</v>
      </c>
      <c r="S4" s="22">
        <f ca="1">INDEX(Pilastri!$A$1:$K$10000,$L4,10)</f>
        <v>0.81599999999999995</v>
      </c>
      <c r="T4" s="22">
        <f ca="1">INDEX(Pilastri!$A$1:$K$10000,$L4,11)</f>
        <v>1.8660000000000001</v>
      </c>
      <c r="U4" s="22"/>
      <c r="V4" s="36">
        <f ca="1">K4</f>
        <v>16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363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5.0350000000000001</v>
      </c>
      <c r="F5" s="25">
        <f ca="1">INDEX(Pilastri!$A$1:$K$10000,$B5,7)</f>
        <v>2.202</v>
      </c>
      <c r="G5" s="25">
        <f ca="1">INDEX(Pilastri!$A$1:$K$10000,$B5,8)</f>
        <v>-34.939</v>
      </c>
      <c r="H5" s="25">
        <f ca="1">INDEX(Pilastri!$A$1:$K$10000,$B5,9)</f>
        <v>7.6999999999999999E-2</v>
      </c>
      <c r="I5" s="25">
        <f ca="1">INDEX(Pilastri!$A$1:$K$10000,$B5,10)</f>
        <v>1.4450000000000001</v>
      </c>
      <c r="J5" s="25">
        <f ca="1">INDEX(Pilastri!$A$1:$K$10000,$B5,11)</f>
        <v>3.3039999999999998</v>
      </c>
      <c r="K5" s="24"/>
      <c r="L5" s="1">
        <f ca="1">L4+1</f>
        <v>699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-27.01</v>
      </c>
      <c r="P5" s="25">
        <f ca="1">INDEX(Pilastri!$A$1:$K$10000,$L5,7)</f>
        <v>-19.547999999999998</v>
      </c>
      <c r="Q5" s="25">
        <f ca="1">INDEX(Pilastri!$A$1:$K$10000,$L5,8)</f>
        <v>2.8000000000000001E-2</v>
      </c>
      <c r="R5" s="25">
        <f ca="1">INDEX(Pilastri!$A$1:$K$10000,$L5,9)</f>
        <v>-13.87</v>
      </c>
      <c r="S5" s="25">
        <f ca="1">INDEX(Pilastri!$A$1:$K$10000,$L5,10)</f>
        <v>-0.14499999999999999</v>
      </c>
      <c r="T5" s="25">
        <f ca="1">INDEX(Pilastri!$A$1:$K$10000,$L5,11)</f>
        <v>-0.33100000000000002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364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-4.07</v>
      </c>
      <c r="F6" s="25">
        <f ca="1">INDEX(Pilastri!$A$1:$K$10000,$B6,7)</f>
        <v>-2.113</v>
      </c>
      <c r="G6" s="25">
        <f ca="1">INDEX(Pilastri!$A$1:$K$10000,$B6,8)</f>
        <v>22.937000000000001</v>
      </c>
      <c r="H6" s="25">
        <f ca="1">INDEX(Pilastri!$A$1:$K$10000,$B6,9)</f>
        <v>-5.0999999999999997E-2</v>
      </c>
      <c r="I6" s="25">
        <f ca="1">INDEX(Pilastri!$A$1:$K$10000,$B6,10)</f>
        <v>-0.94699999999999995</v>
      </c>
      <c r="J6" s="25">
        <f ca="1">INDEX(Pilastri!$A$1:$K$10000,$B6,11)</f>
        <v>-2.1640000000000001</v>
      </c>
      <c r="K6" s="24"/>
      <c r="L6" s="1">
        <f ca="1">L5+1</f>
        <v>700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19.797999999999998</v>
      </c>
      <c r="P6" s="25">
        <f ca="1">INDEX(Pilastri!$A$1:$K$10000,$L6,7)</f>
        <v>14.476000000000001</v>
      </c>
      <c r="Q6" s="25">
        <f ca="1">INDEX(Pilastri!$A$1:$K$10000,$L6,8)</f>
        <v>-7.5999999999999998E-2</v>
      </c>
      <c r="R6" s="25">
        <f ca="1">INDEX(Pilastri!$A$1:$K$10000,$L6,9)</f>
        <v>23.908000000000001</v>
      </c>
      <c r="S6" s="25">
        <f ca="1">INDEX(Pilastri!$A$1:$K$10000,$L6,10)</f>
        <v>0.3</v>
      </c>
      <c r="T6" s="25">
        <f ca="1">INDEX(Pilastri!$A$1:$K$10000,$L6,11)</f>
        <v>0.68600000000000005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365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-85.195999999999998</v>
      </c>
      <c r="F7" s="25">
        <f ca="1">INDEX(Pilastri!$A$1:$K$10000,$B7,7)</f>
        <v>-62.287999999999997</v>
      </c>
      <c r="G7" s="25">
        <f ca="1">INDEX(Pilastri!$A$1:$K$10000,$B7,8)</f>
        <v>1.4259999999999999</v>
      </c>
      <c r="H7" s="25">
        <f ca="1">INDEX(Pilastri!$A$1:$K$10000,$B7,9)</f>
        <v>-1E-3</v>
      </c>
      <c r="I7" s="25">
        <f ca="1">INDEX(Pilastri!$A$1:$K$10000,$B7,10)</f>
        <v>-7.9000000000000001E-2</v>
      </c>
      <c r="J7" s="25">
        <f ca="1">INDEX(Pilastri!$A$1:$K$10000,$B7,11)</f>
        <v>-0.182</v>
      </c>
      <c r="K7" s="24"/>
      <c r="L7" s="1">
        <f ca="1">L6+1</f>
        <v>701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-42.045999999999999</v>
      </c>
      <c r="P7" s="25">
        <f ca="1">INDEX(Pilastri!$A$1:$K$10000,$L7,7)</f>
        <v>-31.36</v>
      </c>
      <c r="Q7" s="25">
        <f ca="1">INDEX(Pilastri!$A$1:$K$10000,$L7,8)</f>
        <v>7.5999999999999998E-2</v>
      </c>
      <c r="R7" s="25">
        <f ca="1">INDEX(Pilastri!$A$1:$K$10000,$L7,9)</f>
        <v>-22.016999999999999</v>
      </c>
      <c r="S7" s="25">
        <f ca="1">INDEX(Pilastri!$A$1:$K$10000,$L7,10)</f>
        <v>-0.28699999999999998</v>
      </c>
      <c r="T7" s="25">
        <f ca="1">INDEX(Pilastri!$A$1:$K$10000,$L7,11)</f>
        <v>-0.65700000000000003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-127.24199999999999</v>
      </c>
      <c r="Z7" s="40">
        <f t="shared" ca="1" si="0"/>
        <v>-93.647999999999996</v>
      </c>
      <c r="AA7" s="40">
        <f t="shared" ca="1" si="0"/>
        <v>1.502</v>
      </c>
      <c r="AB7" s="40">
        <f t="shared" ca="1" si="0"/>
        <v>-22.018000000000001</v>
      </c>
      <c r="AC7" s="40">
        <f t="shared" ca="1" si="0"/>
        <v>-0.36599999999999999</v>
      </c>
      <c r="AD7" s="42">
        <f t="shared" ca="1" si="0"/>
        <v>-0.83899999999999997</v>
      </c>
    </row>
    <row r="8" spans="1:30" x14ac:dyDescent="0.2">
      <c r="A8" s="23"/>
      <c r="B8" s="1">
        <f ca="1">IF(ROW(C8)-ROW(C$4)&gt;=4*$C$4,"",B7+1)</f>
        <v>366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-2.6190000000000002</v>
      </c>
      <c r="F8" s="25">
        <f ca="1">IF(D8="","",INDEX(Pilastri!$A$1:$K$10000,$B8,7))</f>
        <v>-0.26600000000000001</v>
      </c>
      <c r="G8" s="25">
        <f ca="1">IF(E8="","",INDEX(Pilastri!$A$1:$K$10000,$B8,8))</f>
        <v>57.948999999999998</v>
      </c>
      <c r="H8" s="25">
        <f ca="1">IF(F8="","",INDEX(Pilastri!$A$1:$K$10000,$B8,9))</f>
        <v>-0.13400000000000001</v>
      </c>
      <c r="I8" s="25">
        <f ca="1">IF(G8="","",INDEX(Pilastri!$A$1:$K$10000,$B8,10))</f>
        <v>-2.2749999999999999</v>
      </c>
      <c r="J8" s="25">
        <f ca="1">IF(H8="","",INDEX(Pilastri!$A$1:$K$10000,$B8,11))</f>
        <v>-5.2</v>
      </c>
      <c r="K8" s="24"/>
      <c r="L8" s="1">
        <f ca="1">IF(ROW(M8)-ROW(M$4)&gt;=4*$C$4,"",L7+1)</f>
        <v>702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20.494</v>
      </c>
      <c r="P8" s="25">
        <f ca="1">IF(N8="","",INDEX(Pilastri!$A$1:$K$10000,$L8,7))</f>
        <v>14.494</v>
      </c>
      <c r="Q8" s="25">
        <f ca="1">IF(O8="","",INDEX(Pilastri!$A$1:$K$10000,$L8,8))</f>
        <v>-0.39500000000000002</v>
      </c>
      <c r="R8" s="25">
        <f ca="1">IF(P8="","",INDEX(Pilastri!$A$1:$K$10000,$L8,9))</f>
        <v>102.79900000000001</v>
      </c>
      <c r="S8" s="25">
        <f ca="1">IF(Q8="","",INDEX(Pilastri!$A$1:$K$10000,$L8,10))</f>
        <v>1.413</v>
      </c>
      <c r="T8" s="25">
        <f ca="1">IF(R8="","",INDEX(Pilastri!$A$1:$K$10000,$L8,11))</f>
        <v>3.2290000000000001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367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2.819</v>
      </c>
      <c r="F9" s="25">
        <f ca="1">IF(D9="","",INDEX(Pilastri!$A$1:$K$10000,$B9,7))</f>
        <v>0.43</v>
      </c>
      <c r="G9" s="25">
        <f ca="1">IF(E9="","",INDEX(Pilastri!$A$1:$K$10000,$B9,8))</f>
        <v>-56.040999999999997</v>
      </c>
      <c r="H9" s="25">
        <f ca="1">IF(F9="","",INDEX(Pilastri!$A$1:$K$10000,$B9,9))</f>
        <v>0.128</v>
      </c>
      <c r="I9" s="25">
        <f ca="1">IF(G9="","",INDEX(Pilastri!$A$1:$K$10000,$B9,10))</f>
        <v>2.206</v>
      </c>
      <c r="J9" s="25">
        <f ca="1">IF(H9="","",INDEX(Pilastri!$A$1:$K$10000,$B9,11))</f>
        <v>5.0430000000000001</v>
      </c>
      <c r="K9" s="24"/>
      <c r="L9" s="24">
        <f t="shared" ref="L9:L27" ca="1" si="2">IF(ROW(M9)-ROW(M$4)&gt;=4*$C$4,"",L8+1)</f>
        <v>703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-22.119</v>
      </c>
      <c r="P9" s="25">
        <f ca="1">IF(N9="","",INDEX(Pilastri!$A$1:$K$10000,$L9,7))</f>
        <v>-15.782</v>
      </c>
      <c r="Q9" s="25">
        <f ca="1">IF(O9="","",INDEX(Pilastri!$A$1:$K$10000,$L9,8))</f>
        <v>0.214</v>
      </c>
      <c r="R9" s="25">
        <f ca="1">IF(P9="","",INDEX(Pilastri!$A$1:$K$10000,$L9,9))</f>
        <v>-56.848999999999997</v>
      </c>
      <c r="S9" s="25">
        <f ca="1">IF(Q9="","",INDEX(Pilastri!$A$1:$K$10000,$L9,10))</f>
        <v>-0.75600000000000001</v>
      </c>
      <c r="T9" s="25">
        <f ca="1">IF(R9="","",INDEX(Pilastri!$A$1:$K$10000,$L9,11))</f>
        <v>-1.7270000000000001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368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-1.6990000000000001</v>
      </c>
      <c r="F10" s="25">
        <f ca="1">IF(D10="","",INDEX(Pilastri!$A$1:$K$10000,$B10,7))</f>
        <v>-0.217</v>
      </c>
      <c r="G10" s="25">
        <f ca="1">IF(E10="","",INDEX(Pilastri!$A$1:$K$10000,$B10,8))</f>
        <v>35.622</v>
      </c>
      <c r="H10" s="25">
        <f ca="1">IF(F10="","",INDEX(Pilastri!$A$1:$K$10000,$B10,9))</f>
        <v>-8.2000000000000003E-2</v>
      </c>
      <c r="I10" s="25">
        <f ca="1">IF(G10="","",INDEX(Pilastri!$A$1:$K$10000,$B10,10))</f>
        <v>-1.4</v>
      </c>
      <c r="J10" s="25">
        <f ca="1">IF(H10="","",INDEX(Pilastri!$A$1:$K$10000,$B10,11))</f>
        <v>-3.2010000000000001</v>
      </c>
      <c r="K10" s="24"/>
      <c r="L10" s="24">
        <f t="shared" ca="1" si="2"/>
        <v>704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13.317</v>
      </c>
      <c r="P10" s="25">
        <f ca="1">IF(N10="","",INDEX(Pilastri!$A$1:$K$10000,$L10,7))</f>
        <v>9.4610000000000003</v>
      </c>
      <c r="Q10" s="25">
        <f ca="1">IF(O10="","",INDEX(Pilastri!$A$1:$K$10000,$L10,8))</f>
        <v>-0.19</v>
      </c>
      <c r="R10" s="25">
        <f ca="1">IF(P10="","",INDEX(Pilastri!$A$1:$K$10000,$L10,9))</f>
        <v>49.89</v>
      </c>
      <c r="S10" s="25">
        <f ca="1">IF(Q10="","",INDEX(Pilastri!$A$1:$K$10000,$L10,10))</f>
        <v>0.67800000000000005</v>
      </c>
      <c r="T10" s="25">
        <f ca="1">IF(R10="","",INDEX(Pilastri!$A$1:$K$10000,$L10,11))</f>
        <v>1.5489999999999999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369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-355.32400000000001</v>
      </c>
      <c r="F11" s="25">
        <f ca="1">IF(D11="","",INDEX(Pilastri!$A$1:$K$10000,$B11,7))</f>
        <v>-237.178</v>
      </c>
      <c r="G11" s="25">
        <f ca="1">IF(E11="","",INDEX(Pilastri!$A$1:$K$10000,$B11,8))</f>
        <v>6.032</v>
      </c>
      <c r="H11" s="25">
        <f ca="1">IF(F11="","",INDEX(Pilastri!$A$1:$K$10000,$B11,9))</f>
        <v>-8.9999999999999993E-3</v>
      </c>
      <c r="I11" s="25">
        <f ca="1">IF(G11="","",INDEX(Pilastri!$A$1:$K$10000,$B11,10))</f>
        <v>-0.27700000000000002</v>
      </c>
      <c r="J11" s="25">
        <f ca="1">IF(H11="","",INDEX(Pilastri!$A$1:$K$10000,$B11,11))</f>
        <v>-0.63200000000000001</v>
      </c>
      <c r="K11" s="24"/>
      <c r="L11" s="24">
        <f t="shared" ca="1" si="2"/>
        <v>705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-91.981999999999999</v>
      </c>
      <c r="P11" s="25">
        <f ca="1">IF(N11="","",INDEX(Pilastri!$A$1:$K$10000,$L11,7))</f>
        <v>-67.275000000000006</v>
      </c>
      <c r="Q11" s="25">
        <f ca="1">IF(O11="","",INDEX(Pilastri!$A$1:$K$10000,$L11,8))</f>
        <v>0.22700000000000001</v>
      </c>
      <c r="R11" s="25">
        <f ca="1">IF(P11="","",INDEX(Pilastri!$A$1:$K$10000,$L11,9))</f>
        <v>-63.802999999999997</v>
      </c>
      <c r="S11" s="25">
        <f ca="1">IF(Q11="","",INDEX(Pilastri!$A$1:$K$10000,$L11,10))</f>
        <v>-0.84499999999999997</v>
      </c>
      <c r="T11" s="25">
        <f ca="1">IF(R11="","",INDEX(Pilastri!$A$1:$K$10000,$L11,11))</f>
        <v>-1.9319999999999999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-447.30600000000004</v>
      </c>
      <c r="Z11" s="40">
        <f t="shared" ca="1" si="3"/>
        <v>-304.45299999999997</v>
      </c>
      <c r="AA11" s="40">
        <f t="shared" ca="1" si="3"/>
        <v>6.2590000000000003</v>
      </c>
      <c r="AB11" s="40">
        <f t="shared" ca="1" si="3"/>
        <v>-63.811999999999998</v>
      </c>
      <c r="AC11" s="40">
        <f t="shared" ca="1" si="3"/>
        <v>-1.1219999999999999</v>
      </c>
      <c r="AD11" s="42">
        <f t="shared" ca="1" si="3"/>
        <v>-2.5640000000000001</v>
      </c>
    </row>
    <row r="12" spans="1:30" x14ac:dyDescent="0.2">
      <c r="A12" s="23"/>
      <c r="B12" s="24">
        <f t="shared" ca="1" si="1"/>
        <v>370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-2.6960000000000002</v>
      </c>
      <c r="F12" s="25">
        <f ca="1">IF(D12="","",INDEX(Pilastri!$A$1:$K$10000,$B12,7))</f>
        <v>-0.46200000000000002</v>
      </c>
      <c r="G12" s="25">
        <f ca="1">IF(E12="","",INDEX(Pilastri!$A$1:$K$10000,$B12,8))</f>
        <v>72.186000000000007</v>
      </c>
      <c r="H12" s="25">
        <f ca="1">IF(F12="","",INDEX(Pilastri!$A$1:$K$10000,$B12,9))</f>
        <v>-0.191</v>
      </c>
      <c r="I12" s="25">
        <f ca="1">IF(G12="","",INDEX(Pilastri!$A$1:$K$10000,$B12,10))</f>
        <v>-2.778</v>
      </c>
      <c r="J12" s="25">
        <f ca="1">IF(H12="","",INDEX(Pilastri!$A$1:$K$10000,$B12,11))</f>
        <v>-6.3490000000000002</v>
      </c>
      <c r="K12" s="24"/>
      <c r="L12" s="24">
        <f t="shared" ca="1" si="2"/>
        <v>706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23.858000000000001</v>
      </c>
      <c r="P12" s="25">
        <f ca="1">IF(N12="","",INDEX(Pilastri!$A$1:$K$10000,$L12,7))</f>
        <v>17.117999999999999</v>
      </c>
      <c r="Q12" s="25">
        <f ca="1">IF(O12="","",INDEX(Pilastri!$A$1:$K$10000,$L12,8))</f>
        <v>-0.4</v>
      </c>
      <c r="R12" s="25">
        <f ca="1">IF(P12="","",INDEX(Pilastri!$A$1:$K$10000,$L12,9))</f>
        <v>108.742</v>
      </c>
      <c r="S12" s="25">
        <f ca="1">IF(Q12="","",INDEX(Pilastri!$A$1:$K$10000,$L12,10))</f>
        <v>1.5009999999999999</v>
      </c>
      <c r="T12" s="25">
        <f ca="1">IF(R12="","",INDEX(Pilastri!$A$1:$K$10000,$L12,11))</f>
        <v>3.431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371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2.6120000000000001</v>
      </c>
      <c r="F13" s="25">
        <f ca="1">IF(D13="","",INDEX(Pilastri!$A$1:$K$10000,$B13,7))</f>
        <v>0.48399999999999999</v>
      </c>
      <c r="G13" s="25">
        <f ca="1">IF(E13="","",INDEX(Pilastri!$A$1:$K$10000,$B13,8))</f>
        <v>-74.424000000000007</v>
      </c>
      <c r="H13" s="25">
        <f ca="1">IF(F13="","",INDEX(Pilastri!$A$1:$K$10000,$B13,9))</f>
        <v>0.19500000000000001</v>
      </c>
      <c r="I13" s="25">
        <f ca="1">IF(G13="","",INDEX(Pilastri!$A$1:$K$10000,$B13,10))</f>
        <v>2.8679999999999999</v>
      </c>
      <c r="J13" s="25">
        <f ca="1">IF(H13="","",INDEX(Pilastri!$A$1:$K$10000,$B13,11))</f>
        <v>6.5549999999999997</v>
      </c>
      <c r="K13" s="24"/>
      <c r="L13" s="24">
        <f t="shared" ca="1" si="2"/>
        <v>707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-24.169</v>
      </c>
      <c r="P13" s="25">
        <f ca="1">IF(N13="","",INDEX(Pilastri!$A$1:$K$10000,$L13,7))</f>
        <v>-17.352</v>
      </c>
      <c r="Q13" s="25">
        <f ca="1">IF(O13="","",INDEX(Pilastri!$A$1:$K$10000,$L13,8))</f>
        <v>0.41</v>
      </c>
      <c r="R13" s="25">
        <f ca="1">IF(P13="","",INDEX(Pilastri!$A$1:$K$10000,$L13,9))</f>
        <v>-111.526</v>
      </c>
      <c r="S13" s="25">
        <f ca="1">IF(Q13="","",INDEX(Pilastri!$A$1:$K$10000,$L13,10))</f>
        <v>-1.5149999999999999</v>
      </c>
      <c r="T13" s="25">
        <f ca="1">IF(R13="","",INDEX(Pilastri!$A$1:$K$10000,$L13,11))</f>
        <v>-3.4620000000000002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372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-1.659</v>
      </c>
      <c r="F14" s="25">
        <f ca="1">IF(D14="","",INDEX(Pilastri!$A$1:$K$10000,$B14,7))</f>
        <v>-0.29599999999999999</v>
      </c>
      <c r="G14" s="25">
        <f ca="1">IF(E14="","",INDEX(Pilastri!$A$1:$K$10000,$B14,8))</f>
        <v>45.814999999999998</v>
      </c>
      <c r="H14" s="25">
        <f ca="1">IF(F14="","",INDEX(Pilastri!$A$1:$K$10000,$B14,9))</f>
        <v>-0.12</v>
      </c>
      <c r="I14" s="25">
        <f ca="1">IF(G14="","",INDEX(Pilastri!$A$1:$K$10000,$B14,10))</f>
        <v>-1.764</v>
      </c>
      <c r="J14" s="25">
        <f ca="1">IF(H14="","",INDEX(Pilastri!$A$1:$K$10000,$B14,11))</f>
        <v>-4.032</v>
      </c>
      <c r="K14" s="24"/>
      <c r="L14" s="24">
        <f t="shared" ca="1" si="2"/>
        <v>708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15.007999999999999</v>
      </c>
      <c r="P14" s="25">
        <f ca="1">IF(N14="","",INDEX(Pilastri!$A$1:$K$10000,$L14,7))</f>
        <v>10.772</v>
      </c>
      <c r="Q14" s="25">
        <f ca="1">IF(O14="","",INDEX(Pilastri!$A$1:$K$10000,$L14,8))</f>
        <v>-0.253</v>
      </c>
      <c r="R14" s="25">
        <f ca="1">IF(P14="","",INDEX(Pilastri!$A$1:$K$10000,$L14,9))</f>
        <v>68.834000000000003</v>
      </c>
      <c r="S14" s="25">
        <f ca="1">IF(Q14="","",INDEX(Pilastri!$A$1:$K$10000,$L14,10))</f>
        <v>0.94199999999999995</v>
      </c>
      <c r="T14" s="25">
        <f ca="1">IF(R14="","",INDEX(Pilastri!$A$1:$K$10000,$L14,11))</f>
        <v>2.1539999999999999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373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-625.26</v>
      </c>
      <c r="F15" s="25">
        <f ca="1">IF(D15="","",INDEX(Pilastri!$A$1:$K$10000,$B15,7))</f>
        <v>-411.96100000000001</v>
      </c>
      <c r="G15" s="25">
        <f ca="1">IF(E15="","",INDEX(Pilastri!$A$1:$K$10000,$B15,8))</f>
        <v>16.323</v>
      </c>
      <c r="H15" s="25">
        <f ca="1">IF(F15="","",INDEX(Pilastri!$A$1:$K$10000,$B15,9))</f>
        <v>-3.3000000000000002E-2</v>
      </c>
      <c r="I15" s="25">
        <f ca="1">IF(G15="","",INDEX(Pilastri!$A$1:$K$10000,$B15,10))</f>
        <v>-0.67900000000000005</v>
      </c>
      <c r="J15" s="25">
        <f ca="1">IF(H15="","",INDEX(Pilastri!$A$1:$K$10000,$B15,11))</f>
        <v>-1.552</v>
      </c>
      <c r="K15" s="24"/>
      <c r="L15" s="24">
        <f t="shared" ca="1" si="2"/>
        <v>709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-141.542</v>
      </c>
      <c r="P15" s="25">
        <f ca="1">IF(N15="","",INDEX(Pilastri!$A$1:$K$10000,$L15,7))</f>
        <v>-102.914</v>
      </c>
      <c r="Q15" s="25">
        <f ca="1">IF(O15="","",INDEX(Pilastri!$A$1:$K$10000,$L15,8))</f>
        <v>0.44700000000000001</v>
      </c>
      <c r="R15" s="25">
        <f ca="1">IF(P15="","",INDEX(Pilastri!$A$1:$K$10000,$L15,9))</f>
        <v>-123.005</v>
      </c>
      <c r="S15" s="25">
        <f ca="1">IF(Q15="","",INDEX(Pilastri!$A$1:$K$10000,$L15,10))</f>
        <v>-1.6519999999999999</v>
      </c>
      <c r="T15" s="25">
        <f ca="1">IF(R15="","",INDEX(Pilastri!$A$1:$K$10000,$L15,11))</f>
        <v>-3.7759999999999998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-766.80200000000002</v>
      </c>
      <c r="Z15" s="40">
        <f t="shared" ca="1" si="4"/>
        <v>-514.875</v>
      </c>
      <c r="AA15" s="40">
        <f t="shared" ca="1" si="4"/>
        <v>16.77</v>
      </c>
      <c r="AB15" s="40">
        <f t="shared" ca="1" si="4"/>
        <v>-123.038</v>
      </c>
      <c r="AC15" s="40">
        <f t="shared" ca="1" si="4"/>
        <v>-2.331</v>
      </c>
      <c r="AD15" s="42">
        <f t="shared" ca="1" si="4"/>
        <v>-5.3279999999999994</v>
      </c>
    </row>
    <row r="16" spans="1:30" x14ac:dyDescent="0.2">
      <c r="A16" s="23"/>
      <c r="B16" s="24">
        <f t="shared" ca="1" si="1"/>
        <v>374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-2.1949999999999998</v>
      </c>
      <c r="F16" s="25">
        <f ca="1">IF(D16="","",INDEX(Pilastri!$A$1:$K$10000,$B16,7))</f>
        <v>-0.313</v>
      </c>
      <c r="G16" s="25">
        <f ca="1">IF(E16="","",INDEX(Pilastri!$A$1:$K$10000,$B16,8))</f>
        <v>84.033000000000001</v>
      </c>
      <c r="H16" s="25">
        <f ca="1">IF(F16="","",INDEX(Pilastri!$A$1:$K$10000,$B16,9))</f>
        <v>-0.24199999999999999</v>
      </c>
      <c r="I16" s="25">
        <f ca="1">IF(G16="","",INDEX(Pilastri!$A$1:$K$10000,$B16,10))</f>
        <v>-3.1829999999999998</v>
      </c>
      <c r="J16" s="25">
        <f ca="1">IF(H16="","",INDEX(Pilastri!$A$1:$K$10000,$B16,11))</f>
        <v>-7.274</v>
      </c>
      <c r="K16" s="24"/>
      <c r="L16" s="24">
        <f t="shared" ca="1" si="2"/>
        <v>710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23.446000000000002</v>
      </c>
      <c r="P16" s="25">
        <f ca="1">IF(N16="","",INDEX(Pilastri!$A$1:$K$10000,$L16,7))</f>
        <v>16.809999999999999</v>
      </c>
      <c r="Q16" s="25">
        <f ca="1">IF(O16="","",INDEX(Pilastri!$A$1:$K$10000,$L16,8))</f>
        <v>-0.53</v>
      </c>
      <c r="R16" s="25">
        <f ca="1">IF(P16="","",INDEX(Pilastri!$A$1:$K$10000,$L16,9))</f>
        <v>141.40100000000001</v>
      </c>
      <c r="S16" s="25">
        <f ca="1">IF(Q16="","",INDEX(Pilastri!$A$1:$K$10000,$L16,10))</f>
        <v>1.9710000000000001</v>
      </c>
      <c r="T16" s="25">
        <f ca="1">IF(R16="","",INDEX(Pilastri!$A$1:$K$10000,$L16,11))</f>
        <v>4.5039999999999996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375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2.1920000000000002</v>
      </c>
      <c r="F17" s="25">
        <f ca="1">IF(D17="","",INDEX(Pilastri!$A$1:$K$10000,$B17,7))</f>
        <v>0.32</v>
      </c>
      <c r="G17" s="25">
        <f ca="1">IF(E17="","",INDEX(Pilastri!$A$1:$K$10000,$B17,8))</f>
        <v>-83.245000000000005</v>
      </c>
      <c r="H17" s="25">
        <f ca="1">IF(F17="","",INDEX(Pilastri!$A$1:$K$10000,$B17,9))</f>
        <v>0.24</v>
      </c>
      <c r="I17" s="25">
        <f ca="1">IF(G17="","",INDEX(Pilastri!$A$1:$K$10000,$B17,10))</f>
        <v>3.157</v>
      </c>
      <c r="J17" s="25">
        <f ca="1">IF(H17="","",INDEX(Pilastri!$A$1:$K$10000,$B17,11))</f>
        <v>7.2169999999999996</v>
      </c>
      <c r="K17" s="24"/>
      <c r="L17" s="24">
        <f t="shared" ca="1" si="2"/>
        <v>711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-22.573</v>
      </c>
      <c r="P17" s="25">
        <f ca="1">IF(N17="","",INDEX(Pilastri!$A$1:$K$10000,$L17,7))</f>
        <v>-16.231000000000002</v>
      </c>
      <c r="Q17" s="25">
        <f ca="1">IF(O17="","",INDEX(Pilastri!$A$1:$K$10000,$L17,8))</f>
        <v>0.45400000000000001</v>
      </c>
      <c r="R17" s="25">
        <f ca="1">IF(P17="","",INDEX(Pilastri!$A$1:$K$10000,$L17,9))</f>
        <v>-129.06899999999999</v>
      </c>
      <c r="S17" s="25">
        <f ca="1">IF(Q17="","",INDEX(Pilastri!$A$1:$K$10000,$L17,10))</f>
        <v>-1.7789999999999999</v>
      </c>
      <c r="T17" s="25">
        <f ca="1">IF(R17="","",INDEX(Pilastri!$A$1:$K$10000,$L17,11))</f>
        <v>-4.0650000000000004</v>
      </c>
      <c r="U17" s="28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376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-1.371</v>
      </c>
      <c r="F18" s="25">
        <f ca="1">IF(D18="","",INDEX(Pilastri!$A$1:$K$10000,$B18,7))</f>
        <v>-0.19800000000000001</v>
      </c>
      <c r="G18" s="25">
        <f ca="1">IF(E18="","",INDEX(Pilastri!$A$1:$K$10000,$B18,8))</f>
        <v>52.274000000000001</v>
      </c>
      <c r="H18" s="25">
        <f ca="1">IF(F18="","",INDEX(Pilastri!$A$1:$K$10000,$B18,9))</f>
        <v>-0.151</v>
      </c>
      <c r="I18" s="25">
        <f ca="1">IF(G18="","",INDEX(Pilastri!$A$1:$K$10000,$B18,10))</f>
        <v>-1.9810000000000001</v>
      </c>
      <c r="J18" s="25">
        <f ca="1">IF(H18="","",INDEX(Pilastri!$A$1:$K$10000,$B18,11))</f>
        <v>-4.5279999999999996</v>
      </c>
      <c r="K18" s="24"/>
      <c r="L18" s="24">
        <f t="shared" ca="1" si="2"/>
        <v>712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14.381</v>
      </c>
      <c r="P18" s="25">
        <f ca="1">IF(N18="","",INDEX(Pilastri!$A$1:$K$10000,$L18,7))</f>
        <v>10.324999999999999</v>
      </c>
      <c r="Q18" s="25">
        <f ca="1">IF(O18="","",INDEX(Pilastri!$A$1:$K$10000,$L18,8))</f>
        <v>-0.308</v>
      </c>
      <c r="R18" s="25">
        <f ca="1">IF(P18="","",INDEX(Pilastri!$A$1:$K$10000,$L18,9))</f>
        <v>84.522000000000006</v>
      </c>
      <c r="S18" s="25">
        <f ca="1">IF(Q18="","",INDEX(Pilastri!$A$1:$K$10000,$L18,10))</f>
        <v>1.1719999999999999</v>
      </c>
      <c r="T18" s="25">
        <f ca="1">IF(R18="","",INDEX(Pilastri!$A$1:$K$10000,$L18,11))</f>
        <v>2.6779999999999999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377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-899.91700000000003</v>
      </c>
      <c r="F19" s="25">
        <f ca="1">IF(D19="","",INDEX(Pilastri!$A$1:$K$10000,$B19,7))</f>
        <v>-590.34100000000001</v>
      </c>
      <c r="G19" s="25">
        <f ca="1">IF(E19="","",INDEX(Pilastri!$A$1:$K$10000,$B19,8))</f>
        <v>38.125999999999998</v>
      </c>
      <c r="H19" s="25">
        <f ca="1">IF(F19="","",INDEX(Pilastri!$A$1:$K$10000,$B19,9))</f>
        <v>-9.5000000000000001E-2</v>
      </c>
      <c r="I19" s="25">
        <f ca="1">IF(G19="","",INDEX(Pilastri!$A$1:$K$10000,$B19,10))</f>
        <v>-1.51</v>
      </c>
      <c r="J19" s="25">
        <f ca="1">IF(H19="","",INDEX(Pilastri!$A$1:$K$10000,$B19,11))</f>
        <v>-3.452</v>
      </c>
      <c r="K19" s="24"/>
      <c r="L19" s="24">
        <f t="shared" ca="1" si="2"/>
        <v>713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-193.941</v>
      </c>
      <c r="P19" s="25">
        <f ca="1">IF(N19="","",INDEX(Pilastri!$A$1:$K$10000,$L19,7))</f>
        <v>-140.72999999999999</v>
      </c>
      <c r="Q19" s="25">
        <f ca="1">IF(O19="","",INDEX(Pilastri!$A$1:$K$10000,$L19,8))</f>
        <v>0.77700000000000002</v>
      </c>
      <c r="R19" s="25">
        <f ca="1">IF(P19="","",INDEX(Pilastri!$A$1:$K$10000,$L19,9))</f>
        <v>-211.86600000000001</v>
      </c>
      <c r="S19" s="25">
        <f ca="1">IF(Q19="","",INDEX(Pilastri!$A$1:$K$10000,$L19,10))</f>
        <v>-2.8759999999999999</v>
      </c>
      <c r="T19" s="25">
        <f ca="1">IF(R19="","",INDEX(Pilastri!$A$1:$K$10000,$L19,11))</f>
        <v>-6.5739999999999998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-1093.8579999999999</v>
      </c>
      <c r="Z19" s="40">
        <f t="shared" ca="1" si="5"/>
        <v>-731.07100000000003</v>
      </c>
      <c r="AA19" s="40">
        <f t="shared" ca="1" si="5"/>
        <v>38.902999999999999</v>
      </c>
      <c r="AB19" s="40">
        <f t="shared" ca="1" si="5"/>
        <v>-211.96100000000001</v>
      </c>
      <c r="AC19" s="40">
        <f t="shared" ca="1" si="5"/>
        <v>-4.3860000000000001</v>
      </c>
      <c r="AD19" s="42">
        <f t="shared" ca="1" si="5"/>
        <v>-10.026</v>
      </c>
    </row>
    <row r="20" spans="1:30" x14ac:dyDescent="0.2">
      <c r="A20" s="23"/>
      <c r="B20" s="24">
        <f t="shared" ca="1" si="1"/>
        <v>378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-1.871</v>
      </c>
      <c r="F20" s="25">
        <f ca="1">IF(D20="","",INDEX(Pilastri!$A$1:$K$10000,$B20,7))</f>
        <v>-0.13900000000000001</v>
      </c>
      <c r="G20" s="25">
        <f ca="1">IF(E20="","",INDEX(Pilastri!$A$1:$K$10000,$B20,8))</f>
        <v>92.745999999999995</v>
      </c>
      <c r="H20" s="25">
        <f ca="1">IF(F20="","",INDEX(Pilastri!$A$1:$K$10000,$B20,9))</f>
        <v>-0.26400000000000001</v>
      </c>
      <c r="I20" s="25">
        <f ca="1">IF(G20="","",INDEX(Pilastri!$A$1:$K$10000,$B20,10))</f>
        <v>-3.43</v>
      </c>
      <c r="J20" s="25">
        <f ca="1">IF(H20="","",INDEX(Pilastri!$A$1:$K$10000,$B20,11))</f>
        <v>-7.8390000000000004</v>
      </c>
      <c r="K20" s="24"/>
      <c r="L20" s="24">
        <f t="shared" ca="1" si="2"/>
        <v>714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23.141999999999999</v>
      </c>
      <c r="P20" s="25">
        <f ca="1">IF(N20="","",INDEX(Pilastri!$A$1:$K$10000,$L20,7))</f>
        <v>16.643000000000001</v>
      </c>
      <c r="Q20" s="25">
        <f ca="1">IF(O20="","",INDEX(Pilastri!$A$1:$K$10000,$L20,8))</f>
        <v>-0.63</v>
      </c>
      <c r="R20" s="25">
        <f ca="1">IF(P20="","",INDEX(Pilastri!$A$1:$K$10000,$L20,9))</f>
        <v>149.96199999999999</v>
      </c>
      <c r="S20" s="25">
        <f ca="1">IF(Q20="","",INDEX(Pilastri!$A$1:$K$10000,$L20,10))</f>
        <v>2.105</v>
      </c>
      <c r="T20" s="25">
        <f ca="1">IF(R20="","",INDEX(Pilastri!$A$1:$K$10000,$L20,11))</f>
        <v>4.8109999999999999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379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1.9219999999999999</v>
      </c>
      <c r="F21" s="25">
        <f ca="1">IF(D21="","",INDEX(Pilastri!$A$1:$K$10000,$B21,7))</f>
        <v>0.157</v>
      </c>
      <c r="G21" s="25">
        <f ca="1">IF(E21="","",INDEX(Pilastri!$A$1:$K$10000,$B21,8))</f>
        <v>-93.301000000000002</v>
      </c>
      <c r="H21" s="25">
        <f ca="1">IF(F21="","",INDEX(Pilastri!$A$1:$K$10000,$B21,9))</f>
        <v>0.26700000000000002</v>
      </c>
      <c r="I21" s="25">
        <f ca="1">IF(G21="","",INDEX(Pilastri!$A$1:$K$10000,$B21,10))</f>
        <v>3.456</v>
      </c>
      <c r="J21" s="25">
        <f ca="1">IF(H21="","",INDEX(Pilastri!$A$1:$K$10000,$B21,11))</f>
        <v>7.9009999999999998</v>
      </c>
      <c r="K21" s="24"/>
      <c r="L21" s="24">
        <f t="shared" ca="1" si="2"/>
        <v>715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-24.785</v>
      </c>
      <c r="P21" s="25">
        <f ca="1">IF(N21="","",INDEX(Pilastri!$A$1:$K$10000,$L21,7))</f>
        <v>-17.916</v>
      </c>
      <c r="Q21" s="25">
        <f ca="1">IF(O21="","",INDEX(Pilastri!$A$1:$K$10000,$L21,8))</f>
        <v>0.61499999999999999</v>
      </c>
      <c r="R21" s="25">
        <f ca="1">IF(P21="","",INDEX(Pilastri!$A$1:$K$10000,$L21,9))</f>
        <v>-146.404</v>
      </c>
      <c r="S21" s="25">
        <f ca="1">IF(Q21="","",INDEX(Pilastri!$A$1:$K$10000,$L21,10))</f>
        <v>-1.9550000000000001</v>
      </c>
      <c r="T21" s="25">
        <f ca="1">IF(R21="","",INDEX(Pilastri!$A$1:$K$10000,$L21,11))</f>
        <v>-4.4690000000000003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380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-1.1850000000000001</v>
      </c>
      <c r="F22" s="25">
        <f ca="1">IF(D22="","",INDEX(Pilastri!$A$1:$K$10000,$B22,7))</f>
        <v>-9.1999999999999998E-2</v>
      </c>
      <c r="G22" s="25">
        <f ca="1">IF(E22="","",INDEX(Pilastri!$A$1:$K$10000,$B22,8))</f>
        <v>58.14</v>
      </c>
      <c r="H22" s="25">
        <f ca="1">IF(F22="","",INDEX(Pilastri!$A$1:$K$10000,$B22,9))</f>
        <v>-0.16600000000000001</v>
      </c>
      <c r="I22" s="25">
        <f ca="1">IF(G22="","",INDEX(Pilastri!$A$1:$K$10000,$B22,10))</f>
        <v>-2.1520000000000001</v>
      </c>
      <c r="J22" s="25">
        <f ca="1">IF(H22="","",INDEX(Pilastri!$A$1:$K$10000,$B22,11))</f>
        <v>-4.9189999999999996</v>
      </c>
      <c r="K22" s="24"/>
      <c r="L22" s="24">
        <f t="shared" ca="1" si="2"/>
        <v>716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14.977</v>
      </c>
      <c r="P22" s="25">
        <f ca="1">IF(N22="","",INDEX(Pilastri!$A$1:$K$10000,$L22,7))</f>
        <v>10.8</v>
      </c>
      <c r="Q22" s="25">
        <f ca="1">IF(O22="","",INDEX(Pilastri!$A$1:$K$10000,$L22,8))</f>
        <v>-0.38900000000000001</v>
      </c>
      <c r="R22" s="25">
        <f ca="1">IF(P22="","",INDEX(Pilastri!$A$1:$K$10000,$L22,9))</f>
        <v>92.614999999999995</v>
      </c>
      <c r="S22" s="25">
        <f ca="1">IF(Q22="","",INDEX(Pilastri!$A$1:$K$10000,$L22,10))</f>
        <v>1.2689999999999999</v>
      </c>
      <c r="T22" s="25">
        <f ca="1">IF(R22="","",INDEX(Pilastri!$A$1:$K$10000,$L22,11))</f>
        <v>2.9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381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-1175.5540000000001</v>
      </c>
      <c r="F23" s="25">
        <f ca="1">IF(D23="","",INDEX(Pilastri!$A$1:$K$10000,$B23,7))</f>
        <v>-769.40499999999997</v>
      </c>
      <c r="G23" s="25">
        <f ca="1">IF(E23="","",INDEX(Pilastri!$A$1:$K$10000,$B23,8))</f>
        <v>65.03</v>
      </c>
      <c r="H23" s="25">
        <f ca="1">IF(F23="","",INDEX(Pilastri!$A$1:$K$10000,$B23,9))</f>
        <v>-0.18</v>
      </c>
      <c r="I23" s="25">
        <f ca="1">IF(G23="","",INDEX(Pilastri!$A$1:$K$10000,$B23,10))</f>
        <v>-2.5259999999999998</v>
      </c>
      <c r="J23" s="25">
        <f ca="1">IF(H23="","",INDEX(Pilastri!$A$1:$K$10000,$B23,11))</f>
        <v>-5.774</v>
      </c>
      <c r="K23" s="24"/>
      <c r="L23" s="24">
        <f t="shared" ca="1" si="2"/>
        <v>717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-245.50399999999999</v>
      </c>
      <c r="P23" s="25">
        <f ca="1">IF(N23="","",INDEX(Pilastri!$A$1:$K$10000,$L23,7))</f>
        <v>-177.971</v>
      </c>
      <c r="Q23" s="25">
        <f ca="1">IF(O23="","",INDEX(Pilastri!$A$1:$K$10000,$L23,8))</f>
        <v>1.159</v>
      </c>
      <c r="R23" s="25">
        <f ca="1">IF(P23="","",INDEX(Pilastri!$A$1:$K$10000,$L23,9))</f>
        <v>-310.23599999999999</v>
      </c>
      <c r="S23" s="25">
        <f ca="1">IF(Q23="","",INDEX(Pilastri!$A$1:$K$10000,$L23,10))</f>
        <v>-4.2460000000000004</v>
      </c>
      <c r="T23" s="25">
        <f ca="1">IF(R23="","",INDEX(Pilastri!$A$1:$K$10000,$L23,11))</f>
        <v>-9.7050000000000001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-1421.058</v>
      </c>
      <c r="Z23" s="40">
        <f t="shared" ca="1" si="6"/>
        <v>-947.37599999999998</v>
      </c>
      <c r="AA23" s="40">
        <f t="shared" ca="1" si="6"/>
        <v>66.189000000000007</v>
      </c>
      <c r="AB23" s="40">
        <f t="shared" ca="1" si="6"/>
        <v>-310.416</v>
      </c>
      <c r="AC23" s="40">
        <f t="shared" ca="1" si="6"/>
        <v>-6.7720000000000002</v>
      </c>
      <c r="AD23" s="42">
        <f t="shared" ca="1" si="6"/>
        <v>-15.478999999999999</v>
      </c>
    </row>
    <row r="24" spans="1:30" x14ac:dyDescent="0.2">
      <c r="A24" s="23"/>
      <c r="B24" s="24">
        <f t="shared" ca="1" si="1"/>
        <v>382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-0.93799999999999994</v>
      </c>
      <c r="F24" s="25">
        <f ca="1">IF(D24="","",INDEX(Pilastri!$A$1:$K$10000,$B24,7))</f>
        <v>0</v>
      </c>
      <c r="G24" s="25">
        <f ca="1">IF(E24="","",INDEX(Pilastri!$A$1:$K$10000,$B24,8))</f>
        <v>73.462999999999994</v>
      </c>
      <c r="H24" s="25">
        <f ca="1">IF(F24="","",INDEX(Pilastri!$A$1:$K$10000,$B24,9))</f>
        <v>-0.11600000000000001</v>
      </c>
      <c r="I24" s="25">
        <f ca="1">IF(G24="","",INDEX(Pilastri!$A$1:$K$10000,$B24,10))</f>
        <v>-2.4580000000000002</v>
      </c>
      <c r="J24" s="25">
        <f ca="1">IF(H24="","",INDEX(Pilastri!$A$1:$K$10000,$B24,11))</f>
        <v>-5.6180000000000003</v>
      </c>
      <c r="K24" s="24"/>
      <c r="L24" s="24">
        <f t="shared" ca="1" si="2"/>
        <v>718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15.712999999999999</v>
      </c>
      <c r="P24" s="25">
        <f ca="1">IF(N24="","",INDEX(Pilastri!$A$1:$K$10000,$L24,7))</f>
        <v>11.333</v>
      </c>
      <c r="Q24" s="25">
        <f ca="1">IF(O24="","",INDEX(Pilastri!$A$1:$K$10000,$L24,8))</f>
        <v>-0.48899999999999999</v>
      </c>
      <c r="R24" s="25">
        <f ca="1">IF(P24="","",INDEX(Pilastri!$A$1:$K$10000,$L24,9))</f>
        <v>137.23599999999999</v>
      </c>
      <c r="S24" s="25">
        <f ca="1">IF(Q24="","",INDEX(Pilastri!$A$1:$K$10000,$L24,10))</f>
        <v>2.145</v>
      </c>
      <c r="T24" s="25">
        <f ca="1">IF(R24="","",INDEX(Pilastri!$A$1:$K$10000,$L24,11))</f>
        <v>4.9020000000000001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383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0.58499999999999996</v>
      </c>
      <c r="F25" s="25">
        <f ca="1">IF(D25="","",INDEX(Pilastri!$A$1:$K$10000,$B25,7))</f>
        <v>4.4999999999999998E-2</v>
      </c>
      <c r="G25" s="25">
        <f ca="1">IF(E25="","",INDEX(Pilastri!$A$1:$K$10000,$B25,8))</f>
        <v>-76.808000000000007</v>
      </c>
      <c r="H25" s="25">
        <f ca="1">IF(F25="","",INDEX(Pilastri!$A$1:$K$10000,$B25,9))</f>
        <v>0.124</v>
      </c>
      <c r="I25" s="25">
        <f ca="1">IF(G25="","",INDEX(Pilastri!$A$1:$K$10000,$B25,10))</f>
        <v>2.5760000000000001</v>
      </c>
      <c r="J25" s="25">
        <f ca="1">IF(H25="","",INDEX(Pilastri!$A$1:$K$10000,$B25,11))</f>
        <v>5.8890000000000002</v>
      </c>
      <c r="L25" s="24">
        <f t="shared" ca="1" si="2"/>
        <v>719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-6.9980000000000002</v>
      </c>
      <c r="P25" s="25">
        <f ca="1">IF(N25="","",INDEX(Pilastri!$A$1:$K$10000,$L25,7))</f>
        <v>-5.0919999999999996</v>
      </c>
      <c r="Q25" s="25">
        <f ca="1">IF(O25="","",INDEX(Pilastri!$A$1:$K$10000,$L25,8))</f>
        <v>1.109</v>
      </c>
      <c r="R25" s="25">
        <f ca="1">IF(P25="","",INDEX(Pilastri!$A$1:$K$10000,$L25,9))</f>
        <v>-296.81799999999998</v>
      </c>
      <c r="S25" s="25">
        <f ca="1">IF(Q25="","",INDEX(Pilastri!$A$1:$K$10000,$L25,10))</f>
        <v>-4.45</v>
      </c>
      <c r="T25" s="25">
        <f ca="1">IF(R25="","",INDEX(Pilastri!$A$1:$K$10000,$L25,11))</f>
        <v>-10.170999999999999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384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-0.41099999999999998</v>
      </c>
      <c r="F26" s="25">
        <f ca="1">IF(D26="","",INDEX(Pilastri!$A$1:$K$10000,$B26,7))</f>
        <v>-1.2E-2</v>
      </c>
      <c r="G26" s="25">
        <f ca="1">IF(E26="","",INDEX(Pilastri!$A$1:$K$10000,$B26,8))</f>
        <v>40.613999999999997</v>
      </c>
      <c r="H26" s="25">
        <f ca="1">IF(F26="","",INDEX(Pilastri!$A$1:$K$10000,$B26,9))</f>
        <v>-6.5000000000000002E-2</v>
      </c>
      <c r="I26" s="25">
        <f ca="1">IF(G26="","",INDEX(Pilastri!$A$1:$K$10000,$B26,10))</f>
        <v>-1.361</v>
      </c>
      <c r="J26" s="25">
        <f ca="1">IF(H26="","",INDEX(Pilastri!$A$1:$K$10000,$B26,11))</f>
        <v>-3.11</v>
      </c>
      <c r="K26" s="24"/>
      <c r="L26" s="24">
        <f t="shared" ca="1" si="2"/>
        <v>720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6.1379999999999999</v>
      </c>
      <c r="P26" s="25">
        <f ca="1">IF(N26="","",INDEX(Pilastri!$A$1:$K$10000,$L26,7))</f>
        <v>4.4390000000000001</v>
      </c>
      <c r="Q26" s="25">
        <f ca="1">IF(O26="","",INDEX(Pilastri!$A$1:$K$10000,$L26,8))</f>
        <v>-0.432</v>
      </c>
      <c r="R26" s="25">
        <f ca="1">IF(P26="","",INDEX(Pilastri!$A$1:$K$10000,$L26,9))</f>
        <v>117.312</v>
      </c>
      <c r="S26" s="25">
        <f ca="1">IF(Q26="","",INDEX(Pilastri!$A$1:$K$10000,$L26,10))</f>
        <v>1.782</v>
      </c>
      <c r="T26" s="25">
        <f ca="1">IF(R26="","",INDEX(Pilastri!$A$1:$K$10000,$L26,11))</f>
        <v>4.0739999999999998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385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-1453.2190000000001</v>
      </c>
      <c r="F27" s="31">
        <f ca="1">IF(D27="","",INDEX(Pilastri!$A$1:$K$10000,$B27,7))</f>
        <v>-949.851</v>
      </c>
      <c r="G27" s="31">
        <f ca="1">IF(E27="","",INDEX(Pilastri!$A$1:$K$10000,$B27,8))</f>
        <v>101.379</v>
      </c>
      <c r="H27" s="31">
        <f ca="1">IF(F27="","",INDEX(Pilastri!$A$1:$K$10000,$B27,9))</f>
        <v>-0.25800000000000001</v>
      </c>
      <c r="I27" s="31">
        <f ca="1">IF(G27="","",INDEX(Pilastri!$A$1:$K$10000,$B27,10))</f>
        <v>-3.7890000000000001</v>
      </c>
      <c r="J27" s="31">
        <f ca="1">IF(H27="","",INDEX(Pilastri!$A$1:$K$10000,$B27,11))</f>
        <v>-8.6609999999999996</v>
      </c>
      <c r="K27" s="30"/>
      <c r="L27" s="30">
        <f t="shared" ca="1" si="2"/>
        <v>721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-295.375</v>
      </c>
      <c r="P27" s="31">
        <f ca="1">IF(N27="","",INDEX(Pilastri!$A$1:$K$10000,$L27,7))</f>
        <v>-214.054</v>
      </c>
      <c r="Q27" s="31">
        <f ca="1">IF(O27="","",INDEX(Pilastri!$A$1:$K$10000,$L27,8))</f>
        <v>1.542</v>
      </c>
      <c r="R27" s="31">
        <f ca="1">IF(P27="","",INDEX(Pilastri!$A$1:$K$10000,$L27,9))</f>
        <v>-408.71800000000002</v>
      </c>
      <c r="S27" s="31">
        <f ca="1">IF(Q27="","",INDEX(Pilastri!$A$1:$K$10000,$L27,10))</f>
        <v>-5.6689999999999996</v>
      </c>
      <c r="T27" s="31">
        <f ca="1">IF(R27="","",INDEX(Pilastri!$A$1:$K$10000,$L27,11))</f>
        <v>-12.957000000000001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-1748.5940000000001</v>
      </c>
      <c r="Z27" s="40">
        <f t="shared" ca="1" si="7"/>
        <v>-1163.905</v>
      </c>
      <c r="AA27" s="40">
        <f t="shared" ca="1" si="7"/>
        <v>102.92100000000001</v>
      </c>
      <c r="AB27" s="40">
        <f t="shared" ca="1" si="7"/>
        <v>-408.976</v>
      </c>
      <c r="AC27" s="40">
        <f t="shared" ca="1" si="7"/>
        <v>-9.4580000000000002</v>
      </c>
      <c r="AD27" s="42">
        <f t="shared" ca="1" si="7"/>
        <v>-21.618000000000002</v>
      </c>
    </row>
    <row r="29" spans="1:30" x14ac:dyDescent="0.2">
      <c r="A29" t="s">
        <v>21</v>
      </c>
      <c r="B29" s="1">
        <f ca="1">$A$4</f>
        <v>16</v>
      </c>
      <c r="D29" t="s">
        <v>22</v>
      </c>
      <c r="E29" s="1" t="s">
        <v>23</v>
      </c>
      <c r="F29" s="44">
        <v>30</v>
      </c>
      <c r="G29" t="s">
        <v>24</v>
      </c>
      <c r="H29" t="s">
        <v>25</v>
      </c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70</v>
      </c>
      <c r="G30" t="s">
        <v>24</v>
      </c>
      <c r="H30" t="s">
        <v>33</v>
      </c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249.9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t="s">
        <v>39</v>
      </c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107.1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t="shared" ref="E34:J34" ca="1" si="8">INDEX(O$4:O$27,$W29,1)</f>
        <v>36.344999999999999</v>
      </c>
      <c r="F34" s="4">
        <f t="shared" ca="1" si="8"/>
        <v>26.774999999999999</v>
      </c>
      <c r="G34" s="4">
        <f t="shared" ca="1" si="8"/>
        <v>-0.216</v>
      </c>
      <c r="H34" s="4">
        <f t="shared" ca="1" si="8"/>
        <v>62.634999999999998</v>
      </c>
      <c r="I34" s="4">
        <f t="shared" ca="1" si="8"/>
        <v>0.81599999999999995</v>
      </c>
      <c r="J34" s="4">
        <f t="shared" ca="1" si="8"/>
        <v>1.8660000000000001</v>
      </c>
    </row>
    <row r="35" spans="1:28" x14ac:dyDescent="0.2">
      <c r="D35" s="1" t="s">
        <v>55</v>
      </c>
      <c r="E35" s="4">
        <f t="shared" ref="E35:J35" ca="1" si="9">INDEX(E$4:E$27,$W29,1)</f>
        <v>-7.9880000000000004</v>
      </c>
      <c r="F35" s="4">
        <f t="shared" ca="1" si="9"/>
        <v>-4.5590000000000002</v>
      </c>
      <c r="G35" s="4">
        <f t="shared" ca="1" si="9"/>
        <v>38.459000000000003</v>
      </c>
      <c r="H35" s="4">
        <f t="shared" ca="1" si="9"/>
        <v>-8.5000000000000006E-2</v>
      </c>
      <c r="I35" s="4">
        <f t="shared" ca="1" si="9"/>
        <v>-1.585</v>
      </c>
      <c r="J35" s="4">
        <f t="shared" ca="1" si="9"/>
        <v>-3.6219999999999999</v>
      </c>
    </row>
    <row r="36" spans="1:28" x14ac:dyDescent="0.2">
      <c r="D36" s="1" t="s">
        <v>56</v>
      </c>
      <c r="E36" s="4">
        <f t="shared" ref="E36:J36" ca="1" si="10">INDEX(O$4:O$27,$W29+2,1)</f>
        <v>19.797999999999998</v>
      </c>
      <c r="F36" s="4">
        <f t="shared" ca="1" si="10"/>
        <v>14.476000000000001</v>
      </c>
      <c r="G36" s="4">
        <f t="shared" ca="1" si="10"/>
        <v>-7.5999999999999998E-2</v>
      </c>
      <c r="H36" s="4">
        <f t="shared" ca="1" si="10"/>
        <v>23.908000000000001</v>
      </c>
      <c r="I36" s="4">
        <f t="shared" ca="1" si="10"/>
        <v>0.3</v>
      </c>
      <c r="J36" s="4">
        <f t="shared" ca="1" si="10"/>
        <v>0.68600000000000005</v>
      </c>
    </row>
    <row r="37" spans="1:28" x14ac:dyDescent="0.2">
      <c r="D37" s="1" t="s">
        <v>57</v>
      </c>
      <c r="E37" s="4">
        <f t="shared" ref="E37:J37" ca="1" si="11">INDEX(E$4:E$27,$W29+2,1)</f>
        <v>-4.07</v>
      </c>
      <c r="F37" s="4">
        <f t="shared" ca="1" si="11"/>
        <v>-2.113</v>
      </c>
      <c r="G37" s="4">
        <f t="shared" ca="1" si="11"/>
        <v>22.937000000000001</v>
      </c>
      <c r="H37" s="4">
        <f t="shared" ca="1" si="11"/>
        <v>-5.0999999999999997E-2</v>
      </c>
      <c r="I37" s="4">
        <f t="shared" ca="1" si="11"/>
        <v>-0.94699999999999995</v>
      </c>
      <c r="J37" s="4">
        <f t="shared" ca="1" si="11"/>
        <v>-2.1640000000000001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-127.24199999999999</v>
      </c>
      <c r="F38" s="4">
        <f t="shared" ca="1" si="12"/>
        <v>-93.647999999999996</v>
      </c>
      <c r="G38" s="4">
        <f t="shared" ca="1" si="12"/>
        <v>1.502</v>
      </c>
      <c r="H38" s="4">
        <f t="shared" ca="1" si="12"/>
        <v>-22.018000000000001</v>
      </c>
      <c r="I38" s="4">
        <f t="shared" ca="1" si="12"/>
        <v>-0.36599999999999999</v>
      </c>
      <c r="J38" s="4">
        <f t="shared" ca="1" si="12"/>
        <v>-0.83899999999999997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-27.01</v>
      </c>
      <c r="F41" s="4">
        <f t="shared" ca="1" si="13"/>
        <v>-19.547999999999998</v>
      </c>
      <c r="G41" s="4">
        <f t="shared" ca="1" si="13"/>
        <v>2.8000000000000001E-2</v>
      </c>
      <c r="H41" s="4">
        <f t="shared" ca="1" si="13"/>
        <v>-13.87</v>
      </c>
      <c r="I41" s="4">
        <f t="shared" ca="1" si="13"/>
        <v>-0.14499999999999999</v>
      </c>
      <c r="J41" s="4">
        <f t="shared" ca="1" si="13"/>
        <v>-0.33100000000000002</v>
      </c>
    </row>
    <row r="42" spans="1:28" x14ac:dyDescent="0.2">
      <c r="D42" s="1" t="s">
        <v>55</v>
      </c>
      <c r="E42" s="4">
        <f t="shared" ref="E42:J42" ca="1" si="14">INDEX(E$4:E$27,$W29+1,1)</f>
        <v>5.0350000000000001</v>
      </c>
      <c r="F42" s="4">
        <f t="shared" ca="1" si="14"/>
        <v>2.202</v>
      </c>
      <c r="G42" s="4">
        <f t="shared" ca="1" si="14"/>
        <v>-34.939</v>
      </c>
      <c r="H42" s="4">
        <f t="shared" ca="1" si="14"/>
        <v>7.6999999999999999E-2</v>
      </c>
      <c r="I42" s="4">
        <f t="shared" ca="1" si="14"/>
        <v>1.4450000000000001</v>
      </c>
      <c r="J42" s="4">
        <f t="shared" ca="1" si="14"/>
        <v>3.3039999999999998</v>
      </c>
    </row>
    <row r="43" spans="1:28" x14ac:dyDescent="0.2">
      <c r="D43" s="1" t="s">
        <v>56</v>
      </c>
      <c r="E43" s="4">
        <f ca="1">E36</f>
        <v>19.797999999999998</v>
      </c>
      <c r="F43" s="4">
        <f t="shared" ref="F43:J45" ca="1" si="15">F36</f>
        <v>14.476000000000001</v>
      </c>
      <c r="G43" s="4">
        <f t="shared" ca="1" si="15"/>
        <v>-7.5999999999999998E-2</v>
      </c>
      <c r="H43" s="4">
        <f t="shared" ca="1" si="15"/>
        <v>23.908000000000001</v>
      </c>
      <c r="I43" s="4">
        <f t="shared" ca="1" si="15"/>
        <v>0.3</v>
      </c>
      <c r="J43" s="4">
        <f t="shared" ca="1" si="15"/>
        <v>0.68600000000000005</v>
      </c>
    </row>
    <row r="44" spans="1:28" x14ac:dyDescent="0.2">
      <c r="D44" s="1" t="s">
        <v>57</v>
      </c>
      <c r="E44" s="4">
        <f ca="1">E37</f>
        <v>-4.07</v>
      </c>
      <c r="F44" s="4">
        <f t="shared" ca="1" si="15"/>
        <v>-2.113</v>
      </c>
      <c r="G44" s="4">
        <f t="shared" ca="1" si="15"/>
        <v>22.937000000000001</v>
      </c>
      <c r="H44" s="4">
        <f t="shared" ca="1" si="15"/>
        <v>-5.0999999999999997E-2</v>
      </c>
      <c r="I44" s="4">
        <f t="shared" ca="1" si="15"/>
        <v>-0.94699999999999995</v>
      </c>
      <c r="J44" s="4">
        <f t="shared" ca="1" si="15"/>
        <v>-2.1640000000000001</v>
      </c>
    </row>
    <row r="45" spans="1:28" x14ac:dyDescent="0.2">
      <c r="D45" s="1" t="s">
        <v>12</v>
      </c>
      <c r="E45" s="4">
        <f ca="1">E38</f>
        <v>-127.24199999999999</v>
      </c>
      <c r="F45" s="4">
        <f t="shared" ca="1" si="15"/>
        <v>-93.647999999999996</v>
      </c>
      <c r="G45" s="4">
        <f t="shared" ca="1" si="15"/>
        <v>1.502</v>
      </c>
      <c r="H45" s="4">
        <f t="shared" ca="1" si="15"/>
        <v>-22.018000000000001</v>
      </c>
      <c r="I45" s="4">
        <f t="shared" ca="1" si="15"/>
        <v>-0.36599999999999999</v>
      </c>
      <c r="J45" s="4">
        <f t="shared" ca="1" si="15"/>
        <v>-0.83899999999999997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30.405468749999997</v>
      </c>
      <c r="F48" s="14">
        <f t="shared" ca="1" si="16"/>
        <v>22.432218750000001</v>
      </c>
      <c r="G48" s="14">
        <f t="shared" ca="1" si="16"/>
        <v>-0.19312499999999999</v>
      </c>
      <c r="H48" s="14">
        <f t="shared" ca="1" si="16"/>
        <v>55.462656249999995</v>
      </c>
      <c r="I48" s="14">
        <f t="shared" ca="1" si="16"/>
        <v>0.72590624999999998</v>
      </c>
      <c r="J48" s="14">
        <f t="shared" ca="1" si="16"/>
        <v>1.6600312500000001</v>
      </c>
      <c r="K48" s="14">
        <f ca="1">(ABS(G48)+ABS(I48))*SIGN(G48)</f>
        <v>-0.91903124999999997</v>
      </c>
      <c r="L48" s="14">
        <f ca="1">(ABS(H48)+ABS(J48))*SIGN(H48)</f>
        <v>57.122687499999998</v>
      </c>
      <c r="M48" s="14">
        <f ca="1">(ABS(K48)+0.3*ABS(L48))*SIGN(K48)</f>
        <v>-18.055837499999999</v>
      </c>
      <c r="N48" s="14">
        <f ca="1">(ABS(L48)+0.3*ABS(K48))*SIGN(L48)</f>
        <v>57.398396874999996</v>
      </c>
      <c r="O48" s="14">
        <f ca="1">F48+M48</f>
        <v>4.3763812500000014</v>
      </c>
      <c r="P48" s="14">
        <f ca="1">F48-M48</f>
        <v>40.48805625</v>
      </c>
      <c r="Q48" s="14">
        <f ca="1">F48+N48</f>
        <v>79.830615624999993</v>
      </c>
      <c r="R48" s="14">
        <f ca="1">F48-N48</f>
        <v>-34.966178124999999</v>
      </c>
      <c r="AB48"/>
    </row>
    <row r="49" spans="1:28" s="10" customFormat="1" x14ac:dyDescent="0.2">
      <c r="D49" s="12" t="s">
        <v>55</v>
      </c>
      <c r="E49" s="14">
        <f t="shared" ref="E49:J49" ca="1" si="17">E35-(E35-E42)/$M31*$M29</f>
        <v>-6.7670937500000008</v>
      </c>
      <c r="F49" s="14">
        <f t="shared" ca="1" si="17"/>
        <v>-3.9251562500000001</v>
      </c>
      <c r="G49" s="14">
        <f t="shared" ca="1" si="17"/>
        <v>31.577937500000004</v>
      </c>
      <c r="H49" s="14">
        <f t="shared" ca="1" si="17"/>
        <v>-6.98125E-2</v>
      </c>
      <c r="I49" s="14">
        <f t="shared" ca="1" si="17"/>
        <v>-1.3009374999999999</v>
      </c>
      <c r="J49" s="14">
        <f t="shared" ca="1" si="17"/>
        <v>-2.9726875000000001</v>
      </c>
      <c r="K49" s="14">
        <f t="shared" ref="K49:L52" ca="1" si="18">(ABS(G49)+ABS(I49))*SIGN(G49)</f>
        <v>32.878875000000008</v>
      </c>
      <c r="L49" s="14">
        <f t="shared" ca="1" si="18"/>
        <v>-3.0425</v>
      </c>
      <c r="M49" s="14">
        <f ca="1">(ABS(K49)+0.3*ABS(L49))*SIGN(K49)</f>
        <v>33.79162500000001</v>
      </c>
      <c r="N49" s="14">
        <f ca="1">(ABS(L49)+0.3*ABS(K49))*SIGN(L49)</f>
        <v>-12.906162500000002</v>
      </c>
      <c r="O49" s="14">
        <f ca="1">F49+M49</f>
        <v>29.86646875000001</v>
      </c>
      <c r="P49" s="14">
        <f ca="1">F49-M49</f>
        <v>-37.716781250000011</v>
      </c>
      <c r="Q49" s="14">
        <f ca="1">F49+N49</f>
        <v>-16.831318750000001</v>
      </c>
      <c r="R49" s="14">
        <f ca="1">F49-N49</f>
        <v>8.9810062500000019</v>
      </c>
      <c r="AB49"/>
    </row>
    <row r="50" spans="1:28" s="10" customFormat="1" x14ac:dyDescent="0.2">
      <c r="D50" s="12" t="s">
        <v>56</v>
      </c>
      <c r="E50" s="14">
        <f t="shared" ref="E50:J52" ca="1" si="19">E36</f>
        <v>19.797999999999998</v>
      </c>
      <c r="F50" s="14">
        <f t="shared" ca="1" si="19"/>
        <v>14.476000000000001</v>
      </c>
      <c r="G50" s="14">
        <f t="shared" ca="1" si="19"/>
        <v>-7.5999999999999998E-2</v>
      </c>
      <c r="H50" s="14">
        <f t="shared" ca="1" si="19"/>
        <v>23.908000000000001</v>
      </c>
      <c r="I50" s="14">
        <f t="shared" ca="1" si="19"/>
        <v>0.3</v>
      </c>
      <c r="J50" s="14">
        <f t="shared" ca="1" si="19"/>
        <v>0.68600000000000005</v>
      </c>
      <c r="K50" s="14">
        <f t="shared" ca="1" si="18"/>
        <v>-0.376</v>
      </c>
      <c r="L50" s="14">
        <f t="shared" ca="1" si="18"/>
        <v>24.594000000000001</v>
      </c>
      <c r="M50" s="14">
        <f ca="1">(ABS(K50)+0.3*ABS(L50))*SIGN(K50)</f>
        <v>-7.7542</v>
      </c>
      <c r="N50" s="14">
        <f ca="1">(ABS(L50)+0.3*ABS(K50))*SIGN(L50)</f>
        <v>24.706800000000001</v>
      </c>
      <c r="O50" s="14">
        <f ca="1">F50+M50</f>
        <v>6.7218000000000009</v>
      </c>
      <c r="P50" s="14">
        <f ca="1">F50-M50</f>
        <v>22.2302</v>
      </c>
      <c r="Q50" s="14">
        <f ca="1">F50+N50</f>
        <v>39.1828</v>
      </c>
      <c r="R50" s="14">
        <f ca="1">F50-N50</f>
        <v>-10.2308</v>
      </c>
      <c r="AB50"/>
    </row>
    <row r="51" spans="1:28" s="10" customFormat="1" x14ac:dyDescent="0.2">
      <c r="D51" s="12" t="s">
        <v>57</v>
      </c>
      <c r="E51" s="14">
        <f t="shared" ca="1" si="19"/>
        <v>-4.07</v>
      </c>
      <c r="F51" s="14">
        <f t="shared" ca="1" si="19"/>
        <v>-2.113</v>
      </c>
      <c r="G51" s="14">
        <f t="shared" ca="1" si="19"/>
        <v>22.937000000000001</v>
      </c>
      <c r="H51" s="14">
        <f t="shared" ca="1" si="19"/>
        <v>-5.0999999999999997E-2</v>
      </c>
      <c r="I51" s="14">
        <f t="shared" ca="1" si="19"/>
        <v>-0.94699999999999995</v>
      </c>
      <c r="J51" s="14">
        <f t="shared" ca="1" si="19"/>
        <v>-2.1640000000000001</v>
      </c>
      <c r="K51" s="14">
        <f t="shared" ca="1" si="18"/>
        <v>23.884</v>
      </c>
      <c r="L51" s="14">
        <f t="shared" ca="1" si="18"/>
        <v>-2.2150000000000003</v>
      </c>
      <c r="M51" s="14">
        <f ca="1">(ABS(K51)+0.3*ABS(L51))*SIGN(K51)</f>
        <v>24.548500000000001</v>
      </c>
      <c r="N51" s="14">
        <f ca="1">(ABS(L51)+0.3*ABS(K51))*SIGN(L51)</f>
        <v>-9.3802000000000003</v>
      </c>
      <c r="O51" s="14">
        <f ca="1">F51+M51</f>
        <v>22.435500000000001</v>
      </c>
      <c r="P51" s="14">
        <f ca="1">F51-M51</f>
        <v>-26.6615</v>
      </c>
      <c r="Q51" s="14">
        <f ca="1">F51+N51</f>
        <v>-11.4932</v>
      </c>
      <c r="R51" s="14">
        <f ca="1">F51-N51</f>
        <v>7.2672000000000008</v>
      </c>
      <c r="AB51"/>
    </row>
    <row r="52" spans="1:28" s="10" customFormat="1" x14ac:dyDescent="0.2">
      <c r="D52" s="12" t="s">
        <v>12</v>
      </c>
      <c r="E52" s="14">
        <f ca="1">E38+K38</f>
        <v>-127.24199999999999</v>
      </c>
      <c r="F52" s="14">
        <f ca="1">F38+L38</f>
        <v>-93.647999999999996</v>
      </c>
      <c r="G52" s="14">
        <f t="shared" ca="1" si="19"/>
        <v>1.502</v>
      </c>
      <c r="H52" s="14">
        <f t="shared" ca="1" si="19"/>
        <v>-22.018000000000001</v>
      </c>
      <c r="I52" s="14">
        <f t="shared" ca="1" si="19"/>
        <v>-0.36599999999999999</v>
      </c>
      <c r="J52" s="14">
        <f t="shared" ca="1" si="19"/>
        <v>-0.83899999999999997</v>
      </c>
      <c r="K52" s="14">
        <f t="shared" ca="1" si="18"/>
        <v>1.8679999999999999</v>
      </c>
      <c r="L52" s="14">
        <f t="shared" ca="1" si="18"/>
        <v>-22.856999999999999</v>
      </c>
      <c r="M52" s="14">
        <f ca="1">(ABS(K52)+0.3*ABS(L52))*SIGN(K52)</f>
        <v>8.7250999999999994</v>
      </c>
      <c r="N52" s="14">
        <f ca="1">(ABS(L52)+0.3*ABS(K52))*SIGN(L52)</f>
        <v>-23.417400000000001</v>
      </c>
      <c r="O52" s="14">
        <f ca="1">F52+M52</f>
        <v>-84.922899999999998</v>
      </c>
      <c r="P52" s="14">
        <f ca="1">F52-M52</f>
        <v>-102.37309999999999</v>
      </c>
      <c r="Q52" s="14">
        <f ca="1">F52+N52</f>
        <v>-117.0654</v>
      </c>
      <c r="R52" s="14">
        <f ca="1">F52-N52</f>
        <v>-70.230599999999995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0">E41+(E34-E41)/$M31*$M30</f>
        <v>-21.07046875</v>
      </c>
      <c r="F55" s="14">
        <f t="shared" ca="1" si="20"/>
        <v>-15.20521875</v>
      </c>
      <c r="G55" s="14">
        <f t="shared" ca="1" si="20"/>
        <v>5.1250000000000011E-3</v>
      </c>
      <c r="H55" s="14">
        <f t="shared" ca="1" si="20"/>
        <v>-6.6976562499999996</v>
      </c>
      <c r="I55" s="14">
        <f t="shared" ca="1" si="20"/>
        <v>-5.4906250000000004E-2</v>
      </c>
      <c r="J55" s="14">
        <f t="shared" ca="1" si="20"/>
        <v>-0.12503125000000001</v>
      </c>
      <c r="K55" s="14">
        <f ca="1">(ABS(G55)+ABS(I55))*SIGN(G55)</f>
        <v>6.0031250000000008E-2</v>
      </c>
      <c r="L55" s="14">
        <f ca="1">(ABS(H55)+ABS(J55))*SIGN(H55)</f>
        <v>-6.8226874999999998</v>
      </c>
      <c r="M55" s="14">
        <f ca="1">(ABS(K55)+0.3*ABS(L55))*SIGN(K55)</f>
        <v>2.1068375000000001</v>
      </c>
      <c r="N55" s="14">
        <f ca="1">(ABS(L55)+0.3*ABS(K55))*SIGN(L55)</f>
        <v>-6.8406968749999999</v>
      </c>
      <c r="O55" s="14">
        <f ca="1">F55+M55</f>
        <v>-13.098381249999999</v>
      </c>
      <c r="P55" s="14">
        <f ca="1">F55-M55</f>
        <v>-17.312056250000001</v>
      </c>
      <c r="Q55" s="14">
        <f ca="1">F55+N55</f>
        <v>-22.045915624999999</v>
      </c>
      <c r="R55" s="14">
        <f ca="1">F55-N55</f>
        <v>-8.3645218750000012</v>
      </c>
      <c r="AB55"/>
    </row>
    <row r="56" spans="1:28" s="10" customFormat="1" x14ac:dyDescent="0.2">
      <c r="D56" s="12" t="s">
        <v>55</v>
      </c>
      <c r="E56" s="14">
        <f t="shared" ref="E56:J56" ca="1" si="21">E42+(E35-E42)/$M31*$M30</f>
        <v>3.8140937500000001</v>
      </c>
      <c r="F56" s="14">
        <f t="shared" ca="1" si="21"/>
        <v>1.5681562499999999</v>
      </c>
      <c r="G56" s="14">
        <f t="shared" ca="1" si="21"/>
        <v>-28.057937500000001</v>
      </c>
      <c r="H56" s="14">
        <f t="shared" ca="1" si="21"/>
        <v>6.1812499999999999E-2</v>
      </c>
      <c r="I56" s="14">
        <f t="shared" ca="1" si="21"/>
        <v>1.1609375</v>
      </c>
      <c r="J56" s="14">
        <f t="shared" ca="1" si="21"/>
        <v>2.6546874999999996</v>
      </c>
      <c r="K56" s="14">
        <f t="shared" ref="K56:L59" ca="1" si="22">(ABS(G56)+ABS(I56))*SIGN(G56)</f>
        <v>-29.218875000000001</v>
      </c>
      <c r="L56" s="14">
        <f t="shared" ca="1" si="22"/>
        <v>2.7164999999999995</v>
      </c>
      <c r="M56" s="14">
        <f ca="1">(ABS(K56)+0.3*ABS(L56))*SIGN(K56)</f>
        <v>-30.033825</v>
      </c>
      <c r="N56" s="14">
        <f ca="1">(ABS(L56)+0.3*ABS(K56))*SIGN(L56)</f>
        <v>11.482162499999999</v>
      </c>
      <c r="O56" s="14">
        <f ca="1">F56+M56</f>
        <v>-28.465668749999999</v>
      </c>
      <c r="P56" s="14">
        <f ca="1">F56-M56</f>
        <v>31.601981250000001</v>
      </c>
      <c r="Q56" s="14">
        <f ca="1">F56+N56</f>
        <v>13.050318749999999</v>
      </c>
      <c r="R56" s="14">
        <f ca="1">F56-N56</f>
        <v>-9.9140062499999999</v>
      </c>
      <c r="AB56"/>
    </row>
    <row r="57" spans="1:28" s="10" customFormat="1" x14ac:dyDescent="0.2">
      <c r="D57" s="12" t="s">
        <v>56</v>
      </c>
      <c r="E57" s="14">
        <f ca="1">E50</f>
        <v>19.797999999999998</v>
      </c>
      <c r="F57" s="14">
        <f t="shared" ref="F57:J58" ca="1" si="23">F50</f>
        <v>14.476000000000001</v>
      </c>
      <c r="G57" s="14">
        <f t="shared" ca="1" si="23"/>
        <v>-7.5999999999999998E-2</v>
      </c>
      <c r="H57" s="14">
        <f t="shared" ca="1" si="23"/>
        <v>23.908000000000001</v>
      </c>
      <c r="I57" s="14">
        <f t="shared" ca="1" si="23"/>
        <v>0.3</v>
      </c>
      <c r="J57" s="14">
        <f t="shared" ca="1" si="23"/>
        <v>0.68600000000000005</v>
      </c>
      <c r="K57" s="14">
        <f t="shared" ca="1" si="22"/>
        <v>-0.376</v>
      </c>
      <c r="L57" s="14">
        <f t="shared" ca="1" si="22"/>
        <v>24.594000000000001</v>
      </c>
      <c r="M57" s="14">
        <f ca="1">(ABS(K57)+0.3*ABS(L57))*SIGN(K57)</f>
        <v>-7.7542</v>
      </c>
      <c r="N57" s="14">
        <f ca="1">(ABS(L57)+0.3*ABS(K57))*SIGN(L57)</f>
        <v>24.706800000000001</v>
      </c>
      <c r="O57" s="14">
        <f ca="1">F57+M57</f>
        <v>6.7218000000000009</v>
      </c>
      <c r="P57" s="14">
        <f ca="1">F57-M57</f>
        <v>22.2302</v>
      </c>
      <c r="Q57" s="14">
        <f ca="1">F57+N57</f>
        <v>39.1828</v>
      </c>
      <c r="R57" s="14">
        <f ca="1">F57-N57</f>
        <v>-10.2308</v>
      </c>
      <c r="AB57"/>
    </row>
    <row r="58" spans="1:28" s="10" customFormat="1" x14ac:dyDescent="0.2">
      <c r="D58" s="12" t="s">
        <v>57</v>
      </c>
      <c r="E58" s="14">
        <f ca="1">E51</f>
        <v>-4.07</v>
      </c>
      <c r="F58" s="14">
        <f t="shared" ca="1" si="23"/>
        <v>-2.113</v>
      </c>
      <c r="G58" s="14">
        <f t="shared" ca="1" si="23"/>
        <v>22.937000000000001</v>
      </c>
      <c r="H58" s="14">
        <f t="shared" ca="1" si="23"/>
        <v>-5.0999999999999997E-2</v>
      </c>
      <c r="I58" s="14">
        <f t="shared" ca="1" si="23"/>
        <v>-0.94699999999999995</v>
      </c>
      <c r="J58" s="14">
        <f t="shared" ca="1" si="23"/>
        <v>-2.1640000000000001</v>
      </c>
      <c r="K58" s="14">
        <f t="shared" ca="1" si="22"/>
        <v>23.884</v>
      </c>
      <c r="L58" s="14">
        <f t="shared" ca="1" si="22"/>
        <v>-2.2150000000000003</v>
      </c>
      <c r="M58" s="14">
        <f ca="1">(ABS(K58)+0.3*ABS(L58))*SIGN(K58)</f>
        <v>24.548500000000001</v>
      </c>
      <c r="N58" s="14">
        <f ca="1">(ABS(L58)+0.3*ABS(K58))*SIGN(L58)</f>
        <v>-9.3802000000000003</v>
      </c>
      <c r="O58" s="14">
        <f ca="1">F58+M58</f>
        <v>22.435500000000001</v>
      </c>
      <c r="P58" s="14">
        <f ca="1">F58-M58</f>
        <v>-26.6615</v>
      </c>
      <c r="Q58" s="14">
        <f ca="1">F58+N58</f>
        <v>-11.4932</v>
      </c>
      <c r="R58" s="14">
        <f ca="1">F58-N58</f>
        <v>7.2672000000000008</v>
      </c>
      <c r="AB58"/>
    </row>
    <row r="59" spans="1:28" s="10" customFormat="1" x14ac:dyDescent="0.2">
      <c r="D59" s="12" t="s">
        <v>12</v>
      </c>
      <c r="E59" s="14">
        <f ca="1">E45+K45</f>
        <v>-144.98699999999999</v>
      </c>
      <c r="F59" s="14">
        <f ca="1">F45+L45</f>
        <v>-107.298</v>
      </c>
      <c r="G59" s="14">
        <f ca="1">G45</f>
        <v>1.502</v>
      </c>
      <c r="H59" s="14">
        <f ca="1">H45</f>
        <v>-22.018000000000001</v>
      </c>
      <c r="I59" s="14">
        <f ca="1">I45</f>
        <v>-0.36599999999999999</v>
      </c>
      <c r="J59" s="14">
        <f ca="1">J45</f>
        <v>-0.83899999999999997</v>
      </c>
      <c r="K59" s="14">
        <f t="shared" ca="1" si="22"/>
        <v>1.8679999999999999</v>
      </c>
      <c r="L59" s="14">
        <f t="shared" ca="1" si="22"/>
        <v>-22.856999999999999</v>
      </c>
      <c r="M59" s="14">
        <f ca="1">(ABS(K59)+0.3*ABS(L59))*SIGN(K59)</f>
        <v>8.7250999999999994</v>
      </c>
      <c r="N59" s="14">
        <f ca="1">(ABS(L59)+0.3*ABS(K59))*SIGN(L59)</f>
        <v>-23.417400000000001</v>
      </c>
      <c r="O59" s="14">
        <f ca="1">F59+M59</f>
        <v>-98.572900000000004</v>
      </c>
      <c r="P59" s="14">
        <f ca="1">F59-M59</f>
        <v>-116.0231</v>
      </c>
      <c r="Q59" s="14">
        <f ca="1">F59+N59</f>
        <v>-130.71539999999999</v>
      </c>
      <c r="R59" s="14">
        <f ca="1">F59-N59</f>
        <v>-83.880600000000001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16</v>
      </c>
      <c r="D62" s="1" t="s">
        <v>54</v>
      </c>
      <c r="E62" s="17">
        <f ca="1">E48</f>
        <v>30.405468749999997</v>
      </c>
      <c r="F62" s="4">
        <f t="shared" ref="F62:I63" ca="1" si="24">O48</f>
        <v>4.3763812500000014</v>
      </c>
      <c r="G62" s="4">
        <f t="shared" ca="1" si="24"/>
        <v>40.48805625</v>
      </c>
      <c r="H62" s="18">
        <f t="shared" ca="1" si="24"/>
        <v>79.830615624999993</v>
      </c>
      <c r="I62" s="18">
        <f t="shared" ca="1" si="24"/>
        <v>-34.966178124999999</v>
      </c>
      <c r="J62" s="4" t="str">
        <f>INDEX($N$327:$N$338,MATCH(A64,$L$327:$L$338,-1),1)</f>
        <v>---</v>
      </c>
      <c r="K62" s="17">
        <f ca="1">MAX(ABS(F62),IF(J62="---",0,0.3*J62))</f>
        <v>4.3763812500000014</v>
      </c>
      <c r="L62" s="17">
        <f ca="1">MAX(ABS(G62),IF(J62="---",0,0.3*J62))</f>
        <v>40.48805625</v>
      </c>
      <c r="M62" s="17">
        <f ca="1">MAX(ABS(H62),J62)</f>
        <v>79.830615624999993</v>
      </c>
      <c r="N62" s="17">
        <f ca="1">MAX(ABS(I62),J62)</f>
        <v>34.966178124999999</v>
      </c>
      <c r="O62" s="6" t="s">
        <v>74</v>
      </c>
      <c r="P62" s="19">
        <f ca="1">MAX(E62-$Z30*(1-((0.48*$Z29+E64)/(0.48*$Z29))^2),0)/(($F30-2*$F31)*$O$2)*1000</f>
        <v>0</v>
      </c>
      <c r="Q62" s="19">
        <f ca="1">MAX(K62-$Z30*(1-((0.48*$Z29+K64)/(0.48*$Z29))^2),0)/(($F30-2*$F31)*$O$2)*1000</f>
        <v>0</v>
      </c>
      <c r="R62" s="19">
        <f ca="1">MAX(L62-$Z30*(1-((0.48*$Z29+L64)/(0.48*$Z29))^2),0)/(($F30-2*$F31)*$O$2)*1000</f>
        <v>0.24491355486221555</v>
      </c>
      <c r="S62" s="19">
        <f ca="1">MAX(M62-$Z30*(1-((0.48*$Z29+M64)/(0.48*$Z29))^2),0)/(($F30-2*$F31)*$O$2)*1000</f>
        <v>1.6708871465129935</v>
      </c>
      <c r="T62" s="19">
        <f ca="1">MAX(N62-$Z30*(1-((0.48*$Z29+N64)/(0.48*$Z29))^2),0)/(($F30-2*$F31)*$O$2)*1000</f>
        <v>0.45298958393867128</v>
      </c>
      <c r="U62" s="17">
        <f ca="1">MAX(P62:T62)</f>
        <v>1.6708871465129935</v>
      </c>
      <c r="V62" s="47">
        <v>9.42</v>
      </c>
      <c r="W62" s="8">
        <f>2*V62*$O$2/10</f>
        <v>737.21739130434787</v>
      </c>
      <c r="X62" s="4">
        <f>W62*(F30-2*F31)/200</f>
        <v>228.53739130434784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-6.7670937500000008</v>
      </c>
      <c r="F63" s="18">
        <f t="shared" ca="1" si="24"/>
        <v>29.86646875000001</v>
      </c>
      <c r="G63" s="18">
        <f t="shared" ca="1" si="24"/>
        <v>-37.716781250000011</v>
      </c>
      <c r="H63" s="4">
        <f t="shared" ca="1" si="24"/>
        <v>-16.831318750000001</v>
      </c>
      <c r="I63" s="4">
        <f t="shared" ca="1" si="24"/>
        <v>8.9810062500000019</v>
      </c>
      <c r="J63" s="4" t="str">
        <f>INDEX($O$327:$O$338,MATCH(A64,$L$327:$L$338,-1),1)</f>
        <v>---</v>
      </c>
      <c r="K63" s="17">
        <f ca="1">MAX(ABS(F63),J63)</f>
        <v>29.86646875000001</v>
      </c>
      <c r="L63" s="17">
        <f ca="1">MAX(ABS(G63),J63)</f>
        <v>37.716781250000011</v>
      </c>
      <c r="M63" s="17">
        <f ca="1">MAX(ABS(H63),IF(J63="---",0,0.3*J63))</f>
        <v>16.831318750000001</v>
      </c>
      <c r="N63" s="17">
        <f ca="1">MAX(ABS(I63),IF(J63="---",0,0.3*J63))</f>
        <v>8.9810062500000019</v>
      </c>
      <c r="O63" s="6" t="s">
        <v>75</v>
      </c>
      <c r="P63" s="19">
        <f ca="1">MAX(E63-$Z31*(1-((0.48*$Z29+E64)/(0.48*$Z29))^2),0)/(($F29-2*$F31)*$O$2)*1000</f>
        <v>0</v>
      </c>
      <c r="Q63" s="19">
        <f ca="1">MAX(K63-$Z31*(1-((0.48*$Z29+K64)/(0.48*$Z29))^2),0)/(($F29-2*$F31)*$O$2)*1000</f>
        <v>2.0336193382144527</v>
      </c>
      <c r="R63" s="19">
        <f ca="1">MAX(L63-$Z31*(1-((0.48*$Z29+L64)/(0.48*$Z29))^2),0)/(($F29-2*$F31)*$O$2)*1000</f>
        <v>2.6614077855983771</v>
      </c>
      <c r="S63" s="19">
        <f ca="1">MAX(M63-$Z31*(1-((0.48*$Z29+M64)/(0.48*$Z29))^2),0)/(($F29-2*$F31)*$O$2)*1000</f>
        <v>0</v>
      </c>
      <c r="T63" s="19">
        <f ca="1">MAX(N63-$Z31*(1-((0.48*$Z29+N64)/(0.48*$Z29))^2),0)/(($F29-2*$F31)*$O$2)*1000</f>
        <v>0</v>
      </c>
      <c r="U63" s="17">
        <f ca="1">MAX(P63:T63)</f>
        <v>2.6614077855983771</v>
      </c>
      <c r="V63" s="47">
        <v>10.3</v>
      </c>
      <c r="W63" s="8">
        <f>2*V63*$O$2/10</f>
        <v>806.08695652173924</v>
      </c>
      <c r="X63" s="4">
        <f>W63*(F29-2*F31)/200</f>
        <v>88.669565217391323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-127.24199999999999</v>
      </c>
      <c r="F64" s="8">
        <f ca="1">O52</f>
        <v>-84.922899999999998</v>
      </c>
      <c r="G64" s="8">
        <f ca="1">P52</f>
        <v>-102.37309999999999</v>
      </c>
      <c r="H64" s="8">
        <f ca="1">Q52</f>
        <v>-117.0654</v>
      </c>
      <c r="I64" s="8">
        <f ca="1">R52</f>
        <v>-70.230599999999995</v>
      </c>
      <c r="K64" s="17">
        <f ca="1">F64</f>
        <v>-84.922899999999998</v>
      </c>
      <c r="L64" s="17">
        <f ca="1">G64</f>
        <v>-102.37309999999999</v>
      </c>
      <c r="M64" s="17">
        <f ca="1">H64</f>
        <v>-117.0654</v>
      </c>
      <c r="N64" s="17">
        <f ca="1">I64</f>
        <v>-70.230599999999995</v>
      </c>
    </row>
    <row r="65" spans="1:27" x14ac:dyDescent="0.2">
      <c r="D65" s="7" t="s">
        <v>76</v>
      </c>
      <c r="E65" s="4">
        <f ca="1">($Z30+$X62)*(1-ABS((0.48*$Z29+E64)/(0.48*$Z29+$W62))^(1+1/(1+$W62/$Z29)))</f>
        <v>287.37968622281699</v>
      </c>
      <c r="K65" s="4">
        <f ca="1">($Z30+$X62)*(1-ABS((0.48*$Z29+K64)/(0.48*$Z29+$W62))^(1+1/(1+$W62/$Z29)))</f>
        <v>276.03663954726636</v>
      </c>
      <c r="L65" s="4">
        <f ca="1">($Z30+$X62)*(1-ABS((0.48*$Z29+L64)/(0.48*$Z29+$W62))^(1+1/(1+$W62/$Z29)))</f>
        <v>280.7491759974867</v>
      </c>
      <c r="M65" s="4">
        <f ca="1">($Z30+$X62)*(1-ABS((0.48*$Z29+M64)/(0.48*$Z29+$W62))^(1+1/(1+$W62/$Z29)))</f>
        <v>284.67858130044078</v>
      </c>
      <c r="N65" s="4">
        <f ca="1">($Z30+$X62)*(1-ABS((0.48*$Z29+N64)/(0.48*$Z29+$W62))^(1+1/(1+$W62/$Z29)))</f>
        <v>272.03063747963927</v>
      </c>
    </row>
    <row r="66" spans="1:27" x14ac:dyDescent="0.2">
      <c r="D66" s="7" t="s">
        <v>77</v>
      </c>
      <c r="E66" s="4">
        <f ca="1">($Z31+$X63)*(1-ABS((0.48*$Z29+E64)/(0.48*$Z29+$W63))^(1+1/(1+$W63/$Z29)))</f>
        <v>121.29346143707562</v>
      </c>
      <c r="K66" s="4">
        <f ca="1">($Z31+$X63)*(1-ABS((0.48*$Z29+K64)/(0.48*$Z29+$W63))^(1+1/(1+$W63/$Z29)))</f>
        <v>116.90869785190911</v>
      </c>
      <c r="L66" s="4">
        <f ca="1">($Z31+$X63)*(1-ABS((0.48*$Z29+L64)/(0.48*$Z29+$W63))^(1+1/(1+$W63/$Z29)))</f>
        <v>118.73012567405902</v>
      </c>
      <c r="M66" s="4">
        <f ca="1">($Z31+$X63)*(1-ABS((0.48*$Z29+M64)/(0.48*$Z29+$W63))^(1+1/(1+$W63/$Z29)))</f>
        <v>120.24913658977901</v>
      </c>
      <c r="N66" s="4">
        <f ca="1">($Z31+$X63)*(1-ABS((0.48*$Z29+N64)/(0.48*$Z29+$W63))^(1+1/(1+$W63/$Z29)))</f>
        <v>115.36062097470246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4.7592588042376718E-2</v>
      </c>
      <c r="K67" s="3">
        <f ca="1">ABS(K62/K65)^1.5+ABS(K63/K66)^1.5</f>
        <v>0.13111987192943883</v>
      </c>
      <c r="L67" s="3">
        <f ca="1">ABS(L62/L65)^1.5+ABS(L63/L66)^1.5</f>
        <v>0.23381052406534947</v>
      </c>
      <c r="M67" s="3">
        <f ca="1">ABS(M62/M65)^1.5+ABS(M63/M66)^1.5</f>
        <v>0.20086507351867278</v>
      </c>
      <c r="N67" s="3">
        <f ca="1">ABS(N62/N65)^1.5+ABS(N63/N66)^1.5</f>
        <v>6.7805572315700335E-2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-21.07046875</v>
      </c>
      <c r="F70" s="4">
        <f t="shared" ref="F70:I71" ca="1" si="25">O55</f>
        <v>-13.098381249999999</v>
      </c>
      <c r="G70" s="4">
        <f t="shared" ca="1" si="25"/>
        <v>-17.312056250000001</v>
      </c>
      <c r="H70" s="18">
        <f t="shared" ca="1" si="25"/>
        <v>-22.045915624999999</v>
      </c>
      <c r="I70" s="18">
        <f t="shared" ca="1" si="25"/>
        <v>-8.3645218750000012</v>
      </c>
      <c r="J70" s="4">
        <f>INDEX($N$327:$N$338,MATCH(A64,$L$327:$L$338,-1)+1,1)</f>
        <v>106.67280000000001</v>
      </c>
      <c r="K70" s="17">
        <f ca="1">MAX(ABS(F70),IF(J70="---",0,0.3*J70))</f>
        <v>32.001840000000001</v>
      </c>
      <c r="L70" s="17">
        <f ca="1">MAX(ABS(G70),IF(J70="---",0,0.3*J70))</f>
        <v>32.001840000000001</v>
      </c>
      <c r="M70" s="17">
        <f ca="1">MAX(ABS(H70),J70)</f>
        <v>106.67280000000001</v>
      </c>
      <c r="N70" s="17">
        <f ca="1">MAX(ABS(I70),J70)</f>
        <v>106.67280000000001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0</v>
      </c>
      <c r="U70" s="17">
        <f ca="1">MAX(P70:T70)</f>
        <v>0</v>
      </c>
      <c r="V70" s="47">
        <v>9.42</v>
      </c>
      <c r="W70" s="8">
        <f>2*V70*$O$2/10</f>
        <v>737.21739130434787</v>
      </c>
      <c r="X70" s="4">
        <f>W70*(F30-2*F31)/200</f>
        <v>228.53739130434784</v>
      </c>
    </row>
    <row r="71" spans="1:27" x14ac:dyDescent="0.2">
      <c r="D71" s="1" t="s">
        <v>55</v>
      </c>
      <c r="E71" s="17">
        <f ca="1">E56</f>
        <v>3.8140937500000001</v>
      </c>
      <c r="F71" s="18">
        <f t="shared" ca="1" si="25"/>
        <v>-28.465668749999999</v>
      </c>
      <c r="G71" s="18">
        <f t="shared" ca="1" si="25"/>
        <v>31.601981250000001</v>
      </c>
      <c r="H71" s="4">
        <f t="shared" ca="1" si="25"/>
        <v>13.050318749999999</v>
      </c>
      <c r="I71" s="4">
        <f t="shared" ca="1" si="25"/>
        <v>-9.9140062499999999</v>
      </c>
      <c r="J71" s="4">
        <f>INDEX($O$327:$O$338,MATCH(A64,$L$327:$L$338,-1)+1,1)</f>
        <v>159.94159999999999</v>
      </c>
      <c r="K71" s="17">
        <f ca="1">MAX(ABS(F71),J71)</f>
        <v>159.94159999999999</v>
      </c>
      <c r="L71" s="17">
        <f ca="1">MAX(ABS(G71),J71)</f>
        <v>159.94159999999999</v>
      </c>
      <c r="M71" s="17">
        <f ca="1">MAX(ABS(H71),IF(J71="---",0,0.3*J71))</f>
        <v>47.982479999999995</v>
      </c>
      <c r="N71" s="17">
        <f ca="1">MAX(ABS(I71),IF(J71="---",0,0.3*J71))</f>
        <v>47.982479999999995</v>
      </c>
      <c r="O71" s="6" t="s">
        <v>75</v>
      </c>
      <c r="P71" s="19">
        <f ca="1">MAX(E71-$Z31*(1-((0.48*$Z29+E72)/(0.48*$Z29))^2),0)/(($F29-2*$F31)*$O$2)*1000</f>
        <v>0</v>
      </c>
      <c r="Q71" s="19">
        <f ca="1">MAX(F71-$Z31*(1-((0.48*$Z29+F72)/(0.48*$Z29))^2),0)/(($F29-2*$F31)*$O$2)*1000</f>
        <v>0</v>
      </c>
      <c r="R71" s="19">
        <f ca="1">MAX(G71-$Z31*(1-((0.48*$Z29+G72)/(0.48*$Z29))^2),0)/(($F29-2*$F31)*$O$2)*1000</f>
        <v>1.7314493437720258</v>
      </c>
      <c r="S71" s="19">
        <f ca="1">MAX(H71-$Z31*(1-((0.48*$Z29+H72)/(0.48*$Z29))^2),0)/(($F29-2*$F31)*$O$2)*1000</f>
        <v>0</v>
      </c>
      <c r="T71" s="19">
        <f ca="1">MAX(I71-$Z31*(1-((0.48*$Z29+I72)/(0.48*$Z29))^2),0)/(($F29-2*$F31)*$O$2)*1000</f>
        <v>0</v>
      </c>
      <c r="U71" s="17">
        <f ca="1">MAX(P71:T71)</f>
        <v>1.7314493437720258</v>
      </c>
      <c r="V71" s="47">
        <v>10.3</v>
      </c>
      <c r="W71" s="8">
        <f>2*V71*$O$2/10</f>
        <v>806.08695652173924</v>
      </c>
      <c r="X71" s="4">
        <f>W71*(F29-2*F31)/200</f>
        <v>88.669565217391323</v>
      </c>
    </row>
    <row r="72" spans="1:27" x14ac:dyDescent="0.2">
      <c r="D72" s="1" t="s">
        <v>12</v>
      </c>
      <c r="E72" s="20">
        <f ca="1">E59</f>
        <v>-144.98699999999999</v>
      </c>
      <c r="F72" s="8">
        <f ca="1">O59</f>
        <v>-98.572900000000004</v>
      </c>
      <c r="G72" s="8">
        <f ca="1">P59</f>
        <v>-116.0231</v>
      </c>
      <c r="H72" s="8">
        <f ca="1">Q59</f>
        <v>-130.71539999999999</v>
      </c>
      <c r="I72" s="8">
        <f ca="1">R59</f>
        <v>-83.880600000000001</v>
      </c>
      <c r="K72" s="17">
        <f ca="1">F72</f>
        <v>-98.572900000000004</v>
      </c>
      <c r="L72" s="17">
        <f ca="1">G72</f>
        <v>-116.0231</v>
      </c>
      <c r="M72" s="17">
        <f ca="1">H72</f>
        <v>-130.71539999999999</v>
      </c>
      <c r="N72" s="17">
        <f ca="1">I72</f>
        <v>-83.880600000000001</v>
      </c>
    </row>
    <row r="73" spans="1:27" x14ac:dyDescent="0.2">
      <c r="D73" s="7" t="s">
        <v>76</v>
      </c>
      <c r="E73" s="4">
        <f ca="1">($Z30+$X70)*(1-ABS((0.48*$Z29+E72)/(0.48*$Z29+$W70))^(1+1/(1+$W70/$Z29)))</f>
        <v>292.04921850388575</v>
      </c>
      <c r="K73" s="4">
        <f ca="1">($Z30+$X70)*(1-ABS((0.48*$Z29+K72)/(0.48*$Z29+$W70))^(1+1/(1+$W70/$Z29)))</f>
        <v>279.72711583147685</v>
      </c>
      <c r="L73" s="4">
        <f ca="1">($Z30+$X70)*(1-ABS((0.48*$Z29+L72)/(0.48*$Z29+$W70))^(1+1/(1+$W70/$Z29)))</f>
        <v>284.40097869082712</v>
      </c>
      <c r="M73" s="4">
        <f ca="1">($Z30+$X70)*(1-ABS((0.48*$Z29+M72)/(0.48*$Z29+$W70))^(1+1/(1+$W70/$Z29)))</f>
        <v>288.2977436907484</v>
      </c>
      <c r="N73" s="4">
        <f ca="1">($Z30+$X70)*(1-ABS((0.48*$Z29+N72)/(0.48*$Z29+$W70))^(1+1/(1+$W70/$Z29)))</f>
        <v>275.7535974855515</v>
      </c>
    </row>
    <row r="74" spans="1:27" x14ac:dyDescent="0.2">
      <c r="D74" s="7" t="s">
        <v>77</v>
      </c>
      <c r="E74" s="4">
        <f ca="1">($Z31+$X71)*(1-ABS((0.48*$Z29+E72)/(0.48*$Z29+$W71))^(1+1/(1+$W71/$Z29)))</f>
        <v>123.09912011102359</v>
      </c>
      <c r="K74" s="4">
        <f ca="1">($Z31+$X71)*(1-ABS((0.48*$Z29+K72)/(0.48*$Z29+$W71))^(1+1/(1+$W71/$Z29)))</f>
        <v>118.33506278112888</v>
      </c>
      <c r="L74" s="4">
        <f ca="1">($Z31+$X71)*(1-ABS((0.48*$Z29+L72)/(0.48*$Z29+$W71))^(1+1/(1+$W71/$Z29)))</f>
        <v>120.14181414999001</v>
      </c>
      <c r="M74" s="4">
        <f ca="1">($Z31+$X71)*(1-ABS((0.48*$Z29+M72)/(0.48*$Z29+$W71))^(1+1/(1+$W71/$Z29)))</f>
        <v>121.64843601593527</v>
      </c>
      <c r="N74" s="4">
        <f ca="1">($Z31+$X71)*(1-ABS((0.48*$Z29+N72)/(0.48*$Z29+$W71))^(1+1/(1+$W71/$Z29)))</f>
        <v>116.79931116403702</v>
      </c>
    </row>
    <row r="75" spans="1:27" x14ac:dyDescent="0.2">
      <c r="A75" t="str">
        <f ca="1">IF(MAX(E75:N75)&gt;1,"non verificato","verificato")</f>
        <v>non verificato</v>
      </c>
      <c r="D75" s="7" t="s">
        <v>78</v>
      </c>
      <c r="E75" s="3">
        <f ca="1">ABS(E70/E73)^1.5+ABS(E71/E74)^1.5</f>
        <v>2.4832683297331567E-2</v>
      </c>
      <c r="K75" s="3">
        <f ca="1">ABS(K70/K73)^1.5+ABS(K71/K74)^1.5</f>
        <v>1.6100420949545917</v>
      </c>
      <c r="L75" s="3">
        <f ca="1">ABS(L70/L73)^1.5+ABS(L71/L74)^1.5</f>
        <v>1.5737797199823937</v>
      </c>
      <c r="M75" s="3">
        <f ca="1">ABS(M70/M73)^1.5+ABS(M71/M74)^1.5</f>
        <v>0.4727923609089576</v>
      </c>
      <c r="N75" s="3">
        <f ca="1">ABS(N70/N73)^1.5+ABS(N71/N74)^1.5</f>
        <v>0.5039094720464915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16</v>
      </c>
      <c r="D78" t="s">
        <v>22</v>
      </c>
      <c r="E78" s="1" t="s">
        <v>23</v>
      </c>
      <c r="F78" s="44">
        <v>30</v>
      </c>
      <c r="G78" t="s">
        <v>24</v>
      </c>
      <c r="H78" t="s">
        <v>25</v>
      </c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70</v>
      </c>
      <c r="G79" t="s">
        <v>24</v>
      </c>
      <c r="H79" t="s">
        <v>33</v>
      </c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249.9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t="s">
        <v>39</v>
      </c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107.1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6">INDEX(O$4:O$27,$W78,1)</f>
        <v>20.494</v>
      </c>
      <c r="F83" s="4">
        <f t="shared" ca="1" si="26"/>
        <v>14.494</v>
      </c>
      <c r="G83" s="4">
        <f t="shared" ca="1" si="26"/>
        <v>-0.39500000000000002</v>
      </c>
      <c r="H83" s="4">
        <f t="shared" ca="1" si="26"/>
        <v>102.79900000000001</v>
      </c>
      <c r="I83" s="4">
        <f t="shared" ca="1" si="26"/>
        <v>1.413</v>
      </c>
      <c r="J83" s="4">
        <f t="shared" ca="1" si="26"/>
        <v>3.2290000000000001</v>
      </c>
    </row>
    <row r="84" spans="1:28" x14ac:dyDescent="0.2">
      <c r="D84" s="1" t="s">
        <v>55</v>
      </c>
      <c r="E84" s="4">
        <f t="shared" ref="E84:J84" ca="1" si="27">INDEX(E$4:E$27,$W78,1)</f>
        <v>-2.6190000000000002</v>
      </c>
      <c r="F84" s="4">
        <f t="shared" ca="1" si="27"/>
        <v>-0.26600000000000001</v>
      </c>
      <c r="G84" s="4">
        <f t="shared" ca="1" si="27"/>
        <v>57.948999999999998</v>
      </c>
      <c r="H84" s="4">
        <f t="shared" ca="1" si="27"/>
        <v>-0.13400000000000001</v>
      </c>
      <c r="I84" s="4">
        <f t="shared" ca="1" si="27"/>
        <v>-2.2749999999999999</v>
      </c>
      <c r="J84" s="4">
        <f t="shared" ca="1" si="27"/>
        <v>-5.2</v>
      </c>
    </row>
    <row r="85" spans="1:28" x14ac:dyDescent="0.2">
      <c r="D85" s="1" t="s">
        <v>56</v>
      </c>
      <c r="E85" s="4">
        <f t="shared" ref="E85:J85" ca="1" si="28">INDEX(O$4:O$27,$W78+2,1)</f>
        <v>13.317</v>
      </c>
      <c r="F85" s="4">
        <f t="shared" ca="1" si="28"/>
        <v>9.4610000000000003</v>
      </c>
      <c r="G85" s="4">
        <f t="shared" ca="1" si="28"/>
        <v>-0.19</v>
      </c>
      <c r="H85" s="4">
        <f t="shared" ca="1" si="28"/>
        <v>49.89</v>
      </c>
      <c r="I85" s="4">
        <f t="shared" ca="1" si="28"/>
        <v>0.67800000000000005</v>
      </c>
      <c r="J85" s="4">
        <f t="shared" ca="1" si="28"/>
        <v>1.5489999999999999</v>
      </c>
    </row>
    <row r="86" spans="1:28" x14ac:dyDescent="0.2">
      <c r="D86" s="1" t="s">
        <v>57</v>
      </c>
      <c r="E86" s="4">
        <f t="shared" ref="E86:J86" ca="1" si="29">INDEX(E$4:E$27,$W78+2,1)</f>
        <v>-1.6990000000000001</v>
      </c>
      <c r="F86" s="4">
        <f t="shared" ca="1" si="29"/>
        <v>-0.217</v>
      </c>
      <c r="G86" s="4">
        <f t="shared" ca="1" si="29"/>
        <v>35.622</v>
      </c>
      <c r="H86" s="4">
        <f t="shared" ca="1" si="29"/>
        <v>-8.2000000000000003E-2</v>
      </c>
      <c r="I86" s="4">
        <f t="shared" ca="1" si="29"/>
        <v>-1.4</v>
      </c>
      <c r="J86" s="4">
        <f t="shared" ca="1" si="29"/>
        <v>-3.2010000000000001</v>
      </c>
      <c r="M86" t="s">
        <v>58</v>
      </c>
    </row>
    <row r="87" spans="1:28" x14ac:dyDescent="0.2">
      <c r="D87" s="1" t="s">
        <v>12</v>
      </c>
      <c r="E87" s="4">
        <f t="shared" ref="E87:J87" ca="1" si="30">INDEX(Y$4:Y$27,$W78+3,1)</f>
        <v>-447.30600000000004</v>
      </c>
      <c r="F87" s="4">
        <f t="shared" ca="1" si="30"/>
        <v>-304.45299999999997</v>
      </c>
      <c r="G87" s="4">
        <f t="shared" ca="1" si="30"/>
        <v>6.2590000000000003</v>
      </c>
      <c r="H87" s="4">
        <f t="shared" ca="1" si="30"/>
        <v>-63.811999999999998</v>
      </c>
      <c r="I87" s="4">
        <f t="shared" ca="1" si="30"/>
        <v>-1.1219999999999999</v>
      </c>
      <c r="J87" s="4">
        <f t="shared" ca="1" si="30"/>
        <v>-2.5640000000000001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1">INDEX(O$4:O$27,$W78+1,1)</f>
        <v>-22.119</v>
      </c>
      <c r="F90" s="4">
        <f t="shared" ca="1" si="31"/>
        <v>-15.782</v>
      </c>
      <c r="G90" s="4">
        <f t="shared" ca="1" si="31"/>
        <v>0.214</v>
      </c>
      <c r="H90" s="4">
        <f t="shared" ca="1" si="31"/>
        <v>-56.848999999999997</v>
      </c>
      <c r="I90" s="4">
        <f t="shared" ca="1" si="31"/>
        <v>-0.75600000000000001</v>
      </c>
      <c r="J90" s="4">
        <f t="shared" ca="1" si="31"/>
        <v>-1.7270000000000001</v>
      </c>
    </row>
    <row r="91" spans="1:28" x14ac:dyDescent="0.2">
      <c r="D91" s="1" t="s">
        <v>55</v>
      </c>
      <c r="E91" s="4">
        <f t="shared" ref="E91:J91" ca="1" si="32">INDEX(E$4:E$27,$W78+1,1)</f>
        <v>2.819</v>
      </c>
      <c r="F91" s="4">
        <f t="shared" ca="1" si="32"/>
        <v>0.43</v>
      </c>
      <c r="G91" s="4">
        <f t="shared" ca="1" si="32"/>
        <v>-56.040999999999997</v>
      </c>
      <c r="H91" s="4">
        <f t="shared" ca="1" si="32"/>
        <v>0.128</v>
      </c>
      <c r="I91" s="4">
        <f t="shared" ca="1" si="32"/>
        <v>2.206</v>
      </c>
      <c r="J91" s="4">
        <f t="shared" ca="1" si="32"/>
        <v>5.0430000000000001</v>
      </c>
    </row>
    <row r="92" spans="1:28" x14ac:dyDescent="0.2">
      <c r="D92" s="1" t="s">
        <v>56</v>
      </c>
      <c r="E92" s="4">
        <f ca="1">E85</f>
        <v>13.317</v>
      </c>
      <c r="F92" s="4">
        <f t="shared" ref="F92:J94" ca="1" si="33">F85</f>
        <v>9.4610000000000003</v>
      </c>
      <c r="G92" s="4">
        <f t="shared" ca="1" si="33"/>
        <v>-0.19</v>
      </c>
      <c r="H92" s="4">
        <f t="shared" ca="1" si="33"/>
        <v>49.89</v>
      </c>
      <c r="I92" s="4">
        <f t="shared" ca="1" si="33"/>
        <v>0.67800000000000005</v>
      </c>
      <c r="J92" s="4">
        <f t="shared" ca="1" si="33"/>
        <v>1.5489999999999999</v>
      </c>
    </row>
    <row r="93" spans="1:28" x14ac:dyDescent="0.2">
      <c r="D93" s="1" t="s">
        <v>57</v>
      </c>
      <c r="E93" s="4">
        <f ca="1">E86</f>
        <v>-1.6990000000000001</v>
      </c>
      <c r="F93" s="4">
        <f t="shared" ca="1" si="33"/>
        <v>-0.217</v>
      </c>
      <c r="G93" s="4">
        <f t="shared" ca="1" si="33"/>
        <v>35.622</v>
      </c>
      <c r="H93" s="4">
        <f t="shared" ca="1" si="33"/>
        <v>-8.2000000000000003E-2</v>
      </c>
      <c r="I93" s="4">
        <f t="shared" ca="1" si="33"/>
        <v>-1.4</v>
      </c>
      <c r="J93" s="4">
        <f t="shared" ca="1" si="33"/>
        <v>-3.2010000000000001</v>
      </c>
    </row>
    <row r="94" spans="1:28" x14ac:dyDescent="0.2">
      <c r="D94" s="1" t="s">
        <v>12</v>
      </c>
      <c r="E94" s="4">
        <f ca="1">E87</f>
        <v>-447.30600000000004</v>
      </c>
      <c r="F94" s="4">
        <f t="shared" ca="1" si="33"/>
        <v>-304.45299999999997</v>
      </c>
      <c r="G94" s="4">
        <f t="shared" ca="1" si="33"/>
        <v>6.2590000000000003</v>
      </c>
      <c r="H94" s="4">
        <f t="shared" ca="1" si="33"/>
        <v>-63.811999999999998</v>
      </c>
      <c r="I94" s="4">
        <f t="shared" ca="1" si="33"/>
        <v>-1.1219999999999999</v>
      </c>
      <c r="J94" s="4">
        <f t="shared" ca="1" si="33"/>
        <v>-2.5640000000000001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4">E83-(E83-E90)/$M80*$M78</f>
        <v>16.499031249999998</v>
      </c>
      <c r="F97" s="14">
        <f t="shared" ca="1" si="34"/>
        <v>11.655625000000001</v>
      </c>
      <c r="G97" s="14">
        <f t="shared" ca="1" si="34"/>
        <v>-0.33790625000000002</v>
      </c>
      <c r="H97" s="14">
        <f t="shared" ca="1" si="34"/>
        <v>87.832000000000008</v>
      </c>
      <c r="I97" s="14">
        <f t="shared" ca="1" si="34"/>
        <v>1.2096562500000001</v>
      </c>
      <c r="J97" s="14">
        <f t="shared" ca="1" si="34"/>
        <v>2.7643750000000002</v>
      </c>
      <c r="K97" s="14">
        <f ca="1">(ABS(G97)+ABS(I97))*SIGN(G97)</f>
        <v>-1.5475625000000002</v>
      </c>
      <c r="L97" s="14">
        <f ca="1">(ABS(H97)+ABS(J97))*SIGN(H97)</f>
        <v>90.596375000000009</v>
      </c>
      <c r="M97" s="14">
        <f ca="1">(ABS(K97)+0.3*ABS(L97))*SIGN(K97)</f>
        <v>-28.726475000000004</v>
      </c>
      <c r="N97" s="14">
        <f ca="1">(ABS(L97)+0.3*ABS(K97))*SIGN(L97)</f>
        <v>91.060643750000011</v>
      </c>
      <c r="O97" s="14">
        <f ca="1">F97+M97</f>
        <v>-17.070850000000004</v>
      </c>
      <c r="P97" s="14">
        <f ca="1">F97-M97</f>
        <v>40.382100000000008</v>
      </c>
      <c r="Q97" s="14">
        <f ca="1">F97+N97</f>
        <v>102.71626875000001</v>
      </c>
      <c r="R97" s="14">
        <f ca="1">F97-N97</f>
        <v>-79.405018750000011</v>
      </c>
      <c r="AB97"/>
    </row>
    <row r="98" spans="1:28" s="10" customFormat="1" x14ac:dyDescent="0.2">
      <c r="D98" s="12" t="s">
        <v>55</v>
      </c>
      <c r="E98" s="14">
        <f t="shared" ref="E98:J98" ca="1" si="35">E84-(E84-E91)/$M80*$M78</f>
        <v>-2.1091875</v>
      </c>
      <c r="F98" s="14">
        <f t="shared" ca="1" si="35"/>
        <v>-0.20075000000000001</v>
      </c>
      <c r="G98" s="14">
        <f t="shared" ca="1" si="35"/>
        <v>47.262437499999997</v>
      </c>
      <c r="H98" s="14">
        <f t="shared" ca="1" si="35"/>
        <v>-0.10943750000000001</v>
      </c>
      <c r="I98" s="14">
        <f t="shared" ca="1" si="35"/>
        <v>-1.85490625</v>
      </c>
      <c r="J98" s="14">
        <f t="shared" ca="1" si="35"/>
        <v>-4.2397187499999998</v>
      </c>
      <c r="K98" s="14">
        <f t="shared" ref="K98:L101" ca="1" si="36">(ABS(G98)+ABS(I98))*SIGN(G98)</f>
        <v>49.117343749999996</v>
      </c>
      <c r="L98" s="14">
        <f t="shared" ca="1" si="36"/>
        <v>-4.3491562500000001</v>
      </c>
      <c r="M98" s="14">
        <f ca="1">(ABS(K98)+0.3*ABS(L98))*SIGN(K98)</f>
        <v>50.422090624999996</v>
      </c>
      <c r="N98" s="14">
        <f ca="1">(ABS(L98)+0.3*ABS(K98))*SIGN(L98)</f>
        <v>-19.084359374999998</v>
      </c>
      <c r="O98" s="14">
        <f ca="1">F98+M98</f>
        <v>50.221340624999996</v>
      </c>
      <c r="P98" s="14">
        <f ca="1">F98-M98</f>
        <v>-50.622840624999995</v>
      </c>
      <c r="Q98" s="14">
        <f ca="1">F98+N98</f>
        <v>-19.285109374999998</v>
      </c>
      <c r="R98" s="14">
        <f ca="1">F98-N98</f>
        <v>18.883609374999999</v>
      </c>
      <c r="AB98"/>
    </row>
    <row r="99" spans="1:28" s="10" customFormat="1" x14ac:dyDescent="0.2">
      <c r="D99" s="12" t="s">
        <v>56</v>
      </c>
      <c r="E99" s="14">
        <f t="shared" ref="E99:J101" ca="1" si="37">E85</f>
        <v>13.317</v>
      </c>
      <c r="F99" s="14">
        <f t="shared" ca="1" si="37"/>
        <v>9.4610000000000003</v>
      </c>
      <c r="G99" s="14">
        <f t="shared" ca="1" si="37"/>
        <v>-0.19</v>
      </c>
      <c r="H99" s="14">
        <f t="shared" ca="1" si="37"/>
        <v>49.89</v>
      </c>
      <c r="I99" s="14">
        <f t="shared" ca="1" si="37"/>
        <v>0.67800000000000005</v>
      </c>
      <c r="J99" s="14">
        <f t="shared" ca="1" si="37"/>
        <v>1.5489999999999999</v>
      </c>
      <c r="K99" s="14">
        <f t="shared" ca="1" si="36"/>
        <v>-0.8680000000000001</v>
      </c>
      <c r="L99" s="14">
        <f t="shared" ca="1" si="36"/>
        <v>51.439</v>
      </c>
      <c r="M99" s="14">
        <f ca="1">(ABS(K99)+0.3*ABS(L99))*SIGN(K99)</f>
        <v>-16.299699999999998</v>
      </c>
      <c r="N99" s="14">
        <f ca="1">(ABS(L99)+0.3*ABS(K99))*SIGN(L99)</f>
        <v>51.699399999999997</v>
      </c>
      <c r="O99" s="14">
        <f ca="1">F99+M99</f>
        <v>-6.8386999999999976</v>
      </c>
      <c r="P99" s="14">
        <f ca="1">F99-M99</f>
        <v>25.7607</v>
      </c>
      <c r="Q99" s="14">
        <f ca="1">F99+N99</f>
        <v>61.160399999999996</v>
      </c>
      <c r="R99" s="14">
        <f ca="1">F99-N99</f>
        <v>-42.238399999999999</v>
      </c>
      <c r="AB99"/>
    </row>
    <row r="100" spans="1:28" s="10" customFormat="1" x14ac:dyDescent="0.2">
      <c r="D100" s="12" t="s">
        <v>57</v>
      </c>
      <c r="E100" s="14">
        <f t="shared" ca="1" si="37"/>
        <v>-1.6990000000000001</v>
      </c>
      <c r="F100" s="14">
        <f t="shared" ca="1" si="37"/>
        <v>-0.217</v>
      </c>
      <c r="G100" s="14">
        <f t="shared" ca="1" si="37"/>
        <v>35.622</v>
      </c>
      <c r="H100" s="14">
        <f t="shared" ca="1" si="37"/>
        <v>-8.2000000000000003E-2</v>
      </c>
      <c r="I100" s="14">
        <f t="shared" ca="1" si="37"/>
        <v>-1.4</v>
      </c>
      <c r="J100" s="14">
        <f t="shared" ca="1" si="37"/>
        <v>-3.2010000000000001</v>
      </c>
      <c r="K100" s="14">
        <f t="shared" ca="1" si="36"/>
        <v>37.021999999999998</v>
      </c>
      <c r="L100" s="14">
        <f t="shared" ca="1" si="36"/>
        <v>-3.2829999999999999</v>
      </c>
      <c r="M100" s="14">
        <f ca="1">(ABS(K100)+0.3*ABS(L100))*SIGN(K100)</f>
        <v>38.006900000000002</v>
      </c>
      <c r="N100" s="14">
        <f ca="1">(ABS(L100)+0.3*ABS(K100))*SIGN(L100)</f>
        <v>-14.389599999999998</v>
      </c>
      <c r="O100" s="14">
        <f ca="1">F100+M100</f>
        <v>37.789900000000003</v>
      </c>
      <c r="P100" s="14">
        <f ca="1">F100-M100</f>
        <v>-38.2239</v>
      </c>
      <c r="Q100" s="14">
        <f ca="1">F100+N100</f>
        <v>-14.606599999999998</v>
      </c>
      <c r="R100" s="14">
        <f ca="1">F100-N100</f>
        <v>14.172599999999997</v>
      </c>
      <c r="AB100"/>
    </row>
    <row r="101" spans="1:28" s="10" customFormat="1" x14ac:dyDescent="0.2">
      <c r="D101" s="12" t="s">
        <v>12</v>
      </c>
      <c r="E101" s="14">
        <f ca="1">E87+K87</f>
        <v>-465.05100000000004</v>
      </c>
      <c r="F101" s="14">
        <f ca="1">F87+L87</f>
        <v>-318.10299999999995</v>
      </c>
      <c r="G101" s="14">
        <f t="shared" ca="1" si="37"/>
        <v>6.2590000000000003</v>
      </c>
      <c r="H101" s="14">
        <f t="shared" ca="1" si="37"/>
        <v>-63.811999999999998</v>
      </c>
      <c r="I101" s="14">
        <f t="shared" ca="1" si="37"/>
        <v>-1.1219999999999999</v>
      </c>
      <c r="J101" s="14">
        <f t="shared" ca="1" si="37"/>
        <v>-2.5640000000000001</v>
      </c>
      <c r="K101" s="14">
        <f t="shared" ca="1" si="36"/>
        <v>7.3810000000000002</v>
      </c>
      <c r="L101" s="14">
        <f t="shared" ca="1" si="36"/>
        <v>-66.376000000000005</v>
      </c>
      <c r="M101" s="14">
        <f ca="1">(ABS(K101)+0.3*ABS(L101))*SIGN(K101)</f>
        <v>27.293800000000001</v>
      </c>
      <c r="N101" s="14">
        <f ca="1">(ABS(L101)+0.3*ABS(K101))*SIGN(L101)</f>
        <v>-68.590299999999999</v>
      </c>
      <c r="O101" s="14">
        <f ca="1">F101+M101</f>
        <v>-290.80919999999998</v>
      </c>
      <c r="P101" s="14">
        <f ca="1">F101-M101</f>
        <v>-345.39679999999993</v>
      </c>
      <c r="Q101" s="14">
        <f ca="1">F101+N101</f>
        <v>-386.69329999999997</v>
      </c>
      <c r="R101" s="14">
        <f ca="1">F101-N101</f>
        <v>-249.51269999999994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38">E90+(E83-E90)/$M80*$M79</f>
        <v>-18.124031249999998</v>
      </c>
      <c r="F104" s="14">
        <f t="shared" ca="1" si="38"/>
        <v>-12.943625000000001</v>
      </c>
      <c r="G104" s="14">
        <f t="shared" ca="1" si="38"/>
        <v>0.15690625</v>
      </c>
      <c r="H104" s="14">
        <f t="shared" ca="1" si="38"/>
        <v>-41.881999999999998</v>
      </c>
      <c r="I104" s="14">
        <f t="shared" ca="1" si="38"/>
        <v>-0.55265624999999996</v>
      </c>
      <c r="J104" s="14">
        <f t="shared" ca="1" si="38"/>
        <v>-1.262375</v>
      </c>
      <c r="K104" s="14">
        <f ca="1">(ABS(G104)+ABS(I104))*SIGN(G104)</f>
        <v>0.70956249999999998</v>
      </c>
      <c r="L104" s="14">
        <f ca="1">(ABS(H104)+ABS(J104))*SIGN(H104)</f>
        <v>-43.144374999999997</v>
      </c>
      <c r="M104" s="14">
        <f ca="1">(ABS(K104)+0.3*ABS(L104))*SIGN(K104)</f>
        <v>13.652875</v>
      </c>
      <c r="N104" s="14">
        <f ca="1">(ABS(L104)+0.3*ABS(K104))*SIGN(L104)</f>
        <v>-43.357243749999995</v>
      </c>
      <c r="O104" s="14">
        <f ca="1">F104+M104</f>
        <v>0.70924999999999905</v>
      </c>
      <c r="P104" s="14">
        <f ca="1">F104-M104</f>
        <v>-26.596499999999999</v>
      </c>
      <c r="Q104" s="14">
        <f ca="1">F104+N104</f>
        <v>-56.300868749999992</v>
      </c>
      <c r="R104" s="14">
        <f ca="1">F104-N104</f>
        <v>30.413618749999994</v>
      </c>
      <c r="AB104"/>
    </row>
    <row r="105" spans="1:28" s="10" customFormat="1" x14ac:dyDescent="0.2">
      <c r="D105" s="12" t="s">
        <v>55</v>
      </c>
      <c r="E105" s="14">
        <f t="shared" ref="E105:J105" ca="1" si="39">E91+(E84-E91)/$M80*$M79</f>
        <v>2.3091875000000002</v>
      </c>
      <c r="F105" s="14">
        <f t="shared" ca="1" si="39"/>
        <v>0.36475000000000002</v>
      </c>
      <c r="G105" s="14">
        <f t="shared" ca="1" si="39"/>
        <v>-45.354437499999996</v>
      </c>
      <c r="H105" s="14">
        <f t="shared" ca="1" si="39"/>
        <v>0.1034375</v>
      </c>
      <c r="I105" s="14">
        <f t="shared" ca="1" si="39"/>
        <v>1.78590625</v>
      </c>
      <c r="J105" s="14">
        <f t="shared" ca="1" si="39"/>
        <v>4.0827187499999997</v>
      </c>
      <c r="K105" s="14">
        <f t="shared" ref="K105:L108" ca="1" si="40">(ABS(G105)+ABS(I105))*SIGN(G105)</f>
        <v>-47.14034375</v>
      </c>
      <c r="L105" s="14">
        <f t="shared" ca="1" si="40"/>
        <v>4.1861562499999998</v>
      </c>
      <c r="M105" s="14">
        <f ca="1">(ABS(K105)+0.3*ABS(L105))*SIGN(K105)</f>
        <v>-48.396190625000003</v>
      </c>
      <c r="N105" s="14">
        <f ca="1">(ABS(L105)+0.3*ABS(K105))*SIGN(L105)</f>
        <v>18.328259375000002</v>
      </c>
      <c r="O105" s="14">
        <f ca="1">F105+M105</f>
        <v>-48.031440625000002</v>
      </c>
      <c r="P105" s="14">
        <f ca="1">F105-M105</f>
        <v>48.760940625000003</v>
      </c>
      <c r="Q105" s="14">
        <f ca="1">F105+N105</f>
        <v>18.693009375000003</v>
      </c>
      <c r="R105" s="14">
        <f ca="1">F105-N105</f>
        <v>-17.963509375000001</v>
      </c>
      <c r="AB105"/>
    </row>
    <row r="106" spans="1:28" s="10" customFormat="1" x14ac:dyDescent="0.2">
      <c r="D106" s="12" t="s">
        <v>56</v>
      </c>
      <c r="E106" s="14">
        <f ca="1">E99</f>
        <v>13.317</v>
      </c>
      <c r="F106" s="14">
        <f t="shared" ref="F106:J107" ca="1" si="41">F99</f>
        <v>9.4610000000000003</v>
      </c>
      <c r="G106" s="14">
        <f t="shared" ca="1" si="41"/>
        <v>-0.19</v>
      </c>
      <c r="H106" s="14">
        <f t="shared" ca="1" si="41"/>
        <v>49.89</v>
      </c>
      <c r="I106" s="14">
        <f t="shared" ca="1" si="41"/>
        <v>0.67800000000000005</v>
      </c>
      <c r="J106" s="14">
        <f t="shared" ca="1" si="41"/>
        <v>1.5489999999999999</v>
      </c>
      <c r="K106" s="14">
        <f t="shared" ca="1" si="40"/>
        <v>-0.8680000000000001</v>
      </c>
      <c r="L106" s="14">
        <f t="shared" ca="1" si="40"/>
        <v>51.439</v>
      </c>
      <c r="M106" s="14">
        <f ca="1">(ABS(K106)+0.3*ABS(L106))*SIGN(K106)</f>
        <v>-16.299699999999998</v>
      </c>
      <c r="N106" s="14">
        <f ca="1">(ABS(L106)+0.3*ABS(K106))*SIGN(L106)</f>
        <v>51.699399999999997</v>
      </c>
      <c r="O106" s="14">
        <f ca="1">F106+M106</f>
        <v>-6.8386999999999976</v>
      </c>
      <c r="P106" s="14">
        <f ca="1">F106-M106</f>
        <v>25.7607</v>
      </c>
      <c r="Q106" s="14">
        <f ca="1">F106+N106</f>
        <v>61.160399999999996</v>
      </c>
      <c r="R106" s="14">
        <f ca="1">F106-N106</f>
        <v>-42.238399999999999</v>
      </c>
      <c r="AB106"/>
    </row>
    <row r="107" spans="1:28" s="10" customFormat="1" x14ac:dyDescent="0.2">
      <c r="D107" s="12" t="s">
        <v>57</v>
      </c>
      <c r="E107" s="14">
        <f ca="1">E100</f>
        <v>-1.6990000000000001</v>
      </c>
      <c r="F107" s="14">
        <f t="shared" ca="1" si="41"/>
        <v>-0.217</v>
      </c>
      <c r="G107" s="14">
        <f t="shared" ca="1" si="41"/>
        <v>35.622</v>
      </c>
      <c r="H107" s="14">
        <f t="shared" ca="1" si="41"/>
        <v>-8.2000000000000003E-2</v>
      </c>
      <c r="I107" s="14">
        <f t="shared" ca="1" si="41"/>
        <v>-1.4</v>
      </c>
      <c r="J107" s="14">
        <f t="shared" ca="1" si="41"/>
        <v>-3.2010000000000001</v>
      </c>
      <c r="K107" s="14">
        <f t="shared" ca="1" si="40"/>
        <v>37.021999999999998</v>
      </c>
      <c r="L107" s="14">
        <f t="shared" ca="1" si="40"/>
        <v>-3.2829999999999999</v>
      </c>
      <c r="M107" s="14">
        <f ca="1">(ABS(K107)+0.3*ABS(L107))*SIGN(K107)</f>
        <v>38.006900000000002</v>
      </c>
      <c r="N107" s="14">
        <f ca="1">(ABS(L107)+0.3*ABS(K107))*SIGN(L107)</f>
        <v>-14.389599999999998</v>
      </c>
      <c r="O107" s="14">
        <f ca="1">F107+M107</f>
        <v>37.789900000000003</v>
      </c>
      <c r="P107" s="14">
        <f ca="1">F107-M107</f>
        <v>-38.2239</v>
      </c>
      <c r="Q107" s="14">
        <f ca="1">F107+N107</f>
        <v>-14.606599999999998</v>
      </c>
      <c r="R107" s="14">
        <f ca="1">F107-N107</f>
        <v>14.172599999999997</v>
      </c>
      <c r="AB107"/>
    </row>
    <row r="108" spans="1:28" s="10" customFormat="1" x14ac:dyDescent="0.2">
      <c r="D108" s="12" t="s">
        <v>12</v>
      </c>
      <c r="E108" s="14">
        <f ca="1">E94+K94</f>
        <v>-482.79600000000005</v>
      </c>
      <c r="F108" s="14">
        <f ca="1">F94+L94</f>
        <v>-331.75299999999999</v>
      </c>
      <c r="G108" s="14">
        <f ca="1">G94</f>
        <v>6.2590000000000003</v>
      </c>
      <c r="H108" s="14">
        <f ca="1">H94</f>
        <v>-63.811999999999998</v>
      </c>
      <c r="I108" s="14">
        <f ca="1">I94</f>
        <v>-1.1219999999999999</v>
      </c>
      <c r="J108" s="14">
        <f ca="1">J94</f>
        <v>-2.5640000000000001</v>
      </c>
      <c r="K108" s="14">
        <f t="shared" ca="1" si="40"/>
        <v>7.3810000000000002</v>
      </c>
      <c r="L108" s="14">
        <f t="shared" ca="1" si="40"/>
        <v>-66.376000000000005</v>
      </c>
      <c r="M108" s="14">
        <f ca="1">(ABS(K108)+0.3*ABS(L108))*SIGN(K108)</f>
        <v>27.293800000000001</v>
      </c>
      <c r="N108" s="14">
        <f ca="1">(ABS(L108)+0.3*ABS(K108))*SIGN(L108)</f>
        <v>-68.590299999999999</v>
      </c>
      <c r="O108" s="14">
        <f ca="1">F108+M108</f>
        <v>-304.45920000000001</v>
      </c>
      <c r="P108" s="14">
        <f ca="1">F108-M108</f>
        <v>-359.04679999999996</v>
      </c>
      <c r="Q108" s="14">
        <f ca="1">F108+N108</f>
        <v>-400.3433</v>
      </c>
      <c r="R108" s="14">
        <f ca="1">F108-N108</f>
        <v>-263.16269999999997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16</v>
      </c>
      <c r="D111" s="1" t="s">
        <v>54</v>
      </c>
      <c r="E111" s="17">
        <f ca="1">E97</f>
        <v>16.499031249999998</v>
      </c>
      <c r="F111" s="4">
        <f t="shared" ref="F111:I112" ca="1" si="42">O97</f>
        <v>-17.070850000000004</v>
      </c>
      <c r="G111" s="4">
        <f t="shared" ca="1" si="42"/>
        <v>40.382100000000008</v>
      </c>
      <c r="H111" s="18">
        <f t="shared" ca="1" si="42"/>
        <v>102.71626875000001</v>
      </c>
      <c r="I111" s="18">
        <f t="shared" ca="1" si="42"/>
        <v>-79.405018750000011</v>
      </c>
      <c r="J111" s="4">
        <f>INDEX($N$327:$N$338,MATCH(A113,$L$327:$L$338,-1),1)</f>
        <v>98.467200000000005</v>
      </c>
      <c r="K111" s="17">
        <f ca="1">MAX(ABS(F111),IF(J111="---",0,0.3*J111))</f>
        <v>29.54016</v>
      </c>
      <c r="L111" s="17">
        <f ca="1">MAX(ABS(G111),IF(J111="---",0,0.3*J111))</f>
        <v>40.382100000000008</v>
      </c>
      <c r="M111" s="17">
        <f ca="1">MAX(ABS(H111),J111)</f>
        <v>102.71626875000001</v>
      </c>
      <c r="N111" s="17">
        <f ca="1">MAX(ABS(I111),J111)</f>
        <v>98.467200000000005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0</v>
      </c>
      <c r="R111" s="19">
        <f ca="1">MAX(L111-$Z79*(1-((0.48*$Z78+L113)/(0.48*$Z78))^2),0)/(($F79-2*$F80)*$O$2)*1000</f>
        <v>0</v>
      </c>
      <c r="S111" s="19">
        <f ca="1">MAX(M111-$Z79*(1-((0.48*$Z78+M113)/(0.48*$Z78))^2),0)/(($F79-2*$F80)*$O$2)*1000</f>
        <v>0</v>
      </c>
      <c r="T111" s="19">
        <f ca="1">MAX(N111-$Z79*(1-((0.48*$Z78+N113)/(0.48*$Z78))^2),0)/(($F79-2*$F80)*$O$2)*1000</f>
        <v>0.77356002047088446</v>
      </c>
      <c r="U111" s="17">
        <f ca="1">MAX(P111:T111)</f>
        <v>0.77356002047088446</v>
      </c>
      <c r="V111" s="47">
        <v>9.42</v>
      </c>
      <c r="W111" s="8">
        <f>2*V111*$O$2/10</f>
        <v>737.21739130434787</v>
      </c>
      <c r="X111" s="4">
        <f>W111*(F79-2*F80)/200</f>
        <v>228.53739130434784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-2.1091875</v>
      </c>
      <c r="F112" s="18">
        <f t="shared" ca="1" si="42"/>
        <v>50.221340624999996</v>
      </c>
      <c r="G112" s="18">
        <f t="shared" ca="1" si="42"/>
        <v>-50.622840624999995</v>
      </c>
      <c r="H112" s="4">
        <f t="shared" ca="1" si="42"/>
        <v>-19.285109374999998</v>
      </c>
      <c r="I112" s="4">
        <f t="shared" ca="1" si="42"/>
        <v>18.883609374999999</v>
      </c>
      <c r="J112" s="4">
        <f>INDEX($O$327:$O$338,MATCH(A113,$L$327:$L$338,-1),1)</f>
        <v>147.63839999999999</v>
      </c>
      <c r="K112" s="17">
        <f ca="1">MAX(ABS(F112),J112)</f>
        <v>147.63839999999999</v>
      </c>
      <c r="L112" s="17">
        <f ca="1">MAX(ABS(G112),J112)</f>
        <v>147.63839999999999</v>
      </c>
      <c r="M112" s="17">
        <f ca="1">MAX(ABS(H112),IF(J112="---",0,0.3*J112))</f>
        <v>44.291519999999998</v>
      </c>
      <c r="N112" s="17">
        <f ca="1">MAX(ABS(I112),IF(J112="---",0,0.3*J112))</f>
        <v>44.291519999999998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12.598740341149604</v>
      </c>
      <c r="R112" s="19">
        <f ca="1">MAX(L112-$Z80*(1-((0.48*$Z78+L113)/(0.48*$Z78))^2),0)/(($F78-2*$F80)*$O$2)*1000</f>
        <v>11.859471545007722</v>
      </c>
      <c r="S112" s="19">
        <f ca="1">MAX(M112-$Z80*(1-((0.48*$Z78+M113)/(0.48*$Z78))^2),0)/(($F78-2*$F80)*$O$2)*1000</f>
        <v>0</v>
      </c>
      <c r="T112" s="19">
        <f ca="1">MAX(N112-$Z80*(1-((0.48*$Z78+N113)/(0.48*$Z78))^2),0)/(($F78-2*$F80)*$O$2)*1000</f>
        <v>1.1772275571921069</v>
      </c>
      <c r="U112" s="17">
        <f ca="1">MAX(P112:T112)</f>
        <v>12.598740341149604</v>
      </c>
      <c r="V112" s="47">
        <v>12.56</v>
      </c>
      <c r="W112" s="8">
        <f>2*V112*$O$2/10</f>
        <v>982.95652173913061</v>
      </c>
      <c r="X112" s="4">
        <f>W112*(F78-2*F80)/200</f>
        <v>108.12521739130436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-465.05100000000004</v>
      </c>
      <c r="F113" s="8">
        <f ca="1">O101</f>
        <v>-290.80919999999998</v>
      </c>
      <c r="G113" s="8">
        <f ca="1">P101</f>
        <v>-345.39679999999993</v>
      </c>
      <c r="H113" s="8">
        <f ca="1">Q101</f>
        <v>-386.69329999999997</v>
      </c>
      <c r="I113" s="8">
        <f ca="1">R101</f>
        <v>-249.51269999999994</v>
      </c>
      <c r="K113" s="17">
        <f ca="1">F113</f>
        <v>-290.80919999999998</v>
      </c>
      <c r="L113" s="17">
        <f ca="1">G113</f>
        <v>-345.39679999999993</v>
      </c>
      <c r="M113" s="17">
        <f ca="1">H113</f>
        <v>-386.69329999999997</v>
      </c>
      <c r="N113" s="17">
        <f ca="1">I113</f>
        <v>-249.51269999999994</v>
      </c>
    </row>
    <row r="114" spans="1:27" x14ac:dyDescent="0.2">
      <c r="D114" s="7" t="s">
        <v>76</v>
      </c>
      <c r="E114" s="4">
        <f ca="1">($Z79+$X111)*(1-ABS((0.48*$Z78+E113)/(0.48*$Z78+$W111))^(1+1/(1+$W111/$Z78)))</f>
        <v>367.28650952945293</v>
      </c>
      <c r="K114" s="4">
        <f ca="1">($Z79+$X111)*(1-ABS((0.48*$Z78+K113)/(0.48*$Z78+$W111))^(1+1/(1+$W111/$Z78)))</f>
        <v>328.45900024934701</v>
      </c>
      <c r="L114" s="4">
        <f ca="1">($Z79+$X111)*(1-ABS((0.48*$Z78+L113)/(0.48*$Z78+$W111))^(1+1/(1+$W111/$Z78)))</f>
        <v>341.17759253353722</v>
      </c>
      <c r="M114" s="4">
        <f ca="1">($Z79+$X111)*(1-ABS((0.48*$Z78+M113)/(0.48*$Z78+$W111))^(1+1/(1+$W111/$Z78)))</f>
        <v>350.4649601874392</v>
      </c>
      <c r="N114" s="4">
        <f ca="1">($Z79+$X111)*(1-ABS((0.48*$Z78+N113)/(0.48*$Z78+$W111))^(1+1/(1+$W111/$Z78)))</f>
        <v>318.50540765289412</v>
      </c>
    </row>
    <row r="115" spans="1:27" x14ac:dyDescent="0.2">
      <c r="D115" s="7" t="s">
        <v>77</v>
      </c>
      <c r="E115" s="4">
        <f ca="1">($Z80+$X112)*(1-ABS((0.48*$Z78+E113)/(0.48*$Z78+$W112))^(1+1/(1+$W112/$Z78)))</f>
        <v>172.10215174268004</v>
      </c>
      <c r="K115" s="4">
        <f ca="1">($Z80+$X112)*(1-ABS((0.48*$Z78+K113)/(0.48*$Z78+$W112))^(1+1/(1+$W112/$Z78)))</f>
        <v>157.5178273617617</v>
      </c>
      <c r="L115" s="4">
        <f ca="1">($Z80+$X112)*(1-ABS((0.48*$Z78+L113)/(0.48*$Z78+$W112))^(1+1/(1+$W112/$Z78)))</f>
        <v>162.28214789769021</v>
      </c>
      <c r="M115" s="4">
        <f ca="1">($Z80+$X112)*(1-ABS((0.48*$Z78+M113)/(0.48*$Z78+$W112))^(1+1/(1+$W112/$Z78)))</f>
        <v>165.76880462499395</v>
      </c>
      <c r="N115" s="4">
        <f ca="1">($Z80+$X112)*(1-ABS((0.48*$Z78+N113)/(0.48*$Z78+$W112))^(1+1/(1+$W112/$Z78)))</f>
        <v>153.79709406740682</v>
      </c>
    </row>
    <row r="116" spans="1:27" x14ac:dyDescent="0.2">
      <c r="A116" t="str">
        <f ca="1">IF(MAX(E116:N116)&gt;1,"non verificato","verificato")</f>
        <v>verificato</v>
      </c>
      <c r="D116" s="1" t="s">
        <v>78</v>
      </c>
      <c r="E116" s="3">
        <f ca="1">ABS(E111/E114)^1.5+ABS(E112/E115)^1.5</f>
        <v>1.0877677900345046E-2</v>
      </c>
      <c r="K116" s="3">
        <f ca="1">ABS(K111/K114)^1.5+ABS(K112/K115)^1.5</f>
        <v>0.93438283515682896</v>
      </c>
      <c r="L116" s="3">
        <f ca="1">ABS(L111/L114)^1.5+ABS(L112/L115)^1.5</f>
        <v>0.90846695986871062</v>
      </c>
      <c r="M116" s="3">
        <f ca="1">ABS(M111/M114)^1.5+ABS(M112/M115)^1.5</f>
        <v>0.29677944060788441</v>
      </c>
      <c r="N116" s="3">
        <f ca="1">ABS(N111/N114)^1.5+ABS(N112/N115)^1.5</f>
        <v>0.32644089880744959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-18.124031249999998</v>
      </c>
      <c r="F119" s="4">
        <f t="shared" ref="F119:I120" ca="1" si="43">O104</f>
        <v>0.70924999999999905</v>
      </c>
      <c r="G119" s="4">
        <f t="shared" ca="1" si="43"/>
        <v>-26.596499999999999</v>
      </c>
      <c r="H119" s="18">
        <f t="shared" ca="1" si="43"/>
        <v>-56.300868749999992</v>
      </c>
      <c r="I119" s="18">
        <f t="shared" ca="1" si="43"/>
        <v>30.413618749999994</v>
      </c>
      <c r="J119" s="4">
        <f>INDEX($N$327:$N$338,MATCH(A113,$L$327:$L$338,-1)+1,1)</f>
        <v>128.91450000000003</v>
      </c>
      <c r="K119" s="17">
        <f ca="1">MAX(ABS(F119),IF(J119="---",0,0.3*J119))</f>
        <v>38.674350000000011</v>
      </c>
      <c r="L119" s="17">
        <f ca="1">MAX(ABS(G119),IF(J119="---",0,0.3*J119))</f>
        <v>38.674350000000011</v>
      </c>
      <c r="M119" s="17">
        <f ca="1">MAX(ABS(H119),J119)</f>
        <v>128.91450000000003</v>
      </c>
      <c r="N119" s="17">
        <f ca="1">MAX(ABS(I119),J119)</f>
        <v>128.91450000000003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0</v>
      </c>
      <c r="U119" s="17">
        <f ca="1">MAX(P119:T119)</f>
        <v>0</v>
      </c>
      <c r="V119" s="47">
        <v>9.42</v>
      </c>
      <c r="W119" s="8">
        <f>2*V119*$O$2/10</f>
        <v>737.21739130434787</v>
      </c>
      <c r="X119" s="4">
        <f>W119*(F79-2*F80)/200</f>
        <v>228.53739130434784</v>
      </c>
    </row>
    <row r="120" spans="1:27" x14ac:dyDescent="0.2">
      <c r="D120" s="1" t="s">
        <v>55</v>
      </c>
      <c r="E120" s="17">
        <f ca="1">E105</f>
        <v>2.3091875000000002</v>
      </c>
      <c r="F120" s="18">
        <f t="shared" ca="1" si="43"/>
        <v>-48.031440625000002</v>
      </c>
      <c r="G120" s="18">
        <f t="shared" ca="1" si="43"/>
        <v>48.760940625000003</v>
      </c>
      <c r="H120" s="4">
        <f t="shared" ca="1" si="43"/>
        <v>18.693009375000003</v>
      </c>
      <c r="I120" s="4">
        <f t="shared" ca="1" si="43"/>
        <v>-17.963509375000001</v>
      </c>
      <c r="J120" s="4">
        <f>INDEX($O$327:$O$338,MATCH(A113,$L$327:$L$338,-1)+1,1)</f>
        <v>197.41150000000005</v>
      </c>
      <c r="K120" s="17">
        <f ca="1">MAX(ABS(F120),J120)</f>
        <v>197.41150000000005</v>
      </c>
      <c r="L120" s="17">
        <f ca="1">MAX(ABS(G120),J120)</f>
        <v>197.41150000000005</v>
      </c>
      <c r="M120" s="17">
        <f ca="1">MAX(ABS(H120),IF(J120="---",0,0.3*J120))</f>
        <v>59.223450000000014</v>
      </c>
      <c r="N120" s="17">
        <f ca="1">MAX(ABS(I120),IF(J120="---",0,0.3*J120))</f>
        <v>59.223450000000014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0.19452954589898938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</v>
      </c>
      <c r="U120" s="17">
        <f ca="1">MAX(P120:T120)</f>
        <v>0.19452954589898938</v>
      </c>
      <c r="V120" s="47">
        <v>10.3</v>
      </c>
      <c r="W120" s="8">
        <f>2*V120*$O$2/10</f>
        <v>806.08695652173924</v>
      </c>
      <c r="X120" s="4">
        <f>W120*(F78-2*F80)/200</f>
        <v>88.669565217391323</v>
      </c>
    </row>
    <row r="121" spans="1:27" x14ac:dyDescent="0.2">
      <c r="D121" s="1" t="s">
        <v>12</v>
      </c>
      <c r="E121" s="20">
        <f ca="1">E108</f>
        <v>-482.79600000000005</v>
      </c>
      <c r="F121" s="8">
        <f ca="1">O108</f>
        <v>-304.45920000000001</v>
      </c>
      <c r="G121" s="8">
        <f ca="1">P108</f>
        <v>-359.04679999999996</v>
      </c>
      <c r="H121" s="8">
        <f ca="1">Q108</f>
        <v>-400.3433</v>
      </c>
      <c r="I121" s="8">
        <f ca="1">R108</f>
        <v>-263.16269999999997</v>
      </c>
      <c r="K121" s="17">
        <f ca="1">F121</f>
        <v>-304.45920000000001</v>
      </c>
      <c r="L121" s="17">
        <f ca="1">G121</f>
        <v>-359.04679999999996</v>
      </c>
      <c r="M121" s="17">
        <f ca="1">H121</f>
        <v>-400.3433</v>
      </c>
      <c r="N121" s="17">
        <f ca="1">I121</f>
        <v>-263.16269999999997</v>
      </c>
    </row>
    <row r="122" spans="1:27" x14ac:dyDescent="0.2">
      <c r="D122" s="7" t="s">
        <v>76</v>
      </c>
      <c r="E122" s="4">
        <f ca="1">($Z79+$X119)*(1-ABS((0.48*$Z78+E121)/(0.48*$Z78+$W119))^(1+1/(1+$W119/$Z78)))</f>
        <v>370.94898685186405</v>
      </c>
      <c r="K122" s="4">
        <f ca="1">($Z79+$X119)*(1-ABS((0.48*$Z78+K121)/(0.48*$Z78+$W119))^(1+1/(1+$W119/$Z78)))</f>
        <v>331.68633847245667</v>
      </c>
      <c r="L122" s="4">
        <f ca="1">($Z79+$X119)*(1-ABS((0.48*$Z78+L121)/(0.48*$Z78+$W119))^(1+1/(1+$W119/$Z78)))</f>
        <v>344.27941658675587</v>
      </c>
      <c r="M122" s="4">
        <f ca="1">($Z79+$X119)*(1-ABS((0.48*$Z78+M121)/(0.48*$Z78+$W119))^(1+1/(1+$W119/$Z78)))</f>
        <v>353.47098975124715</v>
      </c>
      <c r="N122" s="4">
        <f ca="1">($Z79+$X119)*(1-ABS((0.48*$Z78+N121)/(0.48*$Z78+$W119))^(1+1/(1+$W119/$Z78)))</f>
        <v>321.82689962180598</v>
      </c>
    </row>
    <row r="123" spans="1:27" x14ac:dyDescent="0.2">
      <c r="D123" s="7" t="s">
        <v>77</v>
      </c>
      <c r="E123" s="4">
        <f ca="1">($Z80+$X120)*(1-ABS((0.48*$Z78+E121)/(0.48*$Z78+$W120))^(1+1/(1+$W120/$Z78)))</f>
        <v>153.67382110569878</v>
      </c>
      <c r="K123" s="4">
        <f ca="1">($Z80+$X120)*(1-ABS((0.48*$Z78+K121)/(0.48*$Z78+$W120))^(1+1/(1+$W120/$Z78)))</f>
        <v>138.44218446631066</v>
      </c>
      <c r="L123" s="4">
        <f ca="1">($Z80+$X120)*(1-ABS((0.48*$Z78+L121)/(0.48*$Z78+$W120))^(1+1/(1+$W120/$Z78)))</f>
        <v>143.32347674818749</v>
      </c>
      <c r="M123" s="4">
        <f ca="1">($Z80+$X120)*(1-ABS((0.48*$Z78+M121)/(0.48*$Z78+$W120))^(1+1/(1+$W120/$Z78)))</f>
        <v>146.88861514886557</v>
      </c>
      <c r="N123" s="4">
        <f ca="1">($Z80+$X120)*(1-ABS((0.48*$Z78+N121)/(0.48*$Z78+$W120))^(1+1/(1+$W120/$Z78)))</f>
        <v>134.62288293399777</v>
      </c>
    </row>
    <row r="124" spans="1:27" x14ac:dyDescent="0.2">
      <c r="A124" t="str">
        <f ca="1">IF(MAX(E124:N124)&gt;1,"non verificato","verificato")</f>
        <v>non verificato</v>
      </c>
      <c r="D124" s="7" t="s">
        <v>78</v>
      </c>
      <c r="E124" s="3">
        <f ca="1">ABS(E119/E122)^1.5+ABS(E120/E123)^1.5</f>
        <v>1.2641677986002362E-2</v>
      </c>
      <c r="K124" s="3">
        <f ca="1">ABS(K119/K122)^1.5+ABS(K120/K123)^1.5</f>
        <v>1.742584742462475</v>
      </c>
      <c r="L124" s="3">
        <f ca="1">ABS(L119/L122)^1.5+ABS(L120/L123)^1.5</f>
        <v>1.6541761692826782</v>
      </c>
      <c r="M124" s="3">
        <f ca="1">ABS(M119/M122)^1.5+ABS(M120/M123)^1.5</f>
        <v>0.47626391669491319</v>
      </c>
      <c r="N124" s="3">
        <f ca="1">ABS(N119/N122)^1.5+ABS(N120/N123)^1.5</f>
        <v>0.54530854099006154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16</v>
      </c>
      <c r="D127" t="s">
        <v>22</v>
      </c>
      <c r="E127" s="1" t="s">
        <v>23</v>
      </c>
      <c r="F127" s="44">
        <v>30</v>
      </c>
      <c r="G127" t="s">
        <v>24</v>
      </c>
      <c r="H127" t="s">
        <v>25</v>
      </c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70</v>
      </c>
      <c r="G128" t="s">
        <v>24</v>
      </c>
      <c r="H128" t="s">
        <v>33</v>
      </c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249.9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t="s">
        <v>39</v>
      </c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107.1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4">INDEX(O$4:O$27,$W127,1)</f>
        <v>23.858000000000001</v>
      </c>
      <c r="F132" s="4">
        <f t="shared" ca="1" si="44"/>
        <v>17.117999999999999</v>
      </c>
      <c r="G132" s="4">
        <f t="shared" ca="1" si="44"/>
        <v>-0.4</v>
      </c>
      <c r="H132" s="4">
        <f t="shared" ca="1" si="44"/>
        <v>108.742</v>
      </c>
      <c r="I132" s="4">
        <f t="shared" ca="1" si="44"/>
        <v>1.5009999999999999</v>
      </c>
      <c r="J132" s="4">
        <f t="shared" ca="1" si="44"/>
        <v>3.431</v>
      </c>
    </row>
    <row r="133" spans="1:27" x14ac:dyDescent="0.2">
      <c r="D133" s="1" t="s">
        <v>55</v>
      </c>
      <c r="E133" s="4">
        <f t="shared" ref="E133:J133" ca="1" si="45">INDEX(E$4:E$27,$W127,1)</f>
        <v>-2.6960000000000002</v>
      </c>
      <c r="F133" s="4">
        <f t="shared" ca="1" si="45"/>
        <v>-0.46200000000000002</v>
      </c>
      <c r="G133" s="4">
        <f t="shared" ca="1" si="45"/>
        <v>72.186000000000007</v>
      </c>
      <c r="H133" s="4">
        <f t="shared" ca="1" si="45"/>
        <v>-0.191</v>
      </c>
      <c r="I133" s="4">
        <f t="shared" ca="1" si="45"/>
        <v>-2.778</v>
      </c>
      <c r="J133" s="4">
        <f t="shared" ca="1" si="45"/>
        <v>-6.3490000000000002</v>
      </c>
    </row>
    <row r="134" spans="1:27" x14ac:dyDescent="0.2">
      <c r="D134" s="1" t="s">
        <v>56</v>
      </c>
      <c r="E134" s="4">
        <f t="shared" ref="E134:J134" ca="1" si="46">INDEX(O$4:O$27,$W127+2,1)</f>
        <v>15.007999999999999</v>
      </c>
      <c r="F134" s="4">
        <f t="shared" ca="1" si="46"/>
        <v>10.772</v>
      </c>
      <c r="G134" s="4">
        <f t="shared" ca="1" si="46"/>
        <v>-0.253</v>
      </c>
      <c r="H134" s="4">
        <f t="shared" ca="1" si="46"/>
        <v>68.834000000000003</v>
      </c>
      <c r="I134" s="4">
        <f t="shared" ca="1" si="46"/>
        <v>0.94199999999999995</v>
      </c>
      <c r="J134" s="4">
        <f t="shared" ca="1" si="46"/>
        <v>2.1539999999999999</v>
      </c>
    </row>
    <row r="135" spans="1:27" x14ac:dyDescent="0.2">
      <c r="D135" s="1" t="s">
        <v>57</v>
      </c>
      <c r="E135" s="4">
        <f t="shared" ref="E135:J135" ca="1" si="47">INDEX(E$4:E$27,$W127+2,1)</f>
        <v>-1.659</v>
      </c>
      <c r="F135" s="4">
        <f t="shared" ca="1" si="47"/>
        <v>-0.29599999999999999</v>
      </c>
      <c r="G135" s="4">
        <f t="shared" ca="1" si="47"/>
        <v>45.814999999999998</v>
      </c>
      <c r="H135" s="4">
        <f t="shared" ca="1" si="47"/>
        <v>-0.12</v>
      </c>
      <c r="I135" s="4">
        <f t="shared" ca="1" si="47"/>
        <v>-1.764</v>
      </c>
      <c r="J135" s="4">
        <f t="shared" ca="1" si="47"/>
        <v>-4.032</v>
      </c>
      <c r="M135" t="s">
        <v>58</v>
      </c>
    </row>
    <row r="136" spans="1:27" x14ac:dyDescent="0.2">
      <c r="D136" s="1" t="s">
        <v>12</v>
      </c>
      <c r="E136" s="4">
        <f t="shared" ref="E136:J136" ca="1" si="48">INDEX(Y$4:Y$27,$W127+3,1)</f>
        <v>-766.80200000000002</v>
      </c>
      <c r="F136" s="4">
        <f t="shared" ca="1" si="48"/>
        <v>-514.875</v>
      </c>
      <c r="G136" s="4">
        <f t="shared" ca="1" si="48"/>
        <v>16.77</v>
      </c>
      <c r="H136" s="4">
        <f t="shared" ca="1" si="48"/>
        <v>-123.038</v>
      </c>
      <c r="I136" s="4">
        <f t="shared" ca="1" si="48"/>
        <v>-2.331</v>
      </c>
      <c r="J136" s="4">
        <f t="shared" ca="1" si="48"/>
        <v>-5.3279999999999994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49">INDEX(O$4:O$27,$W127+1,1)</f>
        <v>-24.169</v>
      </c>
      <c r="F139" s="4">
        <f t="shared" ca="1" si="49"/>
        <v>-17.352</v>
      </c>
      <c r="G139" s="4">
        <f t="shared" ca="1" si="49"/>
        <v>0.41</v>
      </c>
      <c r="H139" s="4">
        <f t="shared" ca="1" si="49"/>
        <v>-111.526</v>
      </c>
      <c r="I139" s="4">
        <f t="shared" ca="1" si="49"/>
        <v>-1.5149999999999999</v>
      </c>
      <c r="J139" s="4">
        <f t="shared" ca="1" si="49"/>
        <v>-3.4620000000000002</v>
      </c>
    </row>
    <row r="140" spans="1:27" x14ac:dyDescent="0.2">
      <c r="D140" s="1" t="s">
        <v>55</v>
      </c>
      <c r="E140" s="4">
        <f t="shared" ref="E140:J140" ca="1" si="50">INDEX(E$4:E$27,$W127+1,1)</f>
        <v>2.6120000000000001</v>
      </c>
      <c r="F140" s="4">
        <f t="shared" ca="1" si="50"/>
        <v>0.48399999999999999</v>
      </c>
      <c r="G140" s="4">
        <f t="shared" ca="1" si="50"/>
        <v>-74.424000000000007</v>
      </c>
      <c r="H140" s="4">
        <f t="shared" ca="1" si="50"/>
        <v>0.19500000000000001</v>
      </c>
      <c r="I140" s="4">
        <f t="shared" ca="1" si="50"/>
        <v>2.8679999999999999</v>
      </c>
      <c r="J140" s="4">
        <f t="shared" ca="1" si="50"/>
        <v>6.5549999999999997</v>
      </c>
    </row>
    <row r="141" spans="1:27" x14ac:dyDescent="0.2">
      <c r="D141" s="1" t="s">
        <v>56</v>
      </c>
      <c r="E141" s="4">
        <f ca="1">E134</f>
        <v>15.007999999999999</v>
      </c>
      <c r="F141" s="4">
        <f t="shared" ref="F141:J143" ca="1" si="51">F134</f>
        <v>10.772</v>
      </c>
      <c r="G141" s="4">
        <f t="shared" ca="1" si="51"/>
        <v>-0.253</v>
      </c>
      <c r="H141" s="4">
        <f t="shared" ca="1" si="51"/>
        <v>68.834000000000003</v>
      </c>
      <c r="I141" s="4">
        <f t="shared" ca="1" si="51"/>
        <v>0.94199999999999995</v>
      </c>
      <c r="J141" s="4">
        <f t="shared" ca="1" si="51"/>
        <v>2.1539999999999999</v>
      </c>
    </row>
    <row r="142" spans="1:27" x14ac:dyDescent="0.2">
      <c r="D142" s="1" t="s">
        <v>57</v>
      </c>
      <c r="E142" s="4">
        <f ca="1">E135</f>
        <v>-1.659</v>
      </c>
      <c r="F142" s="4">
        <f t="shared" ca="1" si="51"/>
        <v>-0.29599999999999999</v>
      </c>
      <c r="G142" s="4">
        <f t="shared" ca="1" si="51"/>
        <v>45.814999999999998</v>
      </c>
      <c r="H142" s="4">
        <f t="shared" ca="1" si="51"/>
        <v>-0.12</v>
      </c>
      <c r="I142" s="4">
        <f t="shared" ca="1" si="51"/>
        <v>-1.764</v>
      </c>
      <c r="J142" s="4">
        <f t="shared" ca="1" si="51"/>
        <v>-4.032</v>
      </c>
    </row>
    <row r="143" spans="1:27" x14ac:dyDescent="0.2">
      <c r="D143" s="1" t="s">
        <v>12</v>
      </c>
      <c r="E143" s="4">
        <f ca="1">E136</f>
        <v>-766.80200000000002</v>
      </c>
      <c r="F143" s="4">
        <f t="shared" ca="1" si="51"/>
        <v>-514.875</v>
      </c>
      <c r="G143" s="4">
        <f t="shared" ca="1" si="51"/>
        <v>16.77</v>
      </c>
      <c r="H143" s="4">
        <f t="shared" ca="1" si="51"/>
        <v>-123.038</v>
      </c>
      <c r="I143" s="4">
        <f t="shared" ca="1" si="51"/>
        <v>-2.331</v>
      </c>
      <c r="J143" s="4">
        <f t="shared" ca="1" si="51"/>
        <v>-5.3279999999999994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2">E132-(E132-E139)/$M129*$M127</f>
        <v>19.35546875</v>
      </c>
      <c r="F146" s="14">
        <f t="shared" ca="1" si="52"/>
        <v>13.8864375</v>
      </c>
      <c r="G146" s="14">
        <f t="shared" ca="1" si="52"/>
        <v>-0.32406250000000003</v>
      </c>
      <c r="H146" s="14">
        <f t="shared" ca="1" si="52"/>
        <v>88.091875000000002</v>
      </c>
      <c r="I146" s="14">
        <f t="shared" ca="1" si="52"/>
        <v>1.2182499999999998</v>
      </c>
      <c r="J146" s="14">
        <f t="shared" ca="1" si="52"/>
        <v>2.78478125</v>
      </c>
      <c r="K146" s="14">
        <f ca="1">(ABS(G146)+ABS(I146))*SIGN(G146)</f>
        <v>-1.5423125</v>
      </c>
      <c r="L146" s="14">
        <f ca="1">(ABS(H146)+ABS(J146))*SIGN(H146)</f>
        <v>90.876656249999996</v>
      </c>
      <c r="M146" s="14">
        <f ca="1">(ABS(K146)+0.3*ABS(L146))*SIGN(K146)</f>
        <v>-28.805309375</v>
      </c>
      <c r="N146" s="14">
        <f ca="1">(ABS(L146)+0.3*ABS(K146))*SIGN(L146)</f>
        <v>91.339349999999996</v>
      </c>
      <c r="O146" s="14">
        <f ca="1">F146+M146</f>
        <v>-14.918871875000001</v>
      </c>
      <c r="P146" s="14">
        <f ca="1">F146-M146</f>
        <v>42.691746875</v>
      </c>
      <c r="Q146" s="14">
        <f ca="1">F146+N146</f>
        <v>105.2257875</v>
      </c>
      <c r="R146" s="14">
        <f ca="1">F146-N146</f>
        <v>-77.452912499999996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3">E133-(E133-E140)/$M129*$M127</f>
        <v>-2.1983750000000004</v>
      </c>
      <c r="F147" s="14">
        <f t="shared" ca="1" si="53"/>
        <v>-0.37331250000000005</v>
      </c>
      <c r="G147" s="14">
        <f t="shared" ca="1" si="53"/>
        <v>58.441312500000009</v>
      </c>
      <c r="H147" s="14">
        <f t="shared" ca="1" si="53"/>
        <v>-0.15481249999999999</v>
      </c>
      <c r="I147" s="14">
        <f t="shared" ca="1" si="53"/>
        <v>-2.2486875</v>
      </c>
      <c r="J147" s="14">
        <f t="shared" ca="1" si="53"/>
        <v>-5.1392500000000005</v>
      </c>
      <c r="K147" s="14">
        <f t="shared" ref="K147:L150" ca="1" si="54">(ABS(G147)+ABS(I147))*SIGN(G147)</f>
        <v>60.690000000000012</v>
      </c>
      <c r="L147" s="14">
        <f t="shared" ca="1" si="54"/>
        <v>-5.2940625000000008</v>
      </c>
      <c r="M147" s="14">
        <f ca="1">(ABS(K147)+0.3*ABS(L147))*SIGN(K147)</f>
        <v>62.278218750000015</v>
      </c>
      <c r="N147" s="14">
        <f ca="1">(ABS(L147)+0.3*ABS(K147))*SIGN(L147)</f>
        <v>-23.501062500000003</v>
      </c>
      <c r="O147" s="14">
        <f ca="1">F147+M147</f>
        <v>61.904906250000018</v>
      </c>
      <c r="P147" s="14">
        <f ca="1">F147-M147</f>
        <v>-62.651531250000012</v>
      </c>
      <c r="Q147" s="14">
        <f ca="1">F147+N147</f>
        <v>-23.874375000000004</v>
      </c>
      <c r="R147" s="14">
        <f ca="1">F147-N147</f>
        <v>23.127750000000002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50" ca="1" si="55">E134</f>
        <v>15.007999999999999</v>
      </c>
      <c r="F148" s="14">
        <f t="shared" ca="1" si="55"/>
        <v>10.772</v>
      </c>
      <c r="G148" s="14">
        <f t="shared" ca="1" si="55"/>
        <v>-0.253</v>
      </c>
      <c r="H148" s="14">
        <f t="shared" ca="1" si="55"/>
        <v>68.834000000000003</v>
      </c>
      <c r="I148" s="14">
        <f t="shared" ca="1" si="55"/>
        <v>0.94199999999999995</v>
      </c>
      <c r="J148" s="14">
        <f t="shared" ca="1" si="55"/>
        <v>2.1539999999999999</v>
      </c>
      <c r="K148" s="14">
        <f t="shared" ca="1" si="54"/>
        <v>-1.1949999999999998</v>
      </c>
      <c r="L148" s="14">
        <f t="shared" ca="1" si="54"/>
        <v>70.988</v>
      </c>
      <c r="M148" s="14">
        <f ca="1">(ABS(K148)+0.3*ABS(L148))*SIGN(K148)</f>
        <v>-22.491399999999999</v>
      </c>
      <c r="N148" s="14">
        <f ca="1">(ABS(L148)+0.3*ABS(K148))*SIGN(L148)</f>
        <v>71.346500000000006</v>
      </c>
      <c r="O148" s="14">
        <f ca="1">F148+M148</f>
        <v>-11.719399999999998</v>
      </c>
      <c r="P148" s="14">
        <f ca="1">F148-M148</f>
        <v>33.263399999999997</v>
      </c>
      <c r="Q148" s="14">
        <f ca="1">F148+N148</f>
        <v>82.118500000000012</v>
      </c>
      <c r="R148" s="14">
        <f ca="1">F148-N148</f>
        <v>-60.574500000000008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ca="1" si="55"/>
        <v>-1.659</v>
      </c>
      <c r="F149" s="14">
        <f t="shared" ca="1" si="55"/>
        <v>-0.29599999999999999</v>
      </c>
      <c r="G149" s="14">
        <f t="shared" ca="1" si="55"/>
        <v>45.814999999999998</v>
      </c>
      <c r="H149" s="14">
        <f t="shared" ca="1" si="55"/>
        <v>-0.12</v>
      </c>
      <c r="I149" s="14">
        <f t="shared" ca="1" si="55"/>
        <v>-1.764</v>
      </c>
      <c r="J149" s="14">
        <f t="shared" ca="1" si="55"/>
        <v>-4.032</v>
      </c>
      <c r="K149" s="14">
        <f t="shared" ca="1" si="54"/>
        <v>47.579000000000001</v>
      </c>
      <c r="L149" s="14">
        <f t="shared" ca="1" si="54"/>
        <v>-4.1520000000000001</v>
      </c>
      <c r="M149" s="14">
        <f ca="1">(ABS(K149)+0.3*ABS(L149))*SIGN(K149)</f>
        <v>48.824600000000004</v>
      </c>
      <c r="N149" s="14">
        <f ca="1">(ABS(L149)+0.3*ABS(K149))*SIGN(L149)</f>
        <v>-18.425699999999999</v>
      </c>
      <c r="O149" s="14">
        <f ca="1">F149+M149</f>
        <v>48.528600000000004</v>
      </c>
      <c r="P149" s="14">
        <f ca="1">F149-M149</f>
        <v>-49.120600000000003</v>
      </c>
      <c r="Q149" s="14">
        <f ca="1">F149+N149</f>
        <v>-18.721699999999998</v>
      </c>
      <c r="R149" s="14">
        <f ca="1">F149-N149</f>
        <v>18.1297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-802.29200000000003</v>
      </c>
      <c r="F150" s="14">
        <f ca="1">F136+L136</f>
        <v>-542.17499999999995</v>
      </c>
      <c r="G150" s="14">
        <f t="shared" ca="1" si="55"/>
        <v>16.77</v>
      </c>
      <c r="H150" s="14">
        <f t="shared" ca="1" si="55"/>
        <v>-123.038</v>
      </c>
      <c r="I150" s="14">
        <f t="shared" ca="1" si="55"/>
        <v>-2.331</v>
      </c>
      <c r="J150" s="14">
        <f t="shared" ca="1" si="55"/>
        <v>-5.3279999999999994</v>
      </c>
      <c r="K150" s="14">
        <f t="shared" ca="1" si="54"/>
        <v>19.100999999999999</v>
      </c>
      <c r="L150" s="14">
        <f t="shared" ca="1" si="54"/>
        <v>-128.36599999999999</v>
      </c>
      <c r="M150" s="14">
        <f ca="1">(ABS(K150)+0.3*ABS(L150))*SIGN(K150)</f>
        <v>57.61079999999999</v>
      </c>
      <c r="N150" s="14">
        <f ca="1">(ABS(L150)+0.3*ABS(K150))*SIGN(L150)</f>
        <v>-134.09629999999999</v>
      </c>
      <c r="O150" s="14">
        <f ca="1">F150+M150</f>
        <v>-484.56419999999997</v>
      </c>
      <c r="P150" s="14">
        <f ca="1">F150-M150</f>
        <v>-599.78579999999999</v>
      </c>
      <c r="Q150" s="14">
        <f ca="1">F150+N150</f>
        <v>-676.27129999999988</v>
      </c>
      <c r="R150" s="14">
        <f ca="1">F150-N150</f>
        <v>-408.07869999999997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6">E139+(E132-E139)/$M129*$M128</f>
        <v>-19.66646875</v>
      </c>
      <c r="F153" s="14">
        <f t="shared" ca="1" si="56"/>
        <v>-14.120437500000001</v>
      </c>
      <c r="G153" s="14">
        <f t="shared" ca="1" si="56"/>
        <v>0.33406249999999998</v>
      </c>
      <c r="H153" s="14">
        <f t="shared" ca="1" si="56"/>
        <v>-90.875874999999994</v>
      </c>
      <c r="I153" s="14">
        <f t="shared" ca="1" si="56"/>
        <v>-1.2322499999999998</v>
      </c>
      <c r="J153" s="14">
        <f t="shared" ca="1" si="56"/>
        <v>-2.8157812500000001</v>
      </c>
      <c r="K153" s="14">
        <f ca="1">(ABS(G153)+ABS(I153))*SIGN(G153)</f>
        <v>1.5663124999999998</v>
      </c>
      <c r="L153" s="14">
        <f ca="1">(ABS(H153)+ABS(J153))*SIGN(H153)</f>
        <v>-93.691656249999994</v>
      </c>
      <c r="M153" s="14">
        <f ca="1">(ABS(K153)+0.3*ABS(L153))*SIGN(K153)</f>
        <v>29.673809374999998</v>
      </c>
      <c r="N153" s="14">
        <f ca="1">(ABS(L153)+0.3*ABS(K153))*SIGN(L153)</f>
        <v>-94.161549999999991</v>
      </c>
      <c r="O153" s="14">
        <f ca="1">F153+M153</f>
        <v>15.553371874999996</v>
      </c>
      <c r="P153" s="14">
        <f ca="1">F153-M153</f>
        <v>-43.794246874999999</v>
      </c>
      <c r="Q153" s="14">
        <f ca="1">F153+N153</f>
        <v>-108.28198749999999</v>
      </c>
      <c r="R153" s="14">
        <f ca="1">F153-N153</f>
        <v>80.041112499999997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57">E140+(E133-E140)/$M129*$M128</f>
        <v>2.1143750000000003</v>
      </c>
      <c r="F154" s="14">
        <f t="shared" ca="1" si="57"/>
        <v>0.39531250000000001</v>
      </c>
      <c r="G154" s="14">
        <f t="shared" ca="1" si="57"/>
        <v>-60.679312500000009</v>
      </c>
      <c r="H154" s="14">
        <f t="shared" ca="1" si="57"/>
        <v>0.1588125</v>
      </c>
      <c r="I154" s="14">
        <f t="shared" ca="1" si="57"/>
        <v>2.3386874999999998</v>
      </c>
      <c r="J154" s="14">
        <f t="shared" ca="1" si="57"/>
        <v>5.3452500000000001</v>
      </c>
      <c r="K154" s="14">
        <f t="shared" ref="K154:L157" ca="1" si="58">(ABS(G154)+ABS(I154))*SIGN(G154)</f>
        <v>-63.018000000000008</v>
      </c>
      <c r="L154" s="14">
        <f t="shared" ca="1" si="58"/>
        <v>5.5040624999999999</v>
      </c>
      <c r="M154" s="14">
        <f ca="1">(ABS(K154)+0.3*ABS(L154))*SIGN(K154)</f>
        <v>-64.669218750000013</v>
      </c>
      <c r="N154" s="14">
        <f ca="1">(ABS(L154)+0.3*ABS(K154))*SIGN(L154)</f>
        <v>24.4094625</v>
      </c>
      <c r="O154" s="14">
        <f ca="1">F154+M154</f>
        <v>-64.27390625000001</v>
      </c>
      <c r="P154" s="14">
        <f ca="1">F154-M154</f>
        <v>65.064531250000016</v>
      </c>
      <c r="Q154" s="14">
        <f ca="1">F154+N154</f>
        <v>24.804774999999999</v>
      </c>
      <c r="R154" s="14">
        <f ca="1">F154-N154</f>
        <v>-24.014150000000001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ca="1">E148</f>
        <v>15.007999999999999</v>
      </c>
      <c r="F155" s="14">
        <f t="shared" ref="F155:J156" ca="1" si="59">F148</f>
        <v>10.772</v>
      </c>
      <c r="G155" s="14">
        <f t="shared" ca="1" si="59"/>
        <v>-0.253</v>
      </c>
      <c r="H155" s="14">
        <f t="shared" ca="1" si="59"/>
        <v>68.834000000000003</v>
      </c>
      <c r="I155" s="14">
        <f t="shared" ca="1" si="59"/>
        <v>0.94199999999999995</v>
      </c>
      <c r="J155" s="14">
        <f t="shared" ca="1" si="59"/>
        <v>2.1539999999999999</v>
      </c>
      <c r="K155" s="14">
        <f t="shared" ca="1" si="58"/>
        <v>-1.1949999999999998</v>
      </c>
      <c r="L155" s="14">
        <f t="shared" ca="1" si="58"/>
        <v>70.988</v>
      </c>
      <c r="M155" s="14">
        <f ca="1">(ABS(K155)+0.3*ABS(L155))*SIGN(K155)</f>
        <v>-22.491399999999999</v>
      </c>
      <c r="N155" s="14">
        <f ca="1">(ABS(L155)+0.3*ABS(K155))*SIGN(L155)</f>
        <v>71.346500000000006</v>
      </c>
      <c r="O155" s="14">
        <f ca="1">F155+M155</f>
        <v>-11.719399999999998</v>
      </c>
      <c r="P155" s="14">
        <f ca="1">F155-M155</f>
        <v>33.263399999999997</v>
      </c>
      <c r="Q155" s="14">
        <f ca="1">F155+N155</f>
        <v>82.118500000000012</v>
      </c>
      <c r="R155" s="14">
        <f ca="1">F155-N155</f>
        <v>-60.574500000000008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ca="1">E149</f>
        <v>-1.659</v>
      </c>
      <c r="F156" s="14">
        <f t="shared" ca="1" si="59"/>
        <v>-0.29599999999999999</v>
      </c>
      <c r="G156" s="14">
        <f t="shared" ca="1" si="59"/>
        <v>45.814999999999998</v>
      </c>
      <c r="H156" s="14">
        <f t="shared" ca="1" si="59"/>
        <v>-0.12</v>
      </c>
      <c r="I156" s="14">
        <f t="shared" ca="1" si="59"/>
        <v>-1.764</v>
      </c>
      <c r="J156" s="14">
        <f t="shared" ca="1" si="59"/>
        <v>-4.032</v>
      </c>
      <c r="K156" s="14">
        <f t="shared" ca="1" si="58"/>
        <v>47.579000000000001</v>
      </c>
      <c r="L156" s="14">
        <f t="shared" ca="1" si="58"/>
        <v>-4.1520000000000001</v>
      </c>
      <c r="M156" s="14">
        <f ca="1">(ABS(K156)+0.3*ABS(L156))*SIGN(K156)</f>
        <v>48.824600000000004</v>
      </c>
      <c r="N156" s="14">
        <f ca="1">(ABS(L156)+0.3*ABS(K156))*SIGN(L156)</f>
        <v>-18.425699999999999</v>
      </c>
      <c r="O156" s="14">
        <f ca="1">F156+M156</f>
        <v>48.528600000000004</v>
      </c>
      <c r="P156" s="14">
        <f ca="1">F156-M156</f>
        <v>-49.120600000000003</v>
      </c>
      <c r="Q156" s="14">
        <f ca="1">F156+N156</f>
        <v>-18.721699999999998</v>
      </c>
      <c r="R156" s="14">
        <f ca="1">F156-N156</f>
        <v>18.1297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-820.03700000000003</v>
      </c>
      <c r="F157" s="14">
        <f ca="1">F143+L143</f>
        <v>-555.82500000000005</v>
      </c>
      <c r="G157" s="14">
        <f ca="1">G143</f>
        <v>16.77</v>
      </c>
      <c r="H157" s="14">
        <f ca="1">H143</f>
        <v>-123.038</v>
      </c>
      <c r="I157" s="14">
        <f ca="1">I143</f>
        <v>-2.331</v>
      </c>
      <c r="J157" s="14">
        <f ca="1">J143</f>
        <v>-5.3279999999999994</v>
      </c>
      <c r="K157" s="14">
        <f t="shared" ca="1" si="58"/>
        <v>19.100999999999999</v>
      </c>
      <c r="L157" s="14">
        <f t="shared" ca="1" si="58"/>
        <v>-128.36599999999999</v>
      </c>
      <c r="M157" s="14">
        <f ca="1">(ABS(K157)+0.3*ABS(L157))*SIGN(K157)</f>
        <v>57.61079999999999</v>
      </c>
      <c r="N157" s="14">
        <f ca="1">(ABS(L157)+0.3*ABS(K157))*SIGN(L157)</f>
        <v>-134.09629999999999</v>
      </c>
      <c r="O157" s="14">
        <f ca="1">F157+M157</f>
        <v>-498.21420000000006</v>
      </c>
      <c r="P157" s="14">
        <f ca="1">F157-M157</f>
        <v>-613.43580000000009</v>
      </c>
      <c r="Q157" s="14">
        <f ca="1">F157+N157</f>
        <v>-689.92129999999997</v>
      </c>
      <c r="R157" s="14">
        <f ca="1">F157-N157</f>
        <v>-421.72870000000006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16</v>
      </c>
      <c r="D160" s="1" t="s">
        <v>54</v>
      </c>
      <c r="E160" s="17">
        <f ca="1">E146</f>
        <v>19.35546875</v>
      </c>
      <c r="F160" s="4">
        <f t="shared" ref="F160:I161" ca="1" si="60">O146</f>
        <v>-14.918871875000001</v>
      </c>
      <c r="G160" s="4">
        <f t="shared" ca="1" si="60"/>
        <v>42.691746875</v>
      </c>
      <c r="H160" s="18">
        <f t="shared" ca="1" si="60"/>
        <v>105.2257875</v>
      </c>
      <c r="I160" s="18">
        <f t="shared" ca="1" si="60"/>
        <v>-77.452912499999996</v>
      </c>
      <c r="J160" s="4">
        <f>INDEX($N$327:$N$338,MATCH(A162,$L$327:$L$338,-1),1)</f>
        <v>105.4755</v>
      </c>
      <c r="K160" s="17">
        <f ca="1">MAX(ABS(F160),IF(J160="---",0,0.3*J160))</f>
        <v>31.642649999999996</v>
      </c>
      <c r="L160" s="17">
        <f ca="1">MAX(ABS(G160),IF(J160="---",0,0.3*J160))</f>
        <v>42.691746875</v>
      </c>
      <c r="M160" s="17">
        <f ca="1">MAX(ABS(H160),J160)</f>
        <v>105.4755</v>
      </c>
      <c r="N160" s="17">
        <f ca="1">MAX(ABS(I160),J160)</f>
        <v>105.4755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</v>
      </c>
      <c r="R160" s="19">
        <f ca="1">MAX(L160-$Z128*(1-((0.48*$Z127+L162)/(0.48*$Z127))^2),0)/(($F128-2*$F129)*$O$2)*1000</f>
        <v>0</v>
      </c>
      <c r="S160" s="19">
        <f ca="1">MAX(M160-$Z128*(1-((0.48*$Z127+M162)/(0.48*$Z127))^2),0)/(($F128-2*$F129)*$O$2)*1000</f>
        <v>0</v>
      </c>
      <c r="T160" s="19">
        <f ca="1">MAX(N160-$Z128*(1-((0.48*$Z127+N162)/(0.48*$Z127))^2),0)/(($F128-2*$F129)*$O$2)*1000</f>
        <v>0</v>
      </c>
      <c r="U160" s="17">
        <f ca="1">MAX(P160:T160)</f>
        <v>0</v>
      </c>
      <c r="V160" s="47">
        <v>9.42</v>
      </c>
      <c r="W160" s="8">
        <f>2*V160*$O$2/10</f>
        <v>737.21739130434787</v>
      </c>
      <c r="X160" s="4">
        <f>W160*(F128-2*F129)/200</f>
        <v>228.53739130434784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-2.1983750000000004</v>
      </c>
      <c r="F161" s="18">
        <f t="shared" ca="1" si="60"/>
        <v>61.904906250000018</v>
      </c>
      <c r="G161" s="18">
        <f t="shared" ca="1" si="60"/>
        <v>-62.651531250000012</v>
      </c>
      <c r="H161" s="4">
        <f t="shared" ca="1" si="60"/>
        <v>-23.874375000000004</v>
      </c>
      <c r="I161" s="4">
        <f t="shared" ca="1" si="60"/>
        <v>23.127750000000002</v>
      </c>
      <c r="J161" s="4">
        <f>INDEX($O$327:$O$338,MATCH(A162,$L$327:$L$338,-1),1)</f>
        <v>161.51850000000002</v>
      </c>
      <c r="K161" s="17">
        <f ca="1">MAX(ABS(F161),J161)</f>
        <v>161.51850000000002</v>
      </c>
      <c r="L161" s="17">
        <f ca="1">MAX(ABS(G161),J161)</f>
        <v>161.51850000000002</v>
      </c>
      <c r="M161" s="17">
        <f ca="1">MAX(ABS(H161),IF(J161="---",0,0.3*J161))</f>
        <v>48.455550000000002</v>
      </c>
      <c r="N161" s="17">
        <f ca="1">MAX(ABS(I161),IF(J161="---",0,0.3*J161))</f>
        <v>48.455550000000002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11.75159818261335</v>
      </c>
      <c r="R161" s="19">
        <f ca="1">MAX(L161-$Z129*(1-((0.48*$Z127+L162)/(0.48*$Z127))^2),0)/(($F127-2*$F129)*$O$2)*1000</f>
        <v>10.506201994970112</v>
      </c>
      <c r="S161" s="19">
        <f ca="1">MAX(M161-$Z129*(1-((0.48*$Z127+M162)/(0.48*$Z127))^2),0)/(($F127-2*$F129)*$O$2)*1000</f>
        <v>0</v>
      </c>
      <c r="T161" s="19">
        <f ca="1">MAX(N161-$Z129*(1-((0.48*$Z127+N162)/(0.48*$Z127))^2),0)/(($F127-2*$F129)*$O$2)*1000</f>
        <v>0</v>
      </c>
      <c r="U161" s="17">
        <f ca="1">MAX(P161:T161)</f>
        <v>11.75159818261335</v>
      </c>
      <c r="V161" s="47">
        <v>10.3</v>
      </c>
      <c r="W161" s="8">
        <f>2*V161*$O$2/10</f>
        <v>806.08695652173924</v>
      </c>
      <c r="X161" s="4">
        <f>W161*(F127-2*F129)/200</f>
        <v>88.669565217391323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-802.29200000000003</v>
      </c>
      <c r="F162" s="8">
        <f ca="1">O150</f>
        <v>-484.56419999999997</v>
      </c>
      <c r="G162" s="8">
        <f ca="1">P150</f>
        <v>-599.78579999999999</v>
      </c>
      <c r="H162" s="8">
        <f ca="1">Q150</f>
        <v>-676.27129999999988</v>
      </c>
      <c r="I162" s="8">
        <f ca="1">R150</f>
        <v>-408.07869999999997</v>
      </c>
      <c r="K162" s="17">
        <f ca="1">F162</f>
        <v>-484.56419999999997</v>
      </c>
      <c r="L162" s="17">
        <f ca="1">G162</f>
        <v>-599.78579999999999</v>
      </c>
      <c r="M162" s="17">
        <f ca="1">H162</f>
        <v>-676.27129999999988</v>
      </c>
      <c r="N162" s="17">
        <f ca="1">I162</f>
        <v>-408.07869999999997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427.31248977573603</v>
      </c>
      <c r="K163" s="4">
        <f ca="1">($Z128+$X160)*(1-ABS((0.48*$Z127+K162)/(0.48*$Z127+$W160))^(1+1/(1+$W160/$Z127)))</f>
        <v>371.31094118728078</v>
      </c>
      <c r="L163" s="4">
        <f ca="1">($Z128+$X160)*(1-ABS((0.48*$Z127+L162)/(0.48*$Z127+$W160))^(1+1/(1+$W160/$Z127)))</f>
        <v>393.71627861507648</v>
      </c>
      <c r="M163" s="4">
        <f ca="1">($Z128+$X160)*(1-ABS((0.48*$Z127+M162)/(0.48*$Z127+$W160))^(1+1/(1+$W160/$Z127)))</f>
        <v>407.28563339175759</v>
      </c>
      <c r="N163" s="4">
        <f ca="1">($Z128+$X160)*(1-ABS((0.48*$Z127+N162)/(0.48*$Z127+$W160))^(1+1/(1+$W160/$Z127)))</f>
        <v>355.1603702398458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175.62656434721569</v>
      </c>
      <c r="K164" s="4">
        <f ca="1">($Z129+$X161)*(1-ABS((0.48*$Z127+K162)/(0.48*$Z127+$W161))^(1+1/(1+$W161/$Z127)))</f>
        <v>153.81442676913593</v>
      </c>
      <c r="L164" s="4">
        <f ca="1">($Z129+$X161)*(1-ABS((0.48*$Z127+L162)/(0.48*$Z127+$W161))^(1+1/(1+$W161/$Z127)))</f>
        <v>162.52613388729637</v>
      </c>
      <c r="M164" s="4">
        <f ca="1">($Z129+$X161)*(1-ABS((0.48*$Z127+M162)/(0.48*$Z127+$W161))^(1+1/(1+$W161/$Z127)))</f>
        <v>167.81105067991098</v>
      </c>
      <c r="N164" s="4">
        <f ca="1">($Z129+$X161)*(1-ABS((0.48*$Z127+N162)/(0.48*$Z127+$W161))^(1+1/(1+$W161/$Z127)))</f>
        <v>147.54410242822729</v>
      </c>
    </row>
    <row r="165" spans="1:27" x14ac:dyDescent="0.2">
      <c r="A165" t="str">
        <f ca="1">IF(MAX(E165:N165)&gt;1,"non verificato","verificato")</f>
        <v>non verificato</v>
      </c>
      <c r="D165" s="1" t="s">
        <v>78</v>
      </c>
      <c r="E165" s="3">
        <f ca="1">ABS(E160/E163)^1.5+ABS(E161/E164)^1.5</f>
        <v>1.104067395960264E-2</v>
      </c>
      <c r="K165" s="3">
        <f ca="1">ABS(K160/K163)^1.5+ABS(K161/K164)^1.5</f>
        <v>1.1009405225732343</v>
      </c>
      <c r="L165" s="3">
        <f ca="1">ABS(L160/L163)^1.5+ABS(L161/L164)^1.5</f>
        <v>1.0264206585012483</v>
      </c>
      <c r="M165" s="3">
        <f ca="1">ABS(M160/M163)^1.5+ABS(M161/M164)^1.5</f>
        <v>0.28695054954835159</v>
      </c>
      <c r="N165" s="3">
        <f ca="1">ABS(N160/N163)^1.5+ABS(N161/N164)^1.5</f>
        <v>0.35004736321661378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-19.66646875</v>
      </c>
      <c r="F168" s="4">
        <f t="shared" ref="F168:I169" ca="1" si="61">O153</f>
        <v>15.553371874999996</v>
      </c>
      <c r="G168" s="4">
        <f t="shared" ca="1" si="61"/>
        <v>-43.794246874999999</v>
      </c>
      <c r="H168" s="18">
        <f t="shared" ca="1" si="61"/>
        <v>-108.28198749999999</v>
      </c>
      <c r="I168" s="18">
        <f t="shared" ca="1" si="61"/>
        <v>80.041112499999997</v>
      </c>
      <c r="J168" s="4">
        <f>INDEX($N$327:$N$338,MATCH(A162,$L$327:$L$338,-1)+1,1)</f>
        <v>188.47920000000002</v>
      </c>
      <c r="K168" s="17">
        <f ca="1">MAX(ABS(F168),IF(J168="---",0,0.3*J168))</f>
        <v>56.543760000000006</v>
      </c>
      <c r="L168" s="17">
        <f ca="1">MAX(ABS(G168),IF(J168="---",0,0.3*J168))</f>
        <v>56.543760000000006</v>
      </c>
      <c r="M168" s="17">
        <f ca="1">MAX(ABS(H168),J168)</f>
        <v>188.47920000000002</v>
      </c>
      <c r="N168" s="17">
        <f ca="1">MAX(ABS(I168),J168)</f>
        <v>188.47920000000002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0</v>
      </c>
      <c r="U168" s="17">
        <f ca="1">MAX(P168:T168)</f>
        <v>0</v>
      </c>
      <c r="V168" s="47">
        <v>9.42</v>
      </c>
      <c r="W168" s="8">
        <f>2*V168*$O$2/10</f>
        <v>737.21739130434787</v>
      </c>
      <c r="X168" s="4">
        <f>W168*(F128-2*F129)/200</f>
        <v>228.53739130434784</v>
      </c>
    </row>
    <row r="169" spans="1:27" x14ac:dyDescent="0.2">
      <c r="D169" s="1" t="s">
        <v>55</v>
      </c>
      <c r="E169" s="17">
        <f ca="1">E154</f>
        <v>2.1143750000000003</v>
      </c>
      <c r="F169" s="18">
        <f t="shared" ca="1" si="61"/>
        <v>-64.27390625000001</v>
      </c>
      <c r="G169" s="18">
        <f t="shared" ca="1" si="61"/>
        <v>65.064531250000016</v>
      </c>
      <c r="H169" s="4">
        <f t="shared" ca="1" si="61"/>
        <v>24.804774999999999</v>
      </c>
      <c r="I169" s="4">
        <f t="shared" ca="1" si="61"/>
        <v>-24.014150000000001</v>
      </c>
      <c r="J169" s="4">
        <f>INDEX($O$327:$O$338,MATCH(A162,$L$327:$L$338,-1)+1,1)</f>
        <v>236.89120000000003</v>
      </c>
      <c r="K169" s="17">
        <f ca="1">MAX(ABS(F169),J169)</f>
        <v>236.89120000000003</v>
      </c>
      <c r="L169" s="17">
        <f ca="1">MAX(ABS(G169),J169)</f>
        <v>236.89120000000003</v>
      </c>
      <c r="M169" s="17">
        <f ca="1">MAX(ABS(H169),IF(J169="---",0,0.3*J169))</f>
        <v>71.067360000000008</v>
      </c>
      <c r="N169" s="17">
        <f ca="1">MAX(ABS(I169),IF(J169="---",0,0.3*J169))</f>
        <v>71.067360000000008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0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0</v>
      </c>
      <c r="V169" s="47">
        <v>10.3</v>
      </c>
      <c r="W169" s="8">
        <f>2*V169*$O$2/10</f>
        <v>806.08695652173924</v>
      </c>
      <c r="X169" s="4">
        <f>W169*(F127-2*F129)/200</f>
        <v>88.669565217391323</v>
      </c>
    </row>
    <row r="170" spans="1:27" x14ac:dyDescent="0.2">
      <c r="D170" s="1" t="s">
        <v>12</v>
      </c>
      <c r="E170" s="20">
        <f ca="1">E157</f>
        <v>-820.03700000000003</v>
      </c>
      <c r="F170" s="8">
        <f ca="1">O157</f>
        <v>-498.21420000000006</v>
      </c>
      <c r="G170" s="8">
        <f ca="1">P157</f>
        <v>-613.43580000000009</v>
      </c>
      <c r="H170" s="8">
        <f ca="1">Q157</f>
        <v>-689.92129999999997</v>
      </c>
      <c r="I170" s="8">
        <f ca="1">R157</f>
        <v>-421.72870000000006</v>
      </c>
      <c r="K170" s="17">
        <f ca="1">F170</f>
        <v>-498.21420000000006</v>
      </c>
      <c r="L170" s="17">
        <f ca="1">G170</f>
        <v>-613.43580000000009</v>
      </c>
      <c r="M170" s="17">
        <f ca="1">H170</f>
        <v>-689.92129999999997</v>
      </c>
      <c r="N170" s="17">
        <f ca="1">I170</f>
        <v>-421.72870000000006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429.89460624650405</v>
      </c>
      <c r="K171" s="4">
        <f ca="1">($Z128+$X168)*(1-ABS((0.48*$Z127+K170)/(0.48*$Z127+$W168))^(1+1/(1+$W168/$Z127)))</f>
        <v>374.08682606028452</v>
      </c>
      <c r="L171" s="4">
        <f ca="1">($Z128+$X168)*(1-ABS((0.48*$Z127+L170)/(0.48*$Z127+$W168))^(1+1/(1+$W168/$Z127)))</f>
        <v>396.21497143476495</v>
      </c>
      <c r="M171" s="4">
        <f ca="1">($Z128+$X168)*(1-ABS((0.48*$Z127+M170)/(0.48*$Z127+$W168))^(1+1/(1+$W168/$Z127)))</f>
        <v>409.59606890735654</v>
      </c>
      <c r="N171" s="4">
        <f ca="1">($Z128+$X168)*(1-ABS((0.48*$Z127+N170)/(0.48*$Z127+$W168))^(1+1/(1+$W168/$Z127)))</f>
        <v>358.11649519585075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176.63587404676932</v>
      </c>
      <c r="K172" s="4">
        <f ca="1">($Z129+$X169)*(1-ABS((0.48*$Z127+K170)/(0.48*$Z127+$W169))^(1+1/(1+$W169/$Z127)))</f>
        <v>154.8928827267714</v>
      </c>
      <c r="L172" s="4">
        <f ca="1">($Z129+$X169)*(1-ABS((0.48*$Z127+L170)/(0.48*$Z127+$W169))^(1+1/(1+$W169/$Z127)))</f>
        <v>163.49876017052728</v>
      </c>
      <c r="M172" s="4">
        <f ca="1">($Z129+$X169)*(1-ABS((0.48*$Z127+M170)/(0.48*$Z127+$W169))^(1+1/(1+$W169/$Z127)))</f>
        <v>168.71168107957618</v>
      </c>
      <c r="N172" s="4">
        <f ca="1">($Z129+$X169)*(1-ABS((0.48*$Z127+N170)/(0.48*$Z127+$W169))^(1+1/(1+$W169/$Z127)))</f>
        <v>148.69126804306717</v>
      </c>
    </row>
    <row r="173" spans="1:27" x14ac:dyDescent="0.2">
      <c r="A173" t="str">
        <f ca="1">IF(MAX(E173:N173)&gt;1,"non verificato","verificato")</f>
        <v>non verificato</v>
      </c>
      <c r="D173" s="7" t="s">
        <v>78</v>
      </c>
      <c r="E173" s="3">
        <f ca="1">ABS(E168/E171)^1.5+ABS(E169/E172)^1.5</f>
        <v>1.1094327274013846E-2</v>
      </c>
      <c r="K173" s="3">
        <f ca="1">ABS(K168/K171)^1.5+ABS(K169/K172)^1.5</f>
        <v>1.9501336563106102</v>
      </c>
      <c r="L173" s="3">
        <f ca="1">ABS(L168/L171)^1.5+ABS(L169/L172)^1.5</f>
        <v>1.7979323565923235</v>
      </c>
      <c r="M173" s="3">
        <f ca="1">ABS(M168/M171)^1.5+ABS(M169/M172)^1.5</f>
        <v>0.58554175692157029</v>
      </c>
      <c r="N173" s="3">
        <f ca="1">ABS(N168/N171)^1.5+ABS(N169/N172)^1.5</f>
        <v>0.71224816354901099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16</v>
      </c>
      <c r="D176" t="s">
        <v>22</v>
      </c>
      <c r="E176" s="1" t="s">
        <v>23</v>
      </c>
      <c r="F176" s="44">
        <v>30</v>
      </c>
      <c r="G176" t="s">
        <v>24</v>
      </c>
      <c r="H176" t="s">
        <v>25</v>
      </c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70</v>
      </c>
      <c r="G177" t="s">
        <v>24</v>
      </c>
      <c r="H177" t="s">
        <v>33</v>
      </c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249.9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t="s">
        <v>39</v>
      </c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107.1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2">INDEX(O$4:O$27,$W176,1)</f>
        <v>23.446000000000002</v>
      </c>
      <c r="F181" s="4">
        <f t="shared" ca="1" si="62"/>
        <v>16.809999999999999</v>
      </c>
      <c r="G181" s="4">
        <f t="shared" ca="1" si="62"/>
        <v>-0.53</v>
      </c>
      <c r="H181" s="4">
        <f t="shared" ca="1" si="62"/>
        <v>141.40100000000001</v>
      </c>
      <c r="I181" s="4">
        <f t="shared" ca="1" si="62"/>
        <v>1.9710000000000001</v>
      </c>
      <c r="J181" s="4">
        <f t="shared" ca="1" si="62"/>
        <v>4.5039999999999996</v>
      </c>
    </row>
    <row r="182" spans="1:27" x14ac:dyDescent="0.2">
      <c r="D182" s="1" t="s">
        <v>55</v>
      </c>
      <c r="E182" s="4">
        <f t="shared" ref="E182:J182" ca="1" si="63">INDEX(E$4:E$27,$W176,1)</f>
        <v>-2.1949999999999998</v>
      </c>
      <c r="F182" s="4">
        <f t="shared" ca="1" si="63"/>
        <v>-0.313</v>
      </c>
      <c r="G182" s="4">
        <f t="shared" ca="1" si="63"/>
        <v>84.033000000000001</v>
      </c>
      <c r="H182" s="4">
        <f t="shared" ca="1" si="63"/>
        <v>-0.24199999999999999</v>
      </c>
      <c r="I182" s="4">
        <f t="shared" ca="1" si="63"/>
        <v>-3.1829999999999998</v>
      </c>
      <c r="J182" s="4">
        <f t="shared" ca="1" si="63"/>
        <v>-7.274</v>
      </c>
    </row>
    <row r="183" spans="1:27" x14ac:dyDescent="0.2">
      <c r="D183" s="1" t="s">
        <v>56</v>
      </c>
      <c r="E183" s="4">
        <f t="shared" ref="E183:J183" ca="1" si="64">INDEX(O$4:O$27,$W176+2,1)</f>
        <v>14.381</v>
      </c>
      <c r="F183" s="4">
        <f t="shared" ca="1" si="64"/>
        <v>10.324999999999999</v>
      </c>
      <c r="G183" s="4">
        <f t="shared" ca="1" si="64"/>
        <v>-0.308</v>
      </c>
      <c r="H183" s="4">
        <f t="shared" ca="1" si="64"/>
        <v>84.522000000000006</v>
      </c>
      <c r="I183" s="4">
        <f t="shared" ca="1" si="64"/>
        <v>1.1719999999999999</v>
      </c>
      <c r="J183" s="4">
        <f t="shared" ca="1" si="64"/>
        <v>2.6779999999999999</v>
      </c>
    </row>
    <row r="184" spans="1:27" x14ac:dyDescent="0.2">
      <c r="D184" s="1" t="s">
        <v>57</v>
      </c>
      <c r="E184" s="4">
        <f t="shared" ref="E184:J184" ca="1" si="65">INDEX(E$4:E$27,$W176+2,1)</f>
        <v>-1.371</v>
      </c>
      <c r="F184" s="4">
        <f t="shared" ca="1" si="65"/>
        <v>-0.19800000000000001</v>
      </c>
      <c r="G184" s="4">
        <f t="shared" ca="1" si="65"/>
        <v>52.274000000000001</v>
      </c>
      <c r="H184" s="4">
        <f t="shared" ca="1" si="65"/>
        <v>-0.151</v>
      </c>
      <c r="I184" s="4">
        <f t="shared" ca="1" si="65"/>
        <v>-1.9810000000000001</v>
      </c>
      <c r="J184" s="4">
        <f t="shared" ca="1" si="65"/>
        <v>-4.5279999999999996</v>
      </c>
      <c r="M184" t="s">
        <v>58</v>
      </c>
    </row>
    <row r="185" spans="1:27" x14ac:dyDescent="0.2">
      <c r="D185" s="1" t="s">
        <v>12</v>
      </c>
      <c r="E185" s="4">
        <f t="shared" ref="E185:J185" ca="1" si="66">INDEX(Y$4:Y$27,$W176+3,1)</f>
        <v>-1093.8579999999999</v>
      </c>
      <c r="F185" s="4">
        <f t="shared" ca="1" si="66"/>
        <v>-731.07100000000003</v>
      </c>
      <c r="G185" s="4">
        <f t="shared" ca="1" si="66"/>
        <v>38.902999999999999</v>
      </c>
      <c r="H185" s="4">
        <f t="shared" ca="1" si="66"/>
        <v>-211.96100000000001</v>
      </c>
      <c r="I185" s="4">
        <f t="shared" ca="1" si="66"/>
        <v>-4.3860000000000001</v>
      </c>
      <c r="J185" s="4">
        <f t="shared" ca="1" si="66"/>
        <v>-10.026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67">INDEX(O$4:O$27,$W176+1,1)</f>
        <v>-22.573</v>
      </c>
      <c r="F188" s="4">
        <f t="shared" ca="1" si="67"/>
        <v>-16.231000000000002</v>
      </c>
      <c r="G188" s="4">
        <f t="shared" ca="1" si="67"/>
        <v>0.45400000000000001</v>
      </c>
      <c r="H188" s="4">
        <f t="shared" ca="1" si="67"/>
        <v>-129.06899999999999</v>
      </c>
      <c r="I188" s="4">
        <f t="shared" ca="1" si="67"/>
        <v>-1.7789999999999999</v>
      </c>
      <c r="J188" s="4">
        <f t="shared" ca="1" si="67"/>
        <v>-4.0650000000000004</v>
      </c>
    </row>
    <row r="189" spans="1:27" x14ac:dyDescent="0.2">
      <c r="D189" s="1" t="s">
        <v>55</v>
      </c>
      <c r="E189" s="4">
        <f t="shared" ref="E189:J189" ca="1" si="68">INDEX(E$4:E$27,$W176+1,1)</f>
        <v>2.1920000000000002</v>
      </c>
      <c r="F189" s="4">
        <f t="shared" ca="1" si="68"/>
        <v>0.32</v>
      </c>
      <c r="G189" s="4">
        <f t="shared" ca="1" si="68"/>
        <v>-83.245000000000005</v>
      </c>
      <c r="H189" s="4">
        <f t="shared" ca="1" si="68"/>
        <v>0.24</v>
      </c>
      <c r="I189" s="4">
        <f t="shared" ca="1" si="68"/>
        <v>3.157</v>
      </c>
      <c r="J189" s="4">
        <f t="shared" ca="1" si="68"/>
        <v>7.2169999999999996</v>
      </c>
    </row>
    <row r="190" spans="1:27" x14ac:dyDescent="0.2">
      <c r="D190" s="1" t="s">
        <v>56</v>
      </c>
      <c r="E190" s="4">
        <f ca="1">E183</f>
        <v>14.381</v>
      </c>
      <c r="F190" s="4">
        <f t="shared" ref="F190:J192" ca="1" si="69">F183</f>
        <v>10.324999999999999</v>
      </c>
      <c r="G190" s="4">
        <f t="shared" ca="1" si="69"/>
        <v>-0.308</v>
      </c>
      <c r="H190" s="4">
        <f t="shared" ca="1" si="69"/>
        <v>84.522000000000006</v>
      </c>
      <c r="I190" s="4">
        <f t="shared" ca="1" si="69"/>
        <v>1.1719999999999999</v>
      </c>
      <c r="J190" s="4">
        <f t="shared" ca="1" si="69"/>
        <v>2.6779999999999999</v>
      </c>
    </row>
    <row r="191" spans="1:27" x14ac:dyDescent="0.2">
      <c r="D191" s="1" t="s">
        <v>57</v>
      </c>
      <c r="E191" s="4">
        <f ca="1">E184</f>
        <v>-1.371</v>
      </c>
      <c r="F191" s="4">
        <f t="shared" ca="1" si="69"/>
        <v>-0.19800000000000001</v>
      </c>
      <c r="G191" s="4">
        <f t="shared" ca="1" si="69"/>
        <v>52.274000000000001</v>
      </c>
      <c r="H191" s="4">
        <f t="shared" ca="1" si="69"/>
        <v>-0.151</v>
      </c>
      <c r="I191" s="4">
        <f t="shared" ca="1" si="69"/>
        <v>-1.9810000000000001</v>
      </c>
      <c r="J191" s="4">
        <f t="shared" ca="1" si="69"/>
        <v>-4.5279999999999996</v>
      </c>
    </row>
    <row r="192" spans="1:27" x14ac:dyDescent="0.2">
      <c r="D192" s="1" t="s">
        <v>12</v>
      </c>
      <c r="E192" s="4">
        <f ca="1">E185</f>
        <v>-1093.8579999999999</v>
      </c>
      <c r="F192" s="4">
        <f t="shared" ca="1" si="69"/>
        <v>-731.07100000000003</v>
      </c>
      <c r="G192" s="4">
        <f t="shared" ca="1" si="69"/>
        <v>38.902999999999999</v>
      </c>
      <c r="H192" s="4">
        <f t="shared" ca="1" si="69"/>
        <v>-211.96100000000001</v>
      </c>
      <c r="I192" s="4">
        <f t="shared" ca="1" si="69"/>
        <v>-4.3860000000000001</v>
      </c>
      <c r="J192" s="4">
        <f t="shared" ca="1" si="69"/>
        <v>-10.026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0">E181-(E181-E188)/$M178*$M176</f>
        <v>19.131718750000001</v>
      </c>
      <c r="F195" s="14">
        <f t="shared" ca="1" si="70"/>
        <v>13.712406249999999</v>
      </c>
      <c r="G195" s="14">
        <f t="shared" ca="1" si="70"/>
        <v>-0.43775000000000003</v>
      </c>
      <c r="H195" s="14">
        <f t="shared" ca="1" si="70"/>
        <v>116.04443750000002</v>
      </c>
      <c r="I195" s="14">
        <f t="shared" ca="1" si="70"/>
        <v>1.6194375000000001</v>
      </c>
      <c r="J195" s="14">
        <f t="shared" ca="1" si="70"/>
        <v>3.7006562499999998</v>
      </c>
      <c r="K195" s="14">
        <f ca="1">(ABS(G195)+ABS(I195))*SIGN(G195)</f>
        <v>-2.0571874999999999</v>
      </c>
      <c r="L195" s="14">
        <f ca="1">(ABS(H195)+ABS(J195))*SIGN(H195)</f>
        <v>119.74509375000001</v>
      </c>
      <c r="M195" s="14">
        <f ca="1">(ABS(K195)+0.3*ABS(L195))*SIGN(K195)</f>
        <v>-37.980715625000002</v>
      </c>
      <c r="N195" s="14">
        <f ca="1">(ABS(L195)+0.3*ABS(K195))*SIGN(L195)</f>
        <v>120.36225</v>
      </c>
      <c r="O195" s="14">
        <f ca="1">F195+M195</f>
        <v>-24.268309375000001</v>
      </c>
      <c r="P195" s="14">
        <f ca="1">F195-M195</f>
        <v>51.693121875000003</v>
      </c>
      <c r="Q195" s="14">
        <f ca="1">F195+N195</f>
        <v>134.07465625</v>
      </c>
      <c r="R195" s="14">
        <f ca="1">F195-N195</f>
        <v>-106.64984375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1">E182-(E182-E189)/$M178*$M176</f>
        <v>-1.7837187499999998</v>
      </c>
      <c r="F196" s="14">
        <f t="shared" ca="1" si="71"/>
        <v>-0.25365625000000003</v>
      </c>
      <c r="G196" s="14">
        <f t="shared" ca="1" si="71"/>
        <v>68.350687499999992</v>
      </c>
      <c r="H196" s="14">
        <f t="shared" ca="1" si="71"/>
        <v>-0.1968125</v>
      </c>
      <c r="I196" s="14">
        <f t="shared" ca="1" si="71"/>
        <v>-2.588625</v>
      </c>
      <c r="J196" s="14">
        <f t="shared" ca="1" si="71"/>
        <v>-5.9154687500000005</v>
      </c>
      <c r="K196" s="14">
        <f t="shared" ref="K196:L199" ca="1" si="72">(ABS(G196)+ABS(I196))*SIGN(G196)</f>
        <v>70.939312499999986</v>
      </c>
      <c r="L196" s="14">
        <f t="shared" ca="1" si="72"/>
        <v>-6.1122812500000006</v>
      </c>
      <c r="M196" s="14">
        <f ca="1">(ABS(K196)+0.3*ABS(L196))*SIGN(K196)</f>
        <v>72.77299687499999</v>
      </c>
      <c r="N196" s="14">
        <f ca="1">(ABS(L196)+0.3*ABS(K196))*SIGN(L196)</f>
        <v>-27.394074999999994</v>
      </c>
      <c r="O196" s="14">
        <f ca="1">F196+M196</f>
        <v>72.519340624999984</v>
      </c>
      <c r="P196" s="14">
        <f ca="1">F196-M196</f>
        <v>-73.026653124999996</v>
      </c>
      <c r="Q196" s="14">
        <f ca="1">F196+N196</f>
        <v>-27.647731249999993</v>
      </c>
      <c r="R196" s="14">
        <f ca="1">F196-N196</f>
        <v>27.140418749999995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9" ca="1" si="73">E183</f>
        <v>14.381</v>
      </c>
      <c r="F197" s="14">
        <f t="shared" ca="1" si="73"/>
        <v>10.324999999999999</v>
      </c>
      <c r="G197" s="14">
        <f t="shared" ca="1" si="73"/>
        <v>-0.308</v>
      </c>
      <c r="H197" s="14">
        <f t="shared" ca="1" si="73"/>
        <v>84.522000000000006</v>
      </c>
      <c r="I197" s="14">
        <f t="shared" ca="1" si="73"/>
        <v>1.1719999999999999</v>
      </c>
      <c r="J197" s="14">
        <f t="shared" ca="1" si="73"/>
        <v>2.6779999999999999</v>
      </c>
      <c r="K197" s="14">
        <f t="shared" ca="1" si="72"/>
        <v>-1.48</v>
      </c>
      <c r="L197" s="14">
        <f t="shared" ca="1" si="72"/>
        <v>87.2</v>
      </c>
      <c r="M197" s="14">
        <f ca="1">(ABS(K197)+0.3*ABS(L197))*SIGN(K197)</f>
        <v>-27.64</v>
      </c>
      <c r="N197" s="14">
        <f ca="1">(ABS(L197)+0.3*ABS(K197))*SIGN(L197)</f>
        <v>87.644000000000005</v>
      </c>
      <c r="O197" s="14">
        <f ca="1">F197+M197</f>
        <v>-17.315000000000001</v>
      </c>
      <c r="P197" s="14">
        <f ca="1">F197-M197</f>
        <v>37.965000000000003</v>
      </c>
      <c r="Q197" s="14">
        <f ca="1">F197+N197</f>
        <v>97.969000000000008</v>
      </c>
      <c r="R197" s="14">
        <f ca="1">F197-N197</f>
        <v>-77.319000000000003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ca="1" si="73"/>
        <v>-1.371</v>
      </c>
      <c r="F198" s="14">
        <f t="shared" ca="1" si="73"/>
        <v>-0.19800000000000001</v>
      </c>
      <c r="G198" s="14">
        <f t="shared" ca="1" si="73"/>
        <v>52.274000000000001</v>
      </c>
      <c r="H198" s="14">
        <f t="shared" ca="1" si="73"/>
        <v>-0.151</v>
      </c>
      <c r="I198" s="14">
        <f t="shared" ca="1" si="73"/>
        <v>-1.9810000000000001</v>
      </c>
      <c r="J198" s="14">
        <f t="shared" ca="1" si="73"/>
        <v>-4.5279999999999996</v>
      </c>
      <c r="K198" s="14">
        <f t="shared" ca="1" si="72"/>
        <v>54.255000000000003</v>
      </c>
      <c r="L198" s="14">
        <f t="shared" ca="1" si="72"/>
        <v>-4.6789999999999994</v>
      </c>
      <c r="M198" s="14">
        <f ca="1">(ABS(K198)+0.3*ABS(L198))*SIGN(K198)</f>
        <v>55.658700000000003</v>
      </c>
      <c r="N198" s="14">
        <f ca="1">(ABS(L198)+0.3*ABS(K198))*SIGN(L198)</f>
        <v>-20.955499999999997</v>
      </c>
      <c r="O198" s="14">
        <f ca="1">F198+M198</f>
        <v>55.460700000000003</v>
      </c>
      <c r="P198" s="14">
        <f ca="1">F198-M198</f>
        <v>-55.856700000000004</v>
      </c>
      <c r="Q198" s="14">
        <f ca="1">F198+N198</f>
        <v>-21.153499999999998</v>
      </c>
      <c r="R198" s="14">
        <f ca="1">F198-N198</f>
        <v>20.757499999999997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-1147.0929999999998</v>
      </c>
      <c r="F199" s="14">
        <f ca="1">F185+L185</f>
        <v>-772.02100000000007</v>
      </c>
      <c r="G199" s="14">
        <f t="shared" ca="1" si="73"/>
        <v>38.902999999999999</v>
      </c>
      <c r="H199" s="14">
        <f t="shared" ca="1" si="73"/>
        <v>-211.96100000000001</v>
      </c>
      <c r="I199" s="14">
        <f t="shared" ca="1" si="73"/>
        <v>-4.3860000000000001</v>
      </c>
      <c r="J199" s="14">
        <f t="shared" ca="1" si="73"/>
        <v>-10.026</v>
      </c>
      <c r="K199" s="14">
        <f t="shared" ca="1" si="72"/>
        <v>43.289000000000001</v>
      </c>
      <c r="L199" s="14">
        <f t="shared" ca="1" si="72"/>
        <v>-221.98700000000002</v>
      </c>
      <c r="M199" s="14">
        <f ca="1">(ABS(K199)+0.3*ABS(L199))*SIGN(K199)</f>
        <v>109.88510000000001</v>
      </c>
      <c r="N199" s="14">
        <f ca="1">(ABS(L199)+0.3*ABS(K199))*SIGN(L199)</f>
        <v>-234.97370000000004</v>
      </c>
      <c r="O199" s="14">
        <f ca="1">F199+M199</f>
        <v>-662.13590000000011</v>
      </c>
      <c r="P199" s="14">
        <f ca="1">F199-M199</f>
        <v>-881.90610000000004</v>
      </c>
      <c r="Q199" s="14">
        <f ca="1">F199+N199</f>
        <v>-1006.9947000000001</v>
      </c>
      <c r="R199" s="14">
        <f ca="1">F199-N199</f>
        <v>-537.04730000000006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4">E188+(E181-E188)/$M178*$M177</f>
        <v>-18.25871875</v>
      </c>
      <c r="F202" s="14">
        <f t="shared" ca="1" si="74"/>
        <v>-13.133406250000002</v>
      </c>
      <c r="G202" s="14">
        <f t="shared" ca="1" si="74"/>
        <v>0.36175000000000002</v>
      </c>
      <c r="H202" s="14">
        <f t="shared" ca="1" si="74"/>
        <v>-103.71243749999999</v>
      </c>
      <c r="I202" s="14">
        <f t="shared" ca="1" si="74"/>
        <v>-1.4274374999999999</v>
      </c>
      <c r="J202" s="14">
        <f t="shared" ca="1" si="74"/>
        <v>-3.2616562500000006</v>
      </c>
      <c r="K202" s="14">
        <f ca="1">(ABS(G202)+ABS(I202))*SIGN(G202)</f>
        <v>1.7891874999999999</v>
      </c>
      <c r="L202" s="14">
        <f ca="1">(ABS(H202)+ABS(J202))*SIGN(H202)</f>
        <v>-106.97409374999999</v>
      </c>
      <c r="M202" s="14">
        <f ca="1">(ABS(K202)+0.3*ABS(L202))*SIGN(K202)</f>
        <v>33.881415624999995</v>
      </c>
      <c r="N202" s="14">
        <f ca="1">(ABS(L202)+0.3*ABS(K202))*SIGN(L202)</f>
        <v>-107.51084999999999</v>
      </c>
      <c r="O202" s="14">
        <f ca="1">F202+M202</f>
        <v>20.748009374999995</v>
      </c>
      <c r="P202" s="14">
        <f ca="1">F202-M202</f>
        <v>-47.014821874999996</v>
      </c>
      <c r="Q202" s="14">
        <f ca="1">F202+N202</f>
        <v>-120.64425625</v>
      </c>
      <c r="R202" s="14">
        <f ca="1">F202-N202</f>
        <v>94.377443749999983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75">E189+(E182-E189)/$M178*$M177</f>
        <v>1.7807187500000001</v>
      </c>
      <c r="F203" s="14">
        <f t="shared" ca="1" si="75"/>
        <v>0.26065625000000003</v>
      </c>
      <c r="G203" s="14">
        <f t="shared" ca="1" si="75"/>
        <v>-67.56268750000001</v>
      </c>
      <c r="H203" s="14">
        <f t="shared" ca="1" si="75"/>
        <v>0.1948125</v>
      </c>
      <c r="I203" s="14">
        <f t="shared" ca="1" si="75"/>
        <v>2.5626250000000002</v>
      </c>
      <c r="J203" s="14">
        <f t="shared" ca="1" si="75"/>
        <v>5.8584687500000001</v>
      </c>
      <c r="K203" s="14">
        <f t="shared" ref="K203:L206" ca="1" si="76">(ABS(G203)+ABS(I203))*SIGN(G203)</f>
        <v>-70.125312500000007</v>
      </c>
      <c r="L203" s="14">
        <f t="shared" ca="1" si="76"/>
        <v>6.0532812500000004</v>
      </c>
      <c r="M203" s="14">
        <f ca="1">(ABS(K203)+0.3*ABS(L203))*SIGN(K203)</f>
        <v>-71.941296875000006</v>
      </c>
      <c r="N203" s="14">
        <f ca="1">(ABS(L203)+0.3*ABS(K203))*SIGN(L203)</f>
        <v>27.090875000000004</v>
      </c>
      <c r="O203" s="14">
        <f ca="1">F203+M203</f>
        <v>-71.680640625000009</v>
      </c>
      <c r="P203" s="14">
        <f ca="1">F203-M203</f>
        <v>72.201953125000003</v>
      </c>
      <c r="Q203" s="14">
        <f ca="1">F203+N203</f>
        <v>27.351531250000004</v>
      </c>
      <c r="R203" s="14">
        <f ca="1">F203-N203</f>
        <v>-26.830218750000004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ca="1">E197</f>
        <v>14.381</v>
      </c>
      <c r="F204" s="14">
        <f t="shared" ref="F204:J205" ca="1" si="77">F197</f>
        <v>10.324999999999999</v>
      </c>
      <c r="G204" s="14">
        <f t="shared" ca="1" si="77"/>
        <v>-0.308</v>
      </c>
      <c r="H204" s="14">
        <f t="shared" ca="1" si="77"/>
        <v>84.522000000000006</v>
      </c>
      <c r="I204" s="14">
        <f t="shared" ca="1" si="77"/>
        <v>1.1719999999999999</v>
      </c>
      <c r="J204" s="14">
        <f t="shared" ca="1" si="77"/>
        <v>2.6779999999999999</v>
      </c>
      <c r="K204" s="14">
        <f t="shared" ca="1" si="76"/>
        <v>-1.48</v>
      </c>
      <c r="L204" s="14">
        <f t="shared" ca="1" si="76"/>
        <v>87.2</v>
      </c>
      <c r="M204" s="14">
        <f ca="1">(ABS(K204)+0.3*ABS(L204))*SIGN(K204)</f>
        <v>-27.64</v>
      </c>
      <c r="N204" s="14">
        <f ca="1">(ABS(L204)+0.3*ABS(K204))*SIGN(L204)</f>
        <v>87.644000000000005</v>
      </c>
      <c r="O204" s="14">
        <f ca="1">F204+M204</f>
        <v>-17.315000000000001</v>
      </c>
      <c r="P204" s="14">
        <f ca="1">F204-M204</f>
        <v>37.965000000000003</v>
      </c>
      <c r="Q204" s="14">
        <f ca="1">F204+N204</f>
        <v>97.969000000000008</v>
      </c>
      <c r="R204" s="14">
        <f ca="1">F204-N204</f>
        <v>-77.319000000000003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ca="1">E198</f>
        <v>-1.371</v>
      </c>
      <c r="F205" s="14">
        <f t="shared" ca="1" si="77"/>
        <v>-0.19800000000000001</v>
      </c>
      <c r="G205" s="14">
        <f t="shared" ca="1" si="77"/>
        <v>52.274000000000001</v>
      </c>
      <c r="H205" s="14">
        <f t="shared" ca="1" si="77"/>
        <v>-0.151</v>
      </c>
      <c r="I205" s="14">
        <f t="shared" ca="1" si="77"/>
        <v>-1.9810000000000001</v>
      </c>
      <c r="J205" s="14">
        <f t="shared" ca="1" si="77"/>
        <v>-4.5279999999999996</v>
      </c>
      <c r="K205" s="14">
        <f t="shared" ca="1" si="76"/>
        <v>54.255000000000003</v>
      </c>
      <c r="L205" s="14">
        <f t="shared" ca="1" si="76"/>
        <v>-4.6789999999999994</v>
      </c>
      <c r="M205" s="14">
        <f ca="1">(ABS(K205)+0.3*ABS(L205))*SIGN(K205)</f>
        <v>55.658700000000003</v>
      </c>
      <c r="N205" s="14">
        <f ca="1">(ABS(L205)+0.3*ABS(K205))*SIGN(L205)</f>
        <v>-20.955499999999997</v>
      </c>
      <c r="O205" s="14">
        <f ca="1">F205+M205</f>
        <v>55.460700000000003</v>
      </c>
      <c r="P205" s="14">
        <f ca="1">F205-M205</f>
        <v>-55.856700000000004</v>
      </c>
      <c r="Q205" s="14">
        <f ca="1">F205+N205</f>
        <v>-21.153499999999998</v>
      </c>
      <c r="R205" s="14">
        <f ca="1">F205-N205</f>
        <v>20.757499999999997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-1164.838</v>
      </c>
      <c r="F206" s="14">
        <f ca="1">F192+L192</f>
        <v>-785.67100000000005</v>
      </c>
      <c r="G206" s="14">
        <f ca="1">G192</f>
        <v>38.902999999999999</v>
      </c>
      <c r="H206" s="14">
        <f ca="1">H192</f>
        <v>-211.96100000000001</v>
      </c>
      <c r="I206" s="14">
        <f ca="1">I192</f>
        <v>-4.3860000000000001</v>
      </c>
      <c r="J206" s="14">
        <f ca="1">J192</f>
        <v>-10.026</v>
      </c>
      <c r="K206" s="14">
        <f t="shared" ca="1" si="76"/>
        <v>43.289000000000001</v>
      </c>
      <c r="L206" s="14">
        <f t="shared" ca="1" si="76"/>
        <v>-221.98700000000002</v>
      </c>
      <c r="M206" s="14">
        <f ca="1">(ABS(K206)+0.3*ABS(L206))*SIGN(K206)</f>
        <v>109.88510000000001</v>
      </c>
      <c r="N206" s="14">
        <f ca="1">(ABS(L206)+0.3*ABS(K206))*SIGN(L206)</f>
        <v>-234.97370000000004</v>
      </c>
      <c r="O206" s="14">
        <f ca="1">F206+M206</f>
        <v>-675.78590000000008</v>
      </c>
      <c r="P206" s="14">
        <f ca="1">F206-M206</f>
        <v>-895.55610000000001</v>
      </c>
      <c r="Q206" s="14">
        <f ca="1">F206+N206</f>
        <v>-1020.6447000000001</v>
      </c>
      <c r="R206" s="14">
        <f ca="1">F206-N206</f>
        <v>-550.69730000000004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16</v>
      </c>
      <c r="D209" s="1" t="s">
        <v>54</v>
      </c>
      <c r="E209" s="17">
        <f ca="1">E195</f>
        <v>19.131718750000001</v>
      </c>
      <c r="F209" s="4">
        <f t="shared" ref="F209:I210" ca="1" si="78">O195</f>
        <v>-24.268309375000001</v>
      </c>
      <c r="G209" s="4">
        <f t="shared" ca="1" si="78"/>
        <v>51.693121875000003</v>
      </c>
      <c r="H209" s="18">
        <f t="shared" ca="1" si="78"/>
        <v>134.07465625</v>
      </c>
      <c r="I209" s="18">
        <f t="shared" ca="1" si="78"/>
        <v>-106.64984375</v>
      </c>
      <c r="J209" s="4">
        <f>INDEX($N$327:$N$338,MATCH(A211,$L$327:$L$338,-1),1)</f>
        <v>148.09079999999997</v>
      </c>
      <c r="K209" s="17">
        <f ca="1">MAX(ABS(F209),IF(J209="---",0,0.3*J209))</f>
        <v>44.427239999999991</v>
      </c>
      <c r="L209" s="17">
        <f ca="1">MAX(ABS(G209),IF(J209="---",0,0.3*J209))</f>
        <v>51.693121875000003</v>
      </c>
      <c r="M209" s="17">
        <f ca="1">MAX(ABS(H209),J209)</f>
        <v>148.09079999999997</v>
      </c>
      <c r="N209" s="17">
        <f ca="1">MAX(ABS(I209),J209)</f>
        <v>148.09079999999997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</v>
      </c>
      <c r="R209" s="19">
        <f ca="1">MAX(L209-$Z177*(1-((0.48*$Z176+L211)/(0.48*$Z176))^2),0)/(($F177-2*$F178)*$O$2)*1000</f>
        <v>0</v>
      </c>
      <c r="S209" s="19">
        <f ca="1">MAX(M209-$Z177*(1-((0.48*$Z176+M211)/(0.48*$Z176))^2),0)/(($F177-2*$F178)*$O$2)*1000</f>
        <v>0</v>
      </c>
      <c r="T209" s="19">
        <f ca="1">MAX(N209-$Z177*(1-((0.48*$Z176+N211)/(0.48*$Z176))^2),0)/(($F177-2*$F178)*$O$2)*1000</f>
        <v>0</v>
      </c>
      <c r="U209" s="17">
        <f ca="1">MAX(P209:T209)</f>
        <v>0</v>
      </c>
      <c r="V209" s="47">
        <v>9.42</v>
      </c>
      <c r="W209" s="8">
        <f>2*V209*$O$2/10</f>
        <v>737.21739130434787</v>
      </c>
      <c r="X209" s="4">
        <f>W209*(F177-2*F178)/200</f>
        <v>228.53739130434784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-1.7837187499999998</v>
      </c>
      <c r="F210" s="18">
        <f t="shared" ca="1" si="78"/>
        <v>72.519340624999984</v>
      </c>
      <c r="G210" s="18">
        <f t="shared" ca="1" si="78"/>
        <v>-73.026653124999996</v>
      </c>
      <c r="H210" s="4">
        <f t="shared" ca="1" si="78"/>
        <v>-27.647731249999993</v>
      </c>
      <c r="I210" s="4">
        <f t="shared" ca="1" si="78"/>
        <v>27.140418749999995</v>
      </c>
      <c r="J210" s="4">
        <f>INDEX($O$327:$O$338,MATCH(A211,$L$327:$L$338,-1),1)</f>
        <v>186.12879999999996</v>
      </c>
      <c r="K210" s="17">
        <f ca="1">MAX(ABS(F210),J210)</f>
        <v>186.12879999999996</v>
      </c>
      <c r="L210" s="17">
        <f ca="1">MAX(ABS(G210),J210)</f>
        <v>186.12879999999996</v>
      </c>
      <c r="M210" s="17">
        <f ca="1">MAX(ABS(H210),IF(J210="---",0,0.3*J210))</f>
        <v>55.838639999999984</v>
      </c>
      <c r="N210" s="17">
        <f ca="1">MAX(ABS(I210),IF(J210="---",0,0.3*J210))</f>
        <v>55.838639999999984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12.75859751622915</v>
      </c>
      <c r="R210" s="19">
        <f ca="1">MAX(L210-$Z178*(1-((0.48*$Z176+L211)/(0.48*$Z176))^2),0)/(($F176-2*$F178)*$O$2)*1000</f>
        <v>10.999522189116959</v>
      </c>
      <c r="S210" s="19">
        <f ca="1">MAX(M210-$Z178*(1-((0.48*$Z176+M211)/(0.48*$Z176))^2),0)/(($F176-2*$F178)*$O$2)*1000</f>
        <v>0</v>
      </c>
      <c r="T210" s="19">
        <f ca="1">MAX(N210-$Z178*(1-((0.48*$Z176+N211)/(0.48*$Z176))^2),0)/(($F176-2*$F178)*$O$2)*1000</f>
        <v>0</v>
      </c>
      <c r="U210" s="17">
        <f ca="1">MAX(P210:T210)</f>
        <v>12.75859751622915</v>
      </c>
      <c r="V210" s="47">
        <v>10.3</v>
      </c>
      <c r="W210" s="8">
        <f>2*V210*$O$2/10</f>
        <v>806.08695652173924</v>
      </c>
      <c r="X210" s="4">
        <f>W210*(F176-2*F178)/200</f>
        <v>88.669565217391323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-1147.0929999999998</v>
      </c>
      <c r="F211" s="8">
        <f ca="1">O199</f>
        <v>-662.13590000000011</v>
      </c>
      <c r="G211" s="8">
        <f ca="1">P199</f>
        <v>-881.90610000000004</v>
      </c>
      <c r="H211" s="8">
        <f ca="1">Q199</f>
        <v>-1006.9947000000001</v>
      </c>
      <c r="I211" s="8">
        <f ca="1">R199</f>
        <v>-537.04730000000006</v>
      </c>
      <c r="K211" s="17">
        <f ca="1">F211</f>
        <v>-662.13590000000011</v>
      </c>
      <c r="L211" s="17">
        <f ca="1">G211</f>
        <v>-881.90610000000004</v>
      </c>
      <c r="M211" s="17">
        <f ca="1">H211</f>
        <v>-1006.9947000000001</v>
      </c>
      <c r="N211" s="17">
        <f ca="1">I211</f>
        <v>-537.04730000000006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466.35685058999036</v>
      </c>
      <c r="K212" s="4">
        <f ca="1">($Z177+$X209)*(1-ABS((0.48*$Z176+K211)/(0.48*$Z176+$W209))^(1+1/(1+$W209/$Z176)))</f>
        <v>404.857342713241</v>
      </c>
      <c r="L212" s="4">
        <f ca="1">($Z177+$X209)*(1-ABS((0.48*$Z176+L211)/(0.48*$Z176+$W209))^(1+1/(1+$W209/$Z176)))</f>
        <v>438.42805116231102</v>
      </c>
      <c r="M212" s="4">
        <f ca="1">($Z177+$X209)*(1-ABS((0.48*$Z176+M211)/(0.48*$Z176+$W209))^(1+1/(1+$W209/$Z176)))</f>
        <v>453.39713539281553</v>
      </c>
      <c r="N212" s="4">
        <f ca="1">($Z177+$X209)*(1-ABS((0.48*$Z176+N211)/(0.48*$Z176+$W209))^(1+1/(1+$W209/$Z176)))</f>
        <v>381.80608467892159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190.95391385488509</v>
      </c>
      <c r="K213" s="4">
        <f ca="1">($Z178+$X210)*(1-ABS((0.48*$Z176+K211)/(0.48*$Z176+$W210))^(1+1/(1+$W210/$Z176)))</f>
        <v>166.86473447283166</v>
      </c>
      <c r="L213" s="4">
        <f ca="1">($Z178+$X210)*(1-ABS((0.48*$Z176+L211)/(0.48*$Z176+$W210))^(1+1/(1+$W210/$Z176)))</f>
        <v>179.97470365821556</v>
      </c>
      <c r="M213" s="4">
        <f ca="1">($Z178+$X210)*(1-ABS((0.48*$Z176+M211)/(0.48*$Z176+$W210))^(1+1/(1+$W210/$Z176)))</f>
        <v>185.84657950664979</v>
      </c>
      <c r="N213" s="4">
        <f ca="1">($Z178+$X210)*(1-ABS((0.48*$Z176+N211)/(0.48*$Z176+$W210))^(1+1/(1+$W210/$Z176)))</f>
        <v>157.89312589599251</v>
      </c>
    </row>
    <row r="214" spans="1:27" x14ac:dyDescent="0.2">
      <c r="A214" t="str">
        <f ca="1">IF(MAX(E214:N214)&gt;1,"non verificato","verificato")</f>
        <v>non verificato</v>
      </c>
      <c r="D214" s="1" t="s">
        <v>78</v>
      </c>
      <c r="E214" s="3">
        <f ca="1">ABS(E209/E212)^1.5+ABS(E210/E213)^1.5</f>
        <v>9.2119003162533849E-3</v>
      </c>
      <c r="K214" s="3">
        <f ca="1">ABS(K209/K212)^1.5+ABS(K210/K213)^1.5</f>
        <v>1.2144279688410293</v>
      </c>
      <c r="L214" s="3">
        <f ca="1">ABS(L209/L212)^1.5+ABS(L210/L213)^1.5</f>
        <v>1.0922130430987753</v>
      </c>
      <c r="M214" s="3">
        <f ca="1">ABS(M209/M212)^1.5+ABS(M210/M213)^1.5</f>
        <v>0.35136095487794494</v>
      </c>
      <c r="N214" s="3">
        <f ca="1">ABS(N209/N212)^1.5+ABS(N210/N213)^1.5</f>
        <v>0.45187035889494287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-18.25871875</v>
      </c>
      <c r="F217" s="4">
        <f t="shared" ref="F217:I218" ca="1" si="79">O202</f>
        <v>20.748009374999995</v>
      </c>
      <c r="G217" s="4">
        <f t="shared" ca="1" si="79"/>
        <v>-47.014821874999996</v>
      </c>
      <c r="H217" s="18">
        <f t="shared" ca="1" si="79"/>
        <v>-120.64425625</v>
      </c>
      <c r="I217" s="18">
        <f t="shared" ca="1" si="79"/>
        <v>94.377443749999983</v>
      </c>
      <c r="J217" s="4">
        <f>INDEX($N$327:$N$338,MATCH(A211,$L$327:$L$338,-1)+1,1)</f>
        <v>222.61199999999999</v>
      </c>
      <c r="K217" s="17">
        <f ca="1">MAX(ABS(F217),IF(J217="---",0,0.3*J217))</f>
        <v>66.783599999999993</v>
      </c>
      <c r="L217" s="17">
        <f ca="1">MAX(ABS(G217),IF(J217="---",0,0.3*J217))</f>
        <v>66.783599999999993</v>
      </c>
      <c r="M217" s="17">
        <f ca="1">MAX(ABS(H217),J217)</f>
        <v>222.61199999999999</v>
      </c>
      <c r="N217" s="17">
        <f ca="1">MAX(ABS(I217),J217)</f>
        <v>222.61199999999999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0</v>
      </c>
      <c r="U217" s="17">
        <f ca="1">MAX(P217:T217)</f>
        <v>0</v>
      </c>
      <c r="V217" s="47">
        <v>9.42</v>
      </c>
      <c r="W217" s="8">
        <f>2*V217*$O$2/10</f>
        <v>737.21739130434787</v>
      </c>
      <c r="X217" s="4">
        <f>W217*(F177-2*F178)/200</f>
        <v>228.53739130434784</v>
      </c>
    </row>
    <row r="218" spans="1:27" x14ac:dyDescent="0.2">
      <c r="D218" s="1" t="s">
        <v>55</v>
      </c>
      <c r="E218" s="17">
        <f ca="1">E203</f>
        <v>1.7807187500000001</v>
      </c>
      <c r="F218" s="18">
        <f t="shared" ca="1" si="79"/>
        <v>-71.680640625000009</v>
      </c>
      <c r="G218" s="18">
        <f t="shared" ca="1" si="79"/>
        <v>72.201953125000003</v>
      </c>
      <c r="H218" s="4">
        <f t="shared" ca="1" si="79"/>
        <v>27.351531250000004</v>
      </c>
      <c r="I218" s="4">
        <f t="shared" ca="1" si="79"/>
        <v>-26.830218750000004</v>
      </c>
      <c r="J218" s="4">
        <f>INDEX($O$327:$O$338,MATCH(A211,$L$327:$L$338,-1)+1,1)</f>
        <v>253.81199999999998</v>
      </c>
      <c r="K218" s="17">
        <f ca="1">MAX(ABS(F218),J218)</f>
        <v>253.81199999999998</v>
      </c>
      <c r="L218" s="17">
        <f ca="1">MAX(ABS(G218),J218)</f>
        <v>253.81199999999998</v>
      </c>
      <c r="M218" s="17">
        <f ca="1">MAX(ABS(H218),IF(J218="---",0,0.3*J218))</f>
        <v>76.143599999999992</v>
      </c>
      <c r="N218" s="17">
        <f ca="1">MAX(ABS(I218),IF(J218="---",0,0.3*J218))</f>
        <v>76.143599999999992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</v>
      </c>
      <c r="V218" s="47">
        <v>10.3</v>
      </c>
      <c r="W218" s="8">
        <f>2*V218*$O$2/10</f>
        <v>806.08695652173924</v>
      </c>
      <c r="X218" s="4">
        <f>W218*(F176-2*F178)/200</f>
        <v>88.669565217391323</v>
      </c>
    </row>
    <row r="219" spans="1:27" x14ac:dyDescent="0.2">
      <c r="D219" s="1" t="s">
        <v>12</v>
      </c>
      <c r="E219" s="20">
        <f ca="1">E206</f>
        <v>-1164.838</v>
      </c>
      <c r="F219" s="8">
        <f ca="1">O206</f>
        <v>-675.78590000000008</v>
      </c>
      <c r="G219" s="8">
        <f ca="1">P206</f>
        <v>-895.55610000000001</v>
      </c>
      <c r="H219" s="8">
        <f ca="1">Q206</f>
        <v>-1020.6447000000001</v>
      </c>
      <c r="I219" s="8">
        <f ca="1">R206</f>
        <v>-550.69730000000004</v>
      </c>
      <c r="K219" s="17">
        <f ca="1">F219</f>
        <v>-675.78590000000008</v>
      </c>
      <c r="L219" s="17">
        <f ca="1">G219</f>
        <v>-895.55610000000001</v>
      </c>
      <c r="M219" s="17">
        <f ca="1">H219</f>
        <v>-1020.6447000000001</v>
      </c>
      <c r="N219" s="17">
        <f ca="1">I219</f>
        <v>-550.69730000000004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467.69661709558585</v>
      </c>
      <c r="K220" s="4">
        <f ca="1">($Z177+$X217)*(1-ABS((0.48*$Z176+K219)/(0.48*$Z176+$W217))^(1+1/(1+$W217/$Z176)))</f>
        <v>407.20284896126731</v>
      </c>
      <c r="L220" s="4">
        <f ca="1">($Z177+$X217)*(1-ABS((0.48*$Z176+L219)/(0.48*$Z176+$W217))^(1+1/(1+$W217/$Z176)))</f>
        <v>440.2114959154481</v>
      </c>
      <c r="M220" s="4">
        <f ca="1">($Z177+$X217)*(1-ABS((0.48*$Z176+M219)/(0.48*$Z176+$W217))^(1+1/(1+$W217/$Z176)))</f>
        <v>454.84059378919898</v>
      </c>
      <c r="N220" s="4">
        <f ca="1">($Z177+$X217)*(1-ABS((0.48*$Z176+N219)/(0.48*$Z176+$W217))^(1+1/(1+$W217/$Z176)))</f>
        <v>384.45660285610677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191.48390315995366</v>
      </c>
      <c r="K221" s="4">
        <f ca="1">($Z178+$X218)*(1-ABS((0.48*$Z176+K219)/(0.48*$Z176+$W218))^(1+1/(1+$W218/$Z176)))</f>
        <v>167.77878494194928</v>
      </c>
      <c r="L221" s="4">
        <f ca="1">($Z178+$X218)*(1-ABS((0.48*$Z176+L219)/(0.48*$Z176+$W218))^(1+1/(1+$W218/$Z176)))</f>
        <v>180.67319374811674</v>
      </c>
      <c r="M221" s="4">
        <f ca="1">($Z178+$X218)*(1-ABS((0.48*$Z176+M219)/(0.48*$Z176+$W218))^(1+1/(1+$W218/$Z176)))</f>
        <v>186.41409515555995</v>
      </c>
      <c r="N221" s="4">
        <f ca="1">($Z178+$X218)*(1-ABS((0.48*$Z176+N219)/(0.48*$Z176+$W218))^(1+1/(1+$W218/$Z176)))</f>
        <v>158.92374293147014</v>
      </c>
    </row>
    <row r="222" spans="1:27" x14ac:dyDescent="0.2">
      <c r="A222" t="str">
        <f ca="1">IF(MAX(E222:N222)&gt;1,"non verificato","verificato")</f>
        <v>non verificato</v>
      </c>
      <c r="D222" s="7" t="s">
        <v>78</v>
      </c>
      <c r="E222" s="3">
        <f ca="1">ABS(E217/E220)^1.5+ABS(E218/E221)^1.5</f>
        <v>8.6104332854648122E-3</v>
      </c>
      <c r="K222" s="3">
        <f ca="1">ABS(K217/K220)^1.5+ABS(K218/K221)^1.5</f>
        <v>1.9270597308209501</v>
      </c>
      <c r="L222" s="3">
        <f ca="1">ABS(L217/L220)^1.5+ABS(L218/L221)^1.5</f>
        <v>1.7241412196707753</v>
      </c>
      <c r="M222" s="3">
        <f ca="1">ABS(M217/M220)^1.5+ABS(M218/M221)^1.5</f>
        <v>0.60345519990108443</v>
      </c>
      <c r="N222" s="3">
        <f ca="1">ABS(N217/N220)^1.5+ABS(N218/N221)^1.5</f>
        <v>0.77224750466707781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16</v>
      </c>
      <c r="D225" t="s">
        <v>22</v>
      </c>
      <c r="E225" s="1" t="s">
        <v>23</v>
      </c>
      <c r="F225" s="44">
        <v>30</v>
      </c>
      <c r="G225" t="s">
        <v>24</v>
      </c>
      <c r="H225" t="s">
        <v>25</v>
      </c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70</v>
      </c>
      <c r="G226" t="s">
        <v>24</v>
      </c>
      <c r="H226" t="s">
        <v>33</v>
      </c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249.9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t="s">
        <v>39</v>
      </c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107.1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t="shared" ref="E230:J230" ca="1" si="80">INDEX(O$4:O$27,$W225,1)</f>
        <v>23.141999999999999</v>
      </c>
      <c r="F230" s="4">
        <f t="shared" ca="1" si="80"/>
        <v>16.643000000000001</v>
      </c>
      <c r="G230" s="4">
        <f t="shared" ca="1" si="80"/>
        <v>-0.63</v>
      </c>
      <c r="H230" s="4">
        <f t="shared" ca="1" si="80"/>
        <v>149.96199999999999</v>
      </c>
      <c r="I230" s="4">
        <f t="shared" ca="1" si="80"/>
        <v>2.105</v>
      </c>
      <c r="J230" s="4">
        <f t="shared" ca="1" si="80"/>
        <v>4.8109999999999999</v>
      </c>
    </row>
    <row r="231" spans="1:27" x14ac:dyDescent="0.2">
      <c r="D231" s="1" t="s">
        <v>55</v>
      </c>
      <c r="E231" s="4">
        <f t="shared" ref="E231:J231" ca="1" si="81">INDEX(E$4:E$27,$W225,1)</f>
        <v>-1.871</v>
      </c>
      <c r="F231" s="4">
        <f t="shared" ca="1" si="81"/>
        <v>-0.13900000000000001</v>
      </c>
      <c r="G231" s="4">
        <f t="shared" ca="1" si="81"/>
        <v>92.745999999999995</v>
      </c>
      <c r="H231" s="4">
        <f t="shared" ca="1" si="81"/>
        <v>-0.26400000000000001</v>
      </c>
      <c r="I231" s="4">
        <f t="shared" ca="1" si="81"/>
        <v>-3.43</v>
      </c>
      <c r="J231" s="4">
        <f t="shared" ca="1" si="81"/>
        <v>-7.8390000000000004</v>
      </c>
    </row>
    <row r="232" spans="1:27" x14ac:dyDescent="0.2">
      <c r="D232" s="1" t="s">
        <v>56</v>
      </c>
      <c r="E232" s="4">
        <f t="shared" ref="E232:J232" ca="1" si="82">INDEX(O$4:O$27,$W225+2,1)</f>
        <v>14.977</v>
      </c>
      <c r="F232" s="4">
        <f t="shared" ca="1" si="82"/>
        <v>10.8</v>
      </c>
      <c r="G232" s="4">
        <f t="shared" ca="1" si="82"/>
        <v>-0.38900000000000001</v>
      </c>
      <c r="H232" s="4">
        <f t="shared" ca="1" si="82"/>
        <v>92.614999999999995</v>
      </c>
      <c r="I232" s="4">
        <f t="shared" ca="1" si="82"/>
        <v>1.2689999999999999</v>
      </c>
      <c r="J232" s="4">
        <f t="shared" ca="1" si="82"/>
        <v>2.9</v>
      </c>
    </row>
    <row r="233" spans="1:27" x14ac:dyDescent="0.2">
      <c r="D233" s="1" t="s">
        <v>57</v>
      </c>
      <c r="E233" s="4">
        <f t="shared" ref="E233:J233" ca="1" si="83">INDEX(E$4:E$27,$W225+2,1)</f>
        <v>-1.1850000000000001</v>
      </c>
      <c r="F233" s="4">
        <f t="shared" ca="1" si="83"/>
        <v>-9.1999999999999998E-2</v>
      </c>
      <c r="G233" s="4">
        <f t="shared" ca="1" si="83"/>
        <v>58.14</v>
      </c>
      <c r="H233" s="4">
        <f t="shared" ca="1" si="83"/>
        <v>-0.16600000000000001</v>
      </c>
      <c r="I233" s="4">
        <f t="shared" ca="1" si="83"/>
        <v>-2.1520000000000001</v>
      </c>
      <c r="J233" s="4">
        <f t="shared" ca="1" si="83"/>
        <v>-4.9189999999999996</v>
      </c>
      <c r="M233" t="s">
        <v>58</v>
      </c>
    </row>
    <row r="234" spans="1:27" x14ac:dyDescent="0.2">
      <c r="D234" s="1" t="s">
        <v>12</v>
      </c>
      <c r="E234" s="4">
        <f t="shared" ref="E234:J234" ca="1" si="84">INDEX(Y$4:Y$27,$W225+3,1)</f>
        <v>-1421.058</v>
      </c>
      <c r="F234" s="4">
        <f t="shared" ca="1" si="84"/>
        <v>-947.37599999999998</v>
      </c>
      <c r="G234" s="4">
        <f t="shared" ca="1" si="84"/>
        <v>66.189000000000007</v>
      </c>
      <c r="H234" s="4">
        <f t="shared" ca="1" si="84"/>
        <v>-310.416</v>
      </c>
      <c r="I234" s="4">
        <f t="shared" ca="1" si="84"/>
        <v>-6.7720000000000002</v>
      </c>
      <c r="J234" s="4">
        <f t="shared" ca="1" si="84"/>
        <v>-15.478999999999999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5">INDEX(O$4:O$27,$W225+1,1)</f>
        <v>-24.785</v>
      </c>
      <c r="F237" s="4">
        <f t="shared" ca="1" si="85"/>
        <v>-17.916</v>
      </c>
      <c r="G237" s="4">
        <f t="shared" ca="1" si="85"/>
        <v>0.61499999999999999</v>
      </c>
      <c r="H237" s="4">
        <f t="shared" ca="1" si="85"/>
        <v>-146.404</v>
      </c>
      <c r="I237" s="4">
        <f t="shared" ca="1" si="85"/>
        <v>-1.9550000000000001</v>
      </c>
      <c r="J237" s="4">
        <f t="shared" ca="1" si="85"/>
        <v>-4.4690000000000003</v>
      </c>
    </row>
    <row r="238" spans="1:27" x14ac:dyDescent="0.2">
      <c r="D238" s="1" t="s">
        <v>55</v>
      </c>
      <c r="E238" s="4">
        <f t="shared" ref="E238:J238" ca="1" si="86">INDEX(E$4:E$27,$W225+1,1)</f>
        <v>1.9219999999999999</v>
      </c>
      <c r="F238" s="4">
        <f t="shared" ca="1" si="86"/>
        <v>0.157</v>
      </c>
      <c r="G238" s="4">
        <f t="shared" ca="1" si="86"/>
        <v>-93.301000000000002</v>
      </c>
      <c r="H238" s="4">
        <f t="shared" ca="1" si="86"/>
        <v>0.26700000000000002</v>
      </c>
      <c r="I238" s="4">
        <f t="shared" ca="1" si="86"/>
        <v>3.456</v>
      </c>
      <c r="J238" s="4">
        <f t="shared" ca="1" si="86"/>
        <v>7.9009999999999998</v>
      </c>
    </row>
    <row r="239" spans="1:27" x14ac:dyDescent="0.2">
      <c r="D239" s="1" t="s">
        <v>56</v>
      </c>
      <c r="E239" s="4">
        <f ca="1">E232</f>
        <v>14.977</v>
      </c>
      <c r="F239" s="4">
        <f t="shared" ref="F239:J241" ca="1" si="87">F232</f>
        <v>10.8</v>
      </c>
      <c r="G239" s="4">
        <f t="shared" ca="1" si="87"/>
        <v>-0.38900000000000001</v>
      </c>
      <c r="H239" s="4">
        <f t="shared" ca="1" si="87"/>
        <v>92.614999999999995</v>
      </c>
      <c r="I239" s="4">
        <f t="shared" ca="1" si="87"/>
        <v>1.2689999999999999</v>
      </c>
      <c r="J239" s="4">
        <f t="shared" ca="1" si="87"/>
        <v>2.9</v>
      </c>
    </row>
    <row r="240" spans="1:27" x14ac:dyDescent="0.2">
      <c r="D240" s="1" t="s">
        <v>57</v>
      </c>
      <c r="E240" s="4">
        <f ca="1">E233</f>
        <v>-1.1850000000000001</v>
      </c>
      <c r="F240" s="4">
        <f t="shared" ca="1" si="87"/>
        <v>-9.1999999999999998E-2</v>
      </c>
      <c r="G240" s="4">
        <f t="shared" ca="1" si="87"/>
        <v>58.14</v>
      </c>
      <c r="H240" s="4">
        <f t="shared" ca="1" si="87"/>
        <v>-0.16600000000000001</v>
      </c>
      <c r="I240" s="4">
        <f t="shared" ca="1" si="87"/>
        <v>-2.1520000000000001</v>
      </c>
      <c r="J240" s="4">
        <f t="shared" ca="1" si="87"/>
        <v>-4.9189999999999996</v>
      </c>
    </row>
    <row r="241" spans="1:27" x14ac:dyDescent="0.2">
      <c r="D241" s="1" t="s">
        <v>12</v>
      </c>
      <c r="E241" s="4">
        <f ca="1">E234</f>
        <v>-1421.058</v>
      </c>
      <c r="F241" s="4">
        <f t="shared" ca="1" si="87"/>
        <v>-947.37599999999998</v>
      </c>
      <c r="G241" s="4">
        <f t="shared" ca="1" si="87"/>
        <v>66.189000000000007</v>
      </c>
      <c r="H241" s="4">
        <f t="shared" ca="1" si="87"/>
        <v>-310.416</v>
      </c>
      <c r="I241" s="4">
        <f t="shared" ca="1" si="87"/>
        <v>-6.7720000000000002</v>
      </c>
      <c r="J241" s="4">
        <f t="shared" ca="1" si="87"/>
        <v>-15.478999999999999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88">E230-(E230-E237)/$M227*$M225</f>
        <v>18.648843749999997</v>
      </c>
      <c r="F244" s="14">
        <f t="shared" ca="1" si="88"/>
        <v>13.40309375</v>
      </c>
      <c r="G244" s="14">
        <f t="shared" ca="1" si="88"/>
        <v>-0.51328125000000002</v>
      </c>
      <c r="H244" s="14">
        <f t="shared" ca="1" si="88"/>
        <v>122.17768749999999</v>
      </c>
      <c r="I244" s="14">
        <f t="shared" ca="1" si="88"/>
        <v>1.724375</v>
      </c>
      <c r="J244" s="14">
        <f t="shared" ca="1" si="88"/>
        <v>3.9409999999999998</v>
      </c>
      <c r="K244" s="14">
        <f ca="1">(ABS(G244)+ABS(I244))*SIGN(G244)</f>
        <v>-2.2376562500000001</v>
      </c>
      <c r="L244" s="14">
        <f ca="1">(ABS(H244)+ABS(J244))*SIGN(H244)</f>
        <v>126.11868749999999</v>
      </c>
      <c r="M244" s="14">
        <f ca="1">(ABS(K244)+0.3*ABS(L244))*SIGN(K244)</f>
        <v>-40.073262499999998</v>
      </c>
      <c r="N244" s="14">
        <f ca="1">(ABS(L244)+0.3*ABS(K244))*SIGN(L244)</f>
        <v>126.78998437499999</v>
      </c>
      <c r="O244" s="14">
        <f ca="1">F244+M244</f>
        <v>-26.670168749999998</v>
      </c>
      <c r="P244" s="14">
        <f ca="1">F244-M244</f>
        <v>53.476356249999995</v>
      </c>
      <c r="Q244" s="14">
        <f ca="1">F244+N244</f>
        <v>140.193078125</v>
      </c>
      <c r="R244" s="14">
        <f ca="1">F244-N244</f>
        <v>-113.38689062499999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89">E231-(E231-E238)/$M227*$M225</f>
        <v>-1.5154062499999998</v>
      </c>
      <c r="F245" s="14">
        <f t="shared" ca="1" si="89"/>
        <v>-0.11125000000000002</v>
      </c>
      <c r="G245" s="14">
        <f t="shared" ca="1" si="89"/>
        <v>75.304093749999993</v>
      </c>
      <c r="H245" s="14">
        <f t="shared" ca="1" si="89"/>
        <v>-0.21421875000000001</v>
      </c>
      <c r="I245" s="14">
        <f t="shared" ca="1" si="89"/>
        <v>-2.7844375000000001</v>
      </c>
      <c r="J245" s="14">
        <f t="shared" ca="1" si="89"/>
        <v>-6.3633750000000004</v>
      </c>
      <c r="K245" s="14">
        <f t="shared" ref="K245:L248" ca="1" si="90">(ABS(G245)+ABS(I245))*SIGN(G245)</f>
        <v>78.088531249999988</v>
      </c>
      <c r="L245" s="14">
        <f t="shared" ca="1" si="90"/>
        <v>-6.5775937500000001</v>
      </c>
      <c r="M245" s="14">
        <f ca="1">(ABS(K245)+0.3*ABS(L245))*SIGN(K245)</f>
        <v>80.061809374999982</v>
      </c>
      <c r="N245" s="14">
        <f ca="1">(ABS(L245)+0.3*ABS(K245))*SIGN(L245)</f>
        <v>-30.004153124999995</v>
      </c>
      <c r="O245" s="14">
        <f ca="1">F245+M245</f>
        <v>79.950559374999983</v>
      </c>
      <c r="P245" s="14">
        <f ca="1">F245-M245</f>
        <v>-80.17305937499998</v>
      </c>
      <c r="Q245" s="14">
        <f ca="1">F245+N245</f>
        <v>-30.115403124999993</v>
      </c>
      <c r="R245" s="14">
        <f ca="1">F245-N245</f>
        <v>29.892903124999997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1">E232</f>
        <v>14.977</v>
      </c>
      <c r="F246" s="14">
        <f t="shared" ca="1" si="91"/>
        <v>10.8</v>
      </c>
      <c r="G246" s="14">
        <f t="shared" ca="1" si="91"/>
        <v>-0.38900000000000001</v>
      </c>
      <c r="H246" s="14">
        <f t="shared" ca="1" si="91"/>
        <v>92.614999999999995</v>
      </c>
      <c r="I246" s="14">
        <f t="shared" ca="1" si="91"/>
        <v>1.2689999999999999</v>
      </c>
      <c r="J246" s="14">
        <f t="shared" ca="1" si="91"/>
        <v>2.9</v>
      </c>
      <c r="K246" s="14">
        <f t="shared" ca="1" si="90"/>
        <v>-1.6579999999999999</v>
      </c>
      <c r="L246" s="14">
        <f t="shared" ca="1" si="90"/>
        <v>95.515000000000001</v>
      </c>
      <c r="M246" s="14">
        <f ca="1">(ABS(K246)+0.3*ABS(L246))*SIGN(K246)</f>
        <v>-30.3125</v>
      </c>
      <c r="N246" s="14">
        <f ca="1">(ABS(L246)+0.3*ABS(K246))*SIGN(L246)</f>
        <v>96.0124</v>
      </c>
      <c r="O246" s="14">
        <f ca="1">F246+M246</f>
        <v>-19.512499999999999</v>
      </c>
      <c r="P246" s="14">
        <f ca="1">F246-M246</f>
        <v>41.112499999999997</v>
      </c>
      <c r="Q246" s="14">
        <f ca="1">F246+N246</f>
        <v>106.8124</v>
      </c>
      <c r="R246" s="14">
        <f ca="1">F246-N246</f>
        <v>-85.212400000000002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1"/>
        <v>-1.1850000000000001</v>
      </c>
      <c r="F247" s="14">
        <f t="shared" ca="1" si="91"/>
        <v>-9.1999999999999998E-2</v>
      </c>
      <c r="G247" s="14">
        <f t="shared" ca="1" si="91"/>
        <v>58.14</v>
      </c>
      <c r="H247" s="14">
        <f t="shared" ca="1" si="91"/>
        <v>-0.16600000000000001</v>
      </c>
      <c r="I247" s="14">
        <f t="shared" ca="1" si="91"/>
        <v>-2.1520000000000001</v>
      </c>
      <c r="J247" s="14">
        <f t="shared" ca="1" si="91"/>
        <v>-4.9189999999999996</v>
      </c>
      <c r="K247" s="14">
        <f t="shared" ca="1" si="90"/>
        <v>60.292000000000002</v>
      </c>
      <c r="L247" s="14">
        <f t="shared" ca="1" si="90"/>
        <v>-5.085</v>
      </c>
      <c r="M247" s="14">
        <f ca="1">(ABS(K247)+0.3*ABS(L247))*SIGN(K247)</f>
        <v>61.817500000000003</v>
      </c>
      <c r="N247" s="14">
        <f ca="1">(ABS(L247)+0.3*ABS(K247))*SIGN(L247)</f>
        <v>-23.172599999999999</v>
      </c>
      <c r="O247" s="14">
        <f ca="1">F247+M247</f>
        <v>61.725500000000004</v>
      </c>
      <c r="P247" s="14">
        <f ca="1">F247-M247</f>
        <v>-61.909500000000001</v>
      </c>
      <c r="Q247" s="14">
        <f ca="1">F247+N247</f>
        <v>-23.264599999999998</v>
      </c>
      <c r="R247" s="14">
        <f ca="1">F247-N247</f>
        <v>23.0806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-1492.038</v>
      </c>
      <c r="F248" s="14">
        <f ca="1">F234+L234</f>
        <v>-1001.976</v>
      </c>
      <c r="G248" s="14">
        <f t="shared" ca="1" si="91"/>
        <v>66.189000000000007</v>
      </c>
      <c r="H248" s="14">
        <f t="shared" ca="1" si="91"/>
        <v>-310.416</v>
      </c>
      <c r="I248" s="14">
        <f t="shared" ca="1" si="91"/>
        <v>-6.7720000000000002</v>
      </c>
      <c r="J248" s="14">
        <f t="shared" ca="1" si="91"/>
        <v>-15.478999999999999</v>
      </c>
      <c r="K248" s="14">
        <f t="shared" ca="1" si="90"/>
        <v>72.961000000000013</v>
      </c>
      <c r="L248" s="14">
        <f t="shared" ca="1" si="90"/>
        <v>-325.89499999999998</v>
      </c>
      <c r="M248" s="14">
        <f ca="1">(ABS(K248)+0.3*ABS(L248))*SIGN(K248)</f>
        <v>170.7295</v>
      </c>
      <c r="N248" s="14">
        <f ca="1">(ABS(L248)+0.3*ABS(K248))*SIGN(L248)</f>
        <v>-347.7833</v>
      </c>
      <c r="O248" s="14">
        <f ca="1">F248+M248</f>
        <v>-831.24649999999997</v>
      </c>
      <c r="P248" s="14">
        <f ca="1">F248-M248</f>
        <v>-1172.7055</v>
      </c>
      <c r="Q248" s="14">
        <f ca="1">F248+N248</f>
        <v>-1349.7592999999999</v>
      </c>
      <c r="R248" s="14">
        <f ca="1">F248-N248</f>
        <v>-654.19270000000006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2">E237+(E230-E237)/$M227*$M226</f>
        <v>-20.291843749999998</v>
      </c>
      <c r="F251" s="14">
        <f t="shared" ca="1" si="92"/>
        <v>-14.67609375</v>
      </c>
      <c r="G251" s="14">
        <f t="shared" ca="1" si="92"/>
        <v>0.49828125000000001</v>
      </c>
      <c r="H251" s="14">
        <f t="shared" ca="1" si="92"/>
        <v>-118.6196875</v>
      </c>
      <c r="I251" s="14">
        <f t="shared" ca="1" si="92"/>
        <v>-1.5743750000000001</v>
      </c>
      <c r="J251" s="14">
        <f t="shared" ca="1" si="92"/>
        <v>-3.5990000000000002</v>
      </c>
      <c r="K251" s="14">
        <f ca="1">(ABS(G251)+ABS(I251))*SIGN(G251)</f>
        <v>2.0726562500000001</v>
      </c>
      <c r="L251" s="14">
        <f ca="1">(ABS(H251)+ABS(J251))*SIGN(H251)</f>
        <v>-122.2186875</v>
      </c>
      <c r="M251" s="14">
        <f ca="1">(ABS(K251)+0.3*ABS(L251))*SIGN(K251)</f>
        <v>38.738262499999998</v>
      </c>
      <c r="N251" s="14">
        <f ca="1">(ABS(L251)+0.3*ABS(K251))*SIGN(L251)</f>
        <v>-122.840484375</v>
      </c>
      <c r="O251" s="14">
        <f ca="1">F251+M251</f>
        <v>24.062168749999998</v>
      </c>
      <c r="P251" s="14">
        <f ca="1">F251-M251</f>
        <v>-53.414356249999997</v>
      </c>
      <c r="Q251" s="14">
        <f ca="1">F251+N251</f>
        <v>-137.516578125</v>
      </c>
      <c r="R251" s="14">
        <f ca="1">F251-N251</f>
        <v>108.16439062500001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3">E238+(E231-E238)/$M227*$M226</f>
        <v>1.56640625</v>
      </c>
      <c r="F252" s="14">
        <f t="shared" ca="1" si="93"/>
        <v>0.12925</v>
      </c>
      <c r="G252" s="14">
        <f t="shared" ca="1" si="93"/>
        <v>-75.85909375</v>
      </c>
      <c r="H252" s="14">
        <f t="shared" ca="1" si="93"/>
        <v>0.21721875000000002</v>
      </c>
      <c r="I252" s="14">
        <f t="shared" ca="1" si="93"/>
        <v>2.8104374999999999</v>
      </c>
      <c r="J252" s="14">
        <f t="shared" ca="1" si="93"/>
        <v>6.4253749999999998</v>
      </c>
      <c r="K252" s="14">
        <f t="shared" ref="K252:L255" ca="1" si="94">(ABS(G252)+ABS(I252))*SIGN(G252)</f>
        <v>-78.669531250000006</v>
      </c>
      <c r="L252" s="14">
        <f t="shared" ca="1" si="94"/>
        <v>6.6425937499999996</v>
      </c>
      <c r="M252" s="14">
        <f ca="1">(ABS(K252)+0.3*ABS(L252))*SIGN(K252)</f>
        <v>-80.662309375000007</v>
      </c>
      <c r="N252" s="14">
        <f ca="1">(ABS(L252)+0.3*ABS(K252))*SIGN(L252)</f>
        <v>30.243453125000002</v>
      </c>
      <c r="O252" s="14">
        <f ca="1">F252+M252</f>
        <v>-80.533059375000008</v>
      </c>
      <c r="P252" s="14">
        <f ca="1">F252-M252</f>
        <v>80.791559375000006</v>
      </c>
      <c r="Q252" s="14">
        <f ca="1">F252+N252</f>
        <v>30.372703125000001</v>
      </c>
      <c r="R252" s="14">
        <f ca="1">F252-N252</f>
        <v>-30.114203125000003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14.977</v>
      </c>
      <c r="F253" s="14">
        <f t="shared" ref="F253:J254" ca="1" si="95">F246</f>
        <v>10.8</v>
      </c>
      <c r="G253" s="14">
        <f t="shared" ca="1" si="95"/>
        <v>-0.38900000000000001</v>
      </c>
      <c r="H253" s="14">
        <f t="shared" ca="1" si="95"/>
        <v>92.614999999999995</v>
      </c>
      <c r="I253" s="14">
        <f t="shared" ca="1" si="95"/>
        <v>1.2689999999999999</v>
      </c>
      <c r="J253" s="14">
        <f t="shared" ca="1" si="95"/>
        <v>2.9</v>
      </c>
      <c r="K253" s="14">
        <f t="shared" ca="1" si="94"/>
        <v>-1.6579999999999999</v>
      </c>
      <c r="L253" s="14">
        <f t="shared" ca="1" si="94"/>
        <v>95.515000000000001</v>
      </c>
      <c r="M253" s="14">
        <f ca="1">(ABS(K253)+0.3*ABS(L253))*SIGN(K253)</f>
        <v>-30.3125</v>
      </c>
      <c r="N253" s="14">
        <f ca="1">(ABS(L253)+0.3*ABS(K253))*SIGN(L253)</f>
        <v>96.0124</v>
      </c>
      <c r="O253" s="14">
        <f ca="1">F253+M253</f>
        <v>-19.512499999999999</v>
      </c>
      <c r="P253" s="14">
        <f ca="1">F253-M253</f>
        <v>41.112499999999997</v>
      </c>
      <c r="Q253" s="14">
        <f ca="1">F253+N253</f>
        <v>106.8124</v>
      </c>
      <c r="R253" s="14">
        <f ca="1">F253-N253</f>
        <v>-85.212400000000002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-1.1850000000000001</v>
      </c>
      <c r="F254" s="14">
        <f t="shared" ca="1" si="95"/>
        <v>-9.1999999999999998E-2</v>
      </c>
      <c r="G254" s="14">
        <f t="shared" ca="1" si="95"/>
        <v>58.14</v>
      </c>
      <c r="H254" s="14">
        <f t="shared" ca="1" si="95"/>
        <v>-0.16600000000000001</v>
      </c>
      <c r="I254" s="14">
        <f t="shared" ca="1" si="95"/>
        <v>-2.1520000000000001</v>
      </c>
      <c r="J254" s="14">
        <f t="shared" ca="1" si="95"/>
        <v>-4.9189999999999996</v>
      </c>
      <c r="K254" s="14">
        <f t="shared" ca="1" si="94"/>
        <v>60.292000000000002</v>
      </c>
      <c r="L254" s="14">
        <f t="shared" ca="1" si="94"/>
        <v>-5.085</v>
      </c>
      <c r="M254" s="14">
        <f ca="1">(ABS(K254)+0.3*ABS(L254))*SIGN(K254)</f>
        <v>61.817500000000003</v>
      </c>
      <c r="N254" s="14">
        <f ca="1">(ABS(L254)+0.3*ABS(K254))*SIGN(L254)</f>
        <v>-23.172599999999999</v>
      </c>
      <c r="O254" s="14">
        <f ca="1">F254+M254</f>
        <v>61.725500000000004</v>
      </c>
      <c r="P254" s="14">
        <f ca="1">F254-M254</f>
        <v>-61.909500000000001</v>
      </c>
      <c r="Q254" s="14">
        <f ca="1">F254+N254</f>
        <v>-23.264599999999998</v>
      </c>
      <c r="R254" s="14">
        <f ca="1">F254-N254</f>
        <v>23.0806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-1509.7829999999999</v>
      </c>
      <c r="F255" s="14">
        <f ca="1">F241+L241</f>
        <v>-1015.626</v>
      </c>
      <c r="G255" s="14">
        <f ca="1">G241</f>
        <v>66.189000000000007</v>
      </c>
      <c r="H255" s="14">
        <f ca="1">H241</f>
        <v>-310.416</v>
      </c>
      <c r="I255" s="14">
        <f ca="1">I241</f>
        <v>-6.7720000000000002</v>
      </c>
      <c r="J255" s="14">
        <f ca="1">J241</f>
        <v>-15.478999999999999</v>
      </c>
      <c r="K255" s="14">
        <f t="shared" ca="1" si="94"/>
        <v>72.961000000000013</v>
      </c>
      <c r="L255" s="14">
        <f t="shared" ca="1" si="94"/>
        <v>-325.89499999999998</v>
      </c>
      <c r="M255" s="14">
        <f ca="1">(ABS(K255)+0.3*ABS(L255))*SIGN(K255)</f>
        <v>170.7295</v>
      </c>
      <c r="N255" s="14">
        <f ca="1">(ABS(L255)+0.3*ABS(K255))*SIGN(L255)</f>
        <v>-347.7833</v>
      </c>
      <c r="O255" s="14">
        <f ca="1">F255+M255</f>
        <v>-844.89649999999995</v>
      </c>
      <c r="P255" s="14">
        <f ca="1">F255-M255</f>
        <v>-1186.3554999999999</v>
      </c>
      <c r="Q255" s="14">
        <f ca="1">F255+N255</f>
        <v>-1363.4093</v>
      </c>
      <c r="R255" s="14">
        <f ca="1">F255-N255</f>
        <v>-667.84269999999992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16</v>
      </c>
      <c r="D258" s="1" t="s">
        <v>54</v>
      </c>
      <c r="E258" s="17">
        <f ca="1">E244</f>
        <v>18.648843749999997</v>
      </c>
      <c r="F258" s="4">
        <f t="shared" ref="F258:I259" ca="1" si="96">O244</f>
        <v>-26.670168749999998</v>
      </c>
      <c r="G258" s="4">
        <f t="shared" ca="1" si="96"/>
        <v>53.476356249999995</v>
      </c>
      <c r="H258" s="18">
        <f t="shared" ca="1" si="96"/>
        <v>140.193078125</v>
      </c>
      <c r="I258" s="18">
        <f t="shared" ca="1" si="96"/>
        <v>-113.38689062499999</v>
      </c>
      <c r="J258" s="4">
        <f>INDEX($N$327:$N$338,MATCH(A260,$L$327:$L$338,-1),1)</f>
        <v>148.40799999999999</v>
      </c>
      <c r="K258" s="17">
        <f ca="1">MAX(ABS(F258),IF(J258="---",0,0.3*J258))</f>
        <v>44.522399999999998</v>
      </c>
      <c r="L258" s="17">
        <f ca="1">MAX(ABS(G258),IF(J258="---",0,0.3*J258))</f>
        <v>53.476356249999995</v>
      </c>
      <c r="M258" s="17">
        <f ca="1">MAX(ABS(H258),J258)</f>
        <v>148.40799999999999</v>
      </c>
      <c r="N258" s="17">
        <f ca="1">MAX(ABS(I258),J258)</f>
        <v>148.40799999999999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</v>
      </c>
      <c r="R258" s="19">
        <f ca="1">MAX(L258-$Z226*(1-((0.48*$Z225+L260)/(0.48*$Z225))^2),0)/(($F226-2*$F227)*$O$2)*1000</f>
        <v>0</v>
      </c>
      <c r="S258" s="19">
        <f ca="1">MAX(M258-$Z226*(1-((0.48*$Z225+M260)/(0.48*$Z225))^2),0)/(($F226-2*$F227)*$O$2)*1000</f>
        <v>0</v>
      </c>
      <c r="T258" s="19">
        <f ca="1">MAX(N258-$Z226*(1-((0.48*$Z225+N260)/(0.48*$Z225))^2),0)/(($F226-2*$F227)*$O$2)*1000</f>
        <v>0</v>
      </c>
      <c r="U258" s="17">
        <f ca="1">MAX(P258:T258)</f>
        <v>0</v>
      </c>
      <c r="V258" s="47">
        <v>9.42</v>
      </c>
      <c r="W258" s="8">
        <f>2*V258*$O$2/10</f>
        <v>737.21739130434787</v>
      </c>
      <c r="X258" s="4">
        <f>W258*(F226-2*F227)/200</f>
        <v>228.53739130434784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-1.5154062499999998</v>
      </c>
      <c r="F259" s="18">
        <f t="shared" ca="1" si="96"/>
        <v>79.950559374999983</v>
      </c>
      <c r="G259" s="18">
        <f t="shared" ca="1" si="96"/>
        <v>-80.17305937499998</v>
      </c>
      <c r="H259" s="4">
        <f t="shared" ca="1" si="96"/>
        <v>-30.115403124999993</v>
      </c>
      <c r="I259" s="4">
        <f t="shared" ca="1" si="96"/>
        <v>29.892903124999997</v>
      </c>
      <c r="J259" s="4">
        <f>INDEX($O$327:$O$338,MATCH(A260,$L$327:$L$338,-1),1)</f>
        <v>169.208</v>
      </c>
      <c r="K259" s="17">
        <f ca="1">MAX(ABS(F259),J259)</f>
        <v>169.208</v>
      </c>
      <c r="L259" s="17">
        <f ca="1">MAX(ABS(G259),J259)</f>
        <v>169.208</v>
      </c>
      <c r="M259" s="17">
        <f ca="1">MAX(ABS(H259),IF(J259="---",0,0.3*J259))</f>
        <v>50.7624</v>
      </c>
      <c r="N259" s="17">
        <f ca="1">MAX(ABS(I259),IF(J259="---",0,0.3*J259))</f>
        <v>50.7624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9.3871950530864723</v>
      </c>
      <c r="R259" s="19">
        <f ca="1">MAX(L259-$Z227*(1-((0.48*$Z225+L260)/(0.48*$Z225))^2),0)/(($F225-2*$F227)*$O$2)*1000</f>
        <v>7.6121951765012907</v>
      </c>
      <c r="S259" s="19">
        <f ca="1">MAX(M259-$Z227*(1-((0.48*$Z225+M260)/(0.48*$Z225))^2),0)/(($F225-2*$F227)*$O$2)*1000</f>
        <v>0</v>
      </c>
      <c r="T259" s="19">
        <f ca="1">MAX(N259-$Z227*(1-((0.48*$Z225+N260)/(0.48*$Z225))^2),0)/(($F225-2*$F227)*$O$2)*1000</f>
        <v>0</v>
      </c>
      <c r="U259" s="17">
        <f ca="1">MAX(P259:T259)</f>
        <v>9.3871950530864723</v>
      </c>
      <c r="V259" s="47">
        <v>10.3</v>
      </c>
      <c r="W259" s="8">
        <f>2*V259*$O$2/10</f>
        <v>806.08695652173924</v>
      </c>
      <c r="X259" s="4">
        <f>W259*(F225-2*F227)/200</f>
        <v>88.669565217391323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-1492.038</v>
      </c>
      <c r="F260" s="8">
        <f ca="1">O248</f>
        <v>-831.24649999999997</v>
      </c>
      <c r="G260" s="8">
        <f ca="1">P248</f>
        <v>-1172.7055</v>
      </c>
      <c r="H260" s="8">
        <f ca="1">Q248</f>
        <v>-1349.7592999999999</v>
      </c>
      <c r="I260" s="8">
        <f ca="1">R248</f>
        <v>-654.19270000000006</v>
      </c>
      <c r="K260" s="17">
        <f ca="1">F260</f>
        <v>-831.24649999999997</v>
      </c>
      <c r="L260" s="17">
        <f ca="1">G260</f>
        <v>-1172.7055</v>
      </c>
      <c r="M260" s="17">
        <f ca="1">H260</f>
        <v>-1349.7592999999999</v>
      </c>
      <c r="N260" s="17">
        <f ca="1">I260</f>
        <v>-654.19270000000006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477.59530279349377</v>
      </c>
      <c r="K261" s="4">
        <f ca="1">($Z226+$X258)*(1-ABS((0.48*$Z225+K260)/(0.48*$Z225+$W258))^(1+1/(1+$W258/$Z225)))</f>
        <v>431.49497967873072</v>
      </c>
      <c r="L261" s="4">
        <f ca="1">($Z226+$X258)*(1-ABS((0.48*$Z225+L260)/(0.48*$Z225+$W258))^(1+1/(1+$W258/$Z225)))</f>
        <v>468.26811765464402</v>
      </c>
      <c r="M261" s="4">
        <f ca="1">($Z226+$X258)*(1-ABS((0.48*$Z225+M260)/(0.48*$Z225+$W258))^(1+1/(1+$W258/$Z225)))</f>
        <v>477.22937956228469</v>
      </c>
      <c r="N261" s="4">
        <f ca="1">($Z226+$X258)*(1-ABS((0.48*$Z225+N260)/(0.48*$Z225+$W258))^(1+1/(1+$W258/$Z225)))</f>
        <v>403.47690816539597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195.42656095567673</v>
      </c>
      <c r="K262" s="4">
        <f ca="1">($Z227+$X259)*(1-ABS((0.48*$Z225+K260)/(0.48*$Z225+$W259))^(1+1/(1+$W259/$Z225)))</f>
        <v>177.26165247438473</v>
      </c>
      <c r="L262" s="4">
        <f ca="1">($Z227+$X259)*(1-ABS((0.48*$Z225+L260)/(0.48*$Z225+$W259))^(1+1/(1+$W259/$Z225)))</f>
        <v>191.71013871177314</v>
      </c>
      <c r="M262" s="4">
        <f ca="1">($Z227+$X259)*(1-ABS((0.48*$Z225+M260)/(0.48*$Z225+$W259))^(1+1/(1+$W259/$Z225)))</f>
        <v>195.27894768669546</v>
      </c>
      <c r="N262" s="4">
        <f ca="1">($Z227+$X259)*(1-ABS((0.48*$Z225+N260)/(0.48*$Z225+$W259))^(1+1/(1+$W259/$Z225)))</f>
        <v>166.32688605116167</v>
      </c>
    </row>
    <row r="263" spans="1:27" x14ac:dyDescent="0.2">
      <c r="A263" t="str">
        <f ca="1">IF(MAX(E263:N263)&gt;1,"non verificato","verificato")</f>
        <v>verificato</v>
      </c>
      <c r="D263" s="1" t="s">
        <v>78</v>
      </c>
      <c r="E263" s="3">
        <f ca="1">ABS(E258/E261)^1.5+ABS(E259/E262)^1.5</f>
        <v>8.3987602600726248E-3</v>
      </c>
      <c r="K263" s="3">
        <f ca="1">ABS(K258/K261)^1.5+ABS(K259/K262)^1.5</f>
        <v>0.96577344619318928</v>
      </c>
      <c r="L263" s="3">
        <f ca="1">ABS(L258/L261)^1.5+ABS(L259/L262)^1.5</f>
        <v>0.86780075918691801</v>
      </c>
      <c r="M263" s="3">
        <f ca="1">ABS(M258/M261)^1.5+ABS(M259/M262)^1.5</f>
        <v>0.3059532611733089</v>
      </c>
      <c r="N263" s="3">
        <f ca="1">ABS(N258/N261)^1.5+ABS(N259/N262)^1.5</f>
        <v>0.39168326152256139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-20.291843749999998</v>
      </c>
      <c r="F266" s="4">
        <f t="shared" ref="F266:I267" ca="1" si="97">O251</f>
        <v>24.062168749999998</v>
      </c>
      <c r="G266" s="4">
        <f t="shared" ca="1" si="97"/>
        <v>-53.414356249999997</v>
      </c>
      <c r="H266" s="18">
        <f t="shared" ca="1" si="97"/>
        <v>-137.516578125</v>
      </c>
      <c r="I266" s="18">
        <f t="shared" ca="1" si="97"/>
        <v>108.16439062500001</v>
      </c>
      <c r="J266" s="4">
        <f>INDEX($N$327:$N$338,MATCH(A260,$L$327:$L$338,-1)+1,1)</f>
        <v>241.16299999999998</v>
      </c>
      <c r="K266" s="17">
        <f ca="1">MAX(ABS(F266),IF(J266="---",0,0.3*J266))</f>
        <v>72.348899999999986</v>
      </c>
      <c r="L266" s="17">
        <f ca="1">MAX(ABS(G266),IF(J266="---",0,0.3*J266))</f>
        <v>72.348899999999986</v>
      </c>
      <c r="M266" s="17">
        <f ca="1">MAX(ABS(H266),J266)</f>
        <v>241.16299999999998</v>
      </c>
      <c r="N266" s="17">
        <f ca="1">MAX(ABS(I266),J266)</f>
        <v>241.16299999999998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0</v>
      </c>
      <c r="U266" s="17">
        <f ca="1">MAX(P266:T266)</f>
        <v>0</v>
      </c>
      <c r="V266" s="47">
        <v>9.42</v>
      </c>
      <c r="W266" s="8">
        <f>2*V266*$O$2/10</f>
        <v>737.21739130434787</v>
      </c>
      <c r="X266" s="4">
        <f>W266*(F226-2*F227)/200</f>
        <v>228.53739130434784</v>
      </c>
    </row>
    <row r="267" spans="1:27" x14ac:dyDescent="0.2">
      <c r="D267" s="1" t="s">
        <v>55</v>
      </c>
      <c r="E267" s="17">
        <f ca="1">E252</f>
        <v>1.56640625</v>
      </c>
      <c r="F267" s="18">
        <f t="shared" ca="1" si="97"/>
        <v>-80.533059375000008</v>
      </c>
      <c r="G267" s="18">
        <f t="shared" ca="1" si="97"/>
        <v>80.791559375000006</v>
      </c>
      <c r="H267" s="4">
        <f t="shared" ca="1" si="97"/>
        <v>30.372703125000001</v>
      </c>
      <c r="I267" s="4">
        <f t="shared" ca="1" si="97"/>
        <v>-30.114203125000003</v>
      </c>
      <c r="J267" s="4">
        <f>INDEX($O$327:$O$338,MATCH(A260,$L$327:$L$338,-1)+1,1)</f>
        <v>274.96300000000002</v>
      </c>
      <c r="K267" s="17">
        <f ca="1">MAX(ABS(F267),J267)</f>
        <v>274.96300000000002</v>
      </c>
      <c r="L267" s="17">
        <f ca="1">MAX(ABS(G267),J267)</f>
        <v>274.96300000000002</v>
      </c>
      <c r="M267" s="17">
        <f ca="1">MAX(ABS(H267),IF(J267="---",0,0.3*J267))</f>
        <v>82.488900000000001</v>
      </c>
      <c r="N267" s="17">
        <f ca="1">MAX(ABS(I267),IF(J267="---",0,0.3*J267))</f>
        <v>82.488900000000001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0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0</v>
      </c>
      <c r="V267" s="47">
        <v>10.3</v>
      </c>
      <c r="W267" s="8">
        <f>2*V267*$O$2/10</f>
        <v>806.08695652173924</v>
      </c>
      <c r="X267" s="4">
        <f>W267*(F225-2*F227)/200</f>
        <v>88.669565217391323</v>
      </c>
    </row>
    <row r="268" spans="1:27" x14ac:dyDescent="0.2">
      <c r="D268" s="1" t="s">
        <v>12</v>
      </c>
      <c r="E268" s="20">
        <f ca="1">E255</f>
        <v>-1509.7829999999999</v>
      </c>
      <c r="F268" s="8">
        <f ca="1">O255</f>
        <v>-844.89649999999995</v>
      </c>
      <c r="G268" s="8">
        <f ca="1">P255</f>
        <v>-1186.3554999999999</v>
      </c>
      <c r="H268" s="8">
        <f ca="1">Q255</f>
        <v>-1363.4093</v>
      </c>
      <c r="I268" s="8">
        <f ca="1">R255</f>
        <v>-667.84269999999992</v>
      </c>
      <c r="K268" s="17">
        <f ca="1">F268</f>
        <v>-844.89649999999995</v>
      </c>
      <c r="L268" s="17">
        <f ca="1">G268</f>
        <v>-1186.3554999999999</v>
      </c>
      <c r="M268" s="17">
        <f ca="1">H268</f>
        <v>-1363.4093</v>
      </c>
      <c r="N268" s="17">
        <f ca="1">I268</f>
        <v>-667.84269999999992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477.12907490072547</v>
      </c>
      <c r="K269" s="4">
        <f ca="1">($Z226+$X266)*(1-ABS((0.48*$Z225+K268)/(0.48*$Z225+$W266))^(1+1/(1+$W266/$Z225)))</f>
        <v>433.41148514439055</v>
      </c>
      <c r="L269" s="4">
        <f ca="1">($Z226+$X266)*(1-ABS((0.48*$Z225+L268)/(0.48*$Z225+$W266))^(1+1/(1+$W266/$Z225)))</f>
        <v>469.22653178752051</v>
      </c>
      <c r="M269" s="4">
        <f ca="1">($Z226+$X266)*(1-ABS((0.48*$Z225+M268)/(0.48*$Z225+$W266))^(1+1/(1+$W266/$Z225)))</f>
        <v>477.58216507331667</v>
      </c>
      <c r="N269" s="4">
        <f ca="1">($Z226+$X266)*(1-ABS((0.48*$Z225+N268)/(0.48*$Z225+$W266))^(1+1/(1+$W266/$Z225)))</f>
        <v>405.84206493962131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195.2385536423908</v>
      </c>
      <c r="K270" s="4">
        <f ca="1">($Z227+$X267)*(1-ABS((0.48*$Z225+K268)/(0.48*$Z225+$W267))^(1+1/(1+$W267/$Z225)))</f>
        <v>178.01127300156952</v>
      </c>
      <c r="L270" s="4">
        <f ca="1">($Z227+$X267)*(1-ABS((0.48*$Z225+L268)/(0.48*$Z225+$W267))^(1+1/(1+$W267/$Z225)))</f>
        <v>192.08977332038643</v>
      </c>
      <c r="M270" s="4">
        <f ca="1">($Z227+$X267)*(1-ABS((0.48*$Z225+M268)/(0.48*$Z225+$W267))^(1+1/(1+$W267/$Z225)))</f>
        <v>195.42125332132164</v>
      </c>
      <c r="N270" s="4">
        <f ca="1">($Z227+$X267)*(1-ABS((0.48*$Z225+N268)/(0.48*$Z225+$W267))^(1+1/(1+$W267/$Z225)))</f>
        <v>167.24845433516955</v>
      </c>
    </row>
    <row r="271" spans="1:27" x14ac:dyDescent="0.2">
      <c r="A271" t="str">
        <f ca="1">IF(MAX(E271:N271)&gt;1,"non verificato","verificato")</f>
        <v>non verificato</v>
      </c>
      <c r="D271" s="7" t="s">
        <v>78</v>
      </c>
      <c r="E271" s="3">
        <f ca="1">ABS(E266/E269)^1.5+ABS(E267/E270)^1.5</f>
        <v>9.4892173541104071E-3</v>
      </c>
      <c r="K271" s="3">
        <f ca="1">ABS(K266/K269)^1.5+ABS(K267/K270)^1.5</f>
        <v>1.9879319182842017</v>
      </c>
      <c r="L271" s="3">
        <f ca="1">ABS(L266/L269)^1.5+ABS(L267/L270)^1.5</f>
        <v>1.7731407851833776</v>
      </c>
      <c r="M271" s="3">
        <f ca="1">ABS(M266/M269)^1.5+ABS(M267/M270)^1.5</f>
        <v>0.63307724788257169</v>
      </c>
      <c r="N271" s="3">
        <f ca="1">ABS(N266/N269)^1.5+ABS(N267/N270)^1.5</f>
        <v>0.80444634002737336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16</v>
      </c>
      <c r="D274" t="s">
        <v>22</v>
      </c>
      <c r="E274" s="1" t="s">
        <v>23</v>
      </c>
      <c r="F274" s="44">
        <v>30</v>
      </c>
      <c r="G274" t="s">
        <v>24</v>
      </c>
      <c r="H274" t="s">
        <v>25</v>
      </c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70</v>
      </c>
      <c r="G275" t="s">
        <v>24</v>
      </c>
      <c r="H275" t="s">
        <v>33</v>
      </c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249.9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t="s">
        <v>39</v>
      </c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107.1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98">INDEX(O$4:O$27,$W274,1)</f>
        <v>15.712999999999999</v>
      </c>
      <c r="F279" s="4">
        <f t="shared" ca="1" si="98"/>
        <v>11.333</v>
      </c>
      <c r="G279" s="4">
        <f t="shared" ca="1" si="98"/>
        <v>-0.48899999999999999</v>
      </c>
      <c r="H279" s="4">
        <f t="shared" ca="1" si="98"/>
        <v>137.23599999999999</v>
      </c>
      <c r="I279" s="4">
        <f t="shared" ca="1" si="98"/>
        <v>2.145</v>
      </c>
      <c r="J279" s="4">
        <f t="shared" ca="1" si="98"/>
        <v>4.9020000000000001</v>
      </c>
    </row>
    <row r="280" spans="1:27" x14ac:dyDescent="0.2">
      <c r="D280" s="1" t="s">
        <v>55</v>
      </c>
      <c r="E280" s="4">
        <f t="shared" ref="E280:J280" ca="1" si="99">INDEX(E$4:E$27,$W274,1)</f>
        <v>-0.93799999999999994</v>
      </c>
      <c r="F280" s="4">
        <f t="shared" ca="1" si="99"/>
        <v>0</v>
      </c>
      <c r="G280" s="4">
        <f t="shared" ca="1" si="99"/>
        <v>73.462999999999994</v>
      </c>
      <c r="H280" s="4">
        <f t="shared" ca="1" si="99"/>
        <v>-0.11600000000000001</v>
      </c>
      <c r="I280" s="4">
        <f t="shared" ca="1" si="99"/>
        <v>-2.4580000000000002</v>
      </c>
      <c r="J280" s="4">
        <f t="shared" ca="1" si="99"/>
        <v>-5.6180000000000003</v>
      </c>
    </row>
    <row r="281" spans="1:27" x14ac:dyDescent="0.2">
      <c r="D281" s="1" t="s">
        <v>56</v>
      </c>
      <c r="E281" s="4">
        <f t="shared" ref="E281:J281" ca="1" si="100">INDEX(O$4:O$27,$W274+2,1)</f>
        <v>6.1379999999999999</v>
      </c>
      <c r="F281" s="4">
        <f t="shared" ca="1" si="100"/>
        <v>4.4390000000000001</v>
      </c>
      <c r="G281" s="4">
        <f t="shared" ca="1" si="100"/>
        <v>-0.432</v>
      </c>
      <c r="H281" s="4">
        <f t="shared" ca="1" si="100"/>
        <v>117.312</v>
      </c>
      <c r="I281" s="4">
        <f t="shared" ca="1" si="100"/>
        <v>1.782</v>
      </c>
      <c r="J281" s="4">
        <f t="shared" ca="1" si="100"/>
        <v>4.0739999999999998</v>
      </c>
    </row>
    <row r="282" spans="1:27" x14ac:dyDescent="0.2">
      <c r="D282" s="1" t="s">
        <v>57</v>
      </c>
      <c r="E282" s="4">
        <f t="shared" ref="E282:J282" ca="1" si="101">INDEX(E$4:E$27,$W274+2,1)</f>
        <v>-0.41099999999999998</v>
      </c>
      <c r="F282" s="4">
        <f t="shared" ca="1" si="101"/>
        <v>-1.2E-2</v>
      </c>
      <c r="G282" s="4">
        <f t="shared" ca="1" si="101"/>
        <v>40.613999999999997</v>
      </c>
      <c r="H282" s="4">
        <f t="shared" ca="1" si="101"/>
        <v>-6.5000000000000002E-2</v>
      </c>
      <c r="I282" s="4">
        <f t="shared" ca="1" si="101"/>
        <v>-1.361</v>
      </c>
      <c r="J282" s="4">
        <f t="shared" ca="1" si="101"/>
        <v>-3.11</v>
      </c>
      <c r="M282" t="s">
        <v>58</v>
      </c>
    </row>
    <row r="283" spans="1:27" x14ac:dyDescent="0.2">
      <c r="D283" s="1" t="s">
        <v>12</v>
      </c>
      <c r="E283" s="4">
        <f t="shared" ref="E283:J283" ca="1" si="102">INDEX(Y$4:Y$27,$W274+3,1)</f>
        <v>-1748.5940000000001</v>
      </c>
      <c r="F283" s="4">
        <f t="shared" ca="1" si="102"/>
        <v>-1163.905</v>
      </c>
      <c r="G283" s="4">
        <f t="shared" ca="1" si="102"/>
        <v>102.92100000000001</v>
      </c>
      <c r="H283" s="4">
        <f t="shared" ca="1" si="102"/>
        <v>-408.976</v>
      </c>
      <c r="I283" s="4">
        <f t="shared" ca="1" si="102"/>
        <v>-9.4580000000000002</v>
      </c>
      <c r="J283" s="4">
        <f t="shared" ca="1" si="102"/>
        <v>-21.618000000000002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3">INDEX(O$4:O$27,$W274+1,1)</f>
        <v>-6.9980000000000002</v>
      </c>
      <c r="F286" s="4">
        <f t="shared" ca="1" si="103"/>
        <v>-5.0919999999999996</v>
      </c>
      <c r="G286" s="4">
        <f t="shared" ca="1" si="103"/>
        <v>1.109</v>
      </c>
      <c r="H286" s="4">
        <f t="shared" ca="1" si="103"/>
        <v>-296.81799999999998</v>
      </c>
      <c r="I286" s="4">
        <f t="shared" ca="1" si="103"/>
        <v>-4.45</v>
      </c>
      <c r="J286" s="4">
        <f t="shared" ca="1" si="103"/>
        <v>-10.170999999999999</v>
      </c>
    </row>
    <row r="287" spans="1:27" x14ac:dyDescent="0.2">
      <c r="D287" s="1" t="s">
        <v>55</v>
      </c>
      <c r="E287" s="4">
        <f t="shared" ref="E287:J287" ca="1" si="104">INDEX(E$4:E$27,$W274+1,1)</f>
        <v>0.58499999999999996</v>
      </c>
      <c r="F287" s="4">
        <f t="shared" ca="1" si="104"/>
        <v>4.4999999999999998E-2</v>
      </c>
      <c r="G287" s="4">
        <f t="shared" ca="1" si="104"/>
        <v>-76.808000000000007</v>
      </c>
      <c r="H287" s="4">
        <f t="shared" ca="1" si="104"/>
        <v>0.124</v>
      </c>
      <c r="I287" s="4">
        <f t="shared" ca="1" si="104"/>
        <v>2.5760000000000001</v>
      </c>
      <c r="J287" s="4">
        <f t="shared" ca="1" si="104"/>
        <v>5.8890000000000002</v>
      </c>
    </row>
    <row r="288" spans="1:27" x14ac:dyDescent="0.2">
      <c r="D288" s="1" t="s">
        <v>56</v>
      </c>
      <c r="E288" s="4">
        <f ca="1">E281</f>
        <v>6.1379999999999999</v>
      </c>
      <c r="F288" s="4">
        <f t="shared" ref="F288:J290" ca="1" si="105">F281</f>
        <v>4.4390000000000001</v>
      </c>
      <c r="G288" s="4">
        <f t="shared" ca="1" si="105"/>
        <v>-0.432</v>
      </c>
      <c r="H288" s="4">
        <f t="shared" ca="1" si="105"/>
        <v>117.312</v>
      </c>
      <c r="I288" s="4">
        <f t="shared" ca="1" si="105"/>
        <v>1.782</v>
      </c>
      <c r="J288" s="4">
        <f t="shared" ca="1" si="105"/>
        <v>4.0739999999999998</v>
      </c>
    </row>
    <row r="289" spans="1:27" x14ac:dyDescent="0.2">
      <c r="D289" s="1" t="s">
        <v>57</v>
      </c>
      <c r="E289" s="4">
        <f ca="1">E282</f>
        <v>-0.41099999999999998</v>
      </c>
      <c r="F289" s="4">
        <f t="shared" ca="1" si="105"/>
        <v>-1.2E-2</v>
      </c>
      <c r="G289" s="4">
        <f t="shared" ca="1" si="105"/>
        <v>40.613999999999997</v>
      </c>
      <c r="H289" s="4">
        <f t="shared" ca="1" si="105"/>
        <v>-6.5000000000000002E-2</v>
      </c>
      <c r="I289" s="4">
        <f t="shared" ca="1" si="105"/>
        <v>-1.361</v>
      </c>
      <c r="J289" s="4">
        <f t="shared" ca="1" si="105"/>
        <v>-3.11</v>
      </c>
    </row>
    <row r="290" spans="1:27" x14ac:dyDescent="0.2">
      <c r="D290" s="1" t="s">
        <v>12</v>
      </c>
      <c r="E290" s="4">
        <f ca="1">E283</f>
        <v>-1748.5940000000001</v>
      </c>
      <c r="F290" s="4">
        <f t="shared" ca="1" si="105"/>
        <v>-1163.905</v>
      </c>
      <c r="G290" s="4">
        <f t="shared" ca="1" si="105"/>
        <v>102.92100000000001</v>
      </c>
      <c r="H290" s="4">
        <f t="shared" ca="1" si="105"/>
        <v>-408.976</v>
      </c>
      <c r="I290" s="4">
        <f t="shared" ca="1" si="105"/>
        <v>-9.4580000000000002</v>
      </c>
      <c r="J290" s="4">
        <f t="shared" ca="1" si="105"/>
        <v>-21.618000000000002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06">E279-(E279-E286)/$M276*$M274</f>
        <v>13.871567567567567</v>
      </c>
      <c r="F293" s="14">
        <f t="shared" ca="1" si="106"/>
        <v>10.001243243243243</v>
      </c>
      <c r="G293" s="14">
        <f t="shared" ca="1" si="106"/>
        <v>-0.35943243243243239</v>
      </c>
      <c r="H293" s="14">
        <f t="shared" ca="1" si="106"/>
        <v>102.04243243243243</v>
      </c>
      <c r="I293" s="14">
        <f t="shared" ca="1" si="106"/>
        <v>1.6102702702702703</v>
      </c>
      <c r="J293" s="14">
        <f t="shared" ca="1" si="106"/>
        <v>3.6798648648648649</v>
      </c>
      <c r="K293" s="14">
        <f ca="1">(ABS(G293)+ABS(I293))*SIGN(G293)</f>
        <v>-1.9697027027027025</v>
      </c>
      <c r="L293" s="14">
        <f ca="1">(ABS(H293)+ABS(J293))*SIGN(H293)</f>
        <v>105.7222972972973</v>
      </c>
      <c r="M293" s="14">
        <f ca="1">(ABS(K293)+0.3*ABS(L293))*SIGN(K293)</f>
        <v>-33.686391891891894</v>
      </c>
      <c r="N293" s="14">
        <f ca="1">(ABS(L293)+0.3*ABS(K293))*SIGN(L293)</f>
        <v>106.31320810810811</v>
      </c>
      <c r="O293" s="14">
        <f ca="1">F293+M293</f>
        <v>-23.685148648648649</v>
      </c>
      <c r="P293" s="14">
        <f ca="1">F293-M293</f>
        <v>43.687635135135139</v>
      </c>
      <c r="Q293" s="14">
        <f ca="1">F293+N293</f>
        <v>116.31445135135135</v>
      </c>
      <c r="R293" s="14">
        <f ca="1">F293-N293</f>
        <v>-96.311964864864876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07">E280-(E280-E287)/$M276*$M274</f>
        <v>-0.81451351351351353</v>
      </c>
      <c r="F294" s="14">
        <f t="shared" ca="1" si="107"/>
        <v>3.6486486486486487E-3</v>
      </c>
      <c r="G294" s="14">
        <f t="shared" ca="1" si="107"/>
        <v>61.278864864864858</v>
      </c>
      <c r="H294" s="14">
        <f t="shared" ca="1" si="107"/>
        <v>-9.6540540540540551E-2</v>
      </c>
      <c r="I294" s="14">
        <f t="shared" ca="1" si="107"/>
        <v>-2.0498378378378379</v>
      </c>
      <c r="J294" s="14">
        <f t="shared" ca="1" si="107"/>
        <v>-4.6850000000000005</v>
      </c>
      <c r="K294" s="14">
        <f t="shared" ref="K294:L297" ca="1" si="108">(ABS(G294)+ABS(I294))*SIGN(G294)</f>
        <v>63.328702702702692</v>
      </c>
      <c r="L294" s="14">
        <f t="shared" ca="1" si="108"/>
        <v>-4.7815405405405409</v>
      </c>
      <c r="M294" s="14">
        <f ca="1">(ABS(K294)+0.3*ABS(L294))*SIGN(K294)</f>
        <v>64.763164864864848</v>
      </c>
      <c r="N294" s="14">
        <f ca="1">(ABS(L294)+0.3*ABS(K294))*SIGN(L294)</f>
        <v>-23.780151351351346</v>
      </c>
      <c r="O294" s="14">
        <f ca="1">F294+M294</f>
        <v>64.766813513513497</v>
      </c>
      <c r="P294" s="14">
        <f ca="1">F294-M294</f>
        <v>-64.759516216216198</v>
      </c>
      <c r="Q294" s="14">
        <f ca="1">F294+N294</f>
        <v>-23.776502702702697</v>
      </c>
      <c r="R294" s="14">
        <f ca="1">F294-N294</f>
        <v>23.783799999999996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09">E281</f>
        <v>6.1379999999999999</v>
      </c>
      <c r="F295" s="14">
        <f t="shared" ca="1" si="109"/>
        <v>4.4390000000000001</v>
      </c>
      <c r="G295" s="14">
        <f t="shared" ca="1" si="109"/>
        <v>-0.432</v>
      </c>
      <c r="H295" s="14">
        <f t="shared" ca="1" si="109"/>
        <v>117.312</v>
      </c>
      <c r="I295" s="14">
        <f t="shared" ca="1" si="109"/>
        <v>1.782</v>
      </c>
      <c r="J295" s="14">
        <f t="shared" ca="1" si="109"/>
        <v>4.0739999999999998</v>
      </c>
      <c r="K295" s="14">
        <f t="shared" ca="1" si="108"/>
        <v>-2.214</v>
      </c>
      <c r="L295" s="14">
        <f t="shared" ca="1" si="108"/>
        <v>121.386</v>
      </c>
      <c r="M295" s="14">
        <f ca="1">(ABS(K295)+0.3*ABS(L295))*SIGN(K295)</f>
        <v>-38.629799999999996</v>
      </c>
      <c r="N295" s="14">
        <f ca="1">(ABS(L295)+0.3*ABS(K295))*SIGN(L295)</f>
        <v>122.05019999999999</v>
      </c>
      <c r="O295" s="14">
        <f ca="1">F295+M295</f>
        <v>-34.190799999999996</v>
      </c>
      <c r="P295" s="14">
        <f ca="1">F295-M295</f>
        <v>43.068799999999996</v>
      </c>
      <c r="Q295" s="14">
        <f ca="1">F295+N295</f>
        <v>126.48919999999998</v>
      </c>
      <c r="R295" s="14">
        <f ca="1">F295-N295</f>
        <v>-117.6112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09"/>
        <v>-0.41099999999999998</v>
      </c>
      <c r="F296" s="14">
        <f t="shared" ca="1" si="109"/>
        <v>-1.2E-2</v>
      </c>
      <c r="G296" s="14">
        <f t="shared" ca="1" si="109"/>
        <v>40.613999999999997</v>
      </c>
      <c r="H296" s="14">
        <f t="shared" ca="1" si="109"/>
        <v>-6.5000000000000002E-2</v>
      </c>
      <c r="I296" s="14">
        <f t="shared" ca="1" si="109"/>
        <v>-1.361</v>
      </c>
      <c r="J296" s="14">
        <f t="shared" ca="1" si="109"/>
        <v>-3.11</v>
      </c>
      <c r="K296" s="14">
        <f t="shared" ca="1" si="108"/>
        <v>41.974999999999994</v>
      </c>
      <c r="L296" s="14">
        <f t="shared" ca="1" si="108"/>
        <v>-3.1749999999999998</v>
      </c>
      <c r="M296" s="14">
        <f ca="1">(ABS(K296)+0.3*ABS(L296))*SIGN(K296)</f>
        <v>42.927499999999995</v>
      </c>
      <c r="N296" s="14">
        <f ca="1">(ABS(L296)+0.3*ABS(K296))*SIGN(L296)</f>
        <v>-15.767499999999998</v>
      </c>
      <c r="O296" s="14">
        <f ca="1">F296+M296</f>
        <v>42.915499999999994</v>
      </c>
      <c r="P296" s="14">
        <f ca="1">F296-M296</f>
        <v>-42.939499999999995</v>
      </c>
      <c r="Q296" s="14">
        <f ca="1">F296+N296</f>
        <v>-15.779499999999999</v>
      </c>
      <c r="R296" s="14">
        <f ca="1">F296-N296</f>
        <v>15.755499999999998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-1864.6190000000001</v>
      </c>
      <c r="F297" s="14">
        <f ca="1">F283+L283</f>
        <v>-1253.155</v>
      </c>
      <c r="G297" s="14">
        <f t="shared" ca="1" si="109"/>
        <v>102.92100000000001</v>
      </c>
      <c r="H297" s="14">
        <f t="shared" ca="1" si="109"/>
        <v>-408.976</v>
      </c>
      <c r="I297" s="14">
        <f t="shared" ca="1" si="109"/>
        <v>-9.4580000000000002</v>
      </c>
      <c r="J297" s="14">
        <f t="shared" ca="1" si="109"/>
        <v>-21.618000000000002</v>
      </c>
      <c r="K297" s="14">
        <f t="shared" ca="1" si="108"/>
        <v>112.379</v>
      </c>
      <c r="L297" s="14">
        <f t="shared" ca="1" si="108"/>
        <v>-430.59399999999999</v>
      </c>
      <c r="M297" s="14">
        <f ca="1">(ABS(K297)+0.3*ABS(L297))*SIGN(K297)</f>
        <v>241.55720000000002</v>
      </c>
      <c r="N297" s="14">
        <f ca="1">(ABS(L297)+0.3*ABS(K297))*SIGN(L297)</f>
        <v>-464.30770000000001</v>
      </c>
      <c r="O297" s="14">
        <f ca="1">F297+M297</f>
        <v>-1011.5978</v>
      </c>
      <c r="P297" s="14">
        <f ca="1">F297-M297</f>
        <v>-1494.7121999999999</v>
      </c>
      <c r="Q297" s="14">
        <f ca="1">F297+N297</f>
        <v>-1717.4627</v>
      </c>
      <c r="R297" s="14">
        <f ca="1">F297-N297</f>
        <v>-788.8472999999999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0">E286+(E279-E286)/$M276*$M275</f>
        <v>-6.9980000000000002</v>
      </c>
      <c r="F300" s="14">
        <f t="shared" ca="1" si="110"/>
        <v>-5.0919999999999996</v>
      </c>
      <c r="G300" s="14">
        <f t="shared" ca="1" si="110"/>
        <v>1.109</v>
      </c>
      <c r="H300" s="14">
        <f t="shared" ca="1" si="110"/>
        <v>-296.81799999999998</v>
      </c>
      <c r="I300" s="14">
        <f t="shared" ca="1" si="110"/>
        <v>-4.45</v>
      </c>
      <c r="J300" s="14">
        <f t="shared" ca="1" si="110"/>
        <v>-10.170999999999999</v>
      </c>
      <c r="K300" s="14">
        <f ca="1">(ABS(G300)+ABS(I300))*SIGN(G300)</f>
        <v>5.5590000000000002</v>
      </c>
      <c r="L300" s="14">
        <f ca="1">(ABS(H300)+ABS(J300))*SIGN(H300)</f>
        <v>-306.98899999999998</v>
      </c>
      <c r="M300" s="14">
        <f ca="1">(ABS(K300)+0.3*ABS(L300))*SIGN(K300)</f>
        <v>97.655699999999982</v>
      </c>
      <c r="N300" s="14">
        <f ca="1">(ABS(L300)+0.3*ABS(K300))*SIGN(L300)</f>
        <v>-308.6567</v>
      </c>
      <c r="O300" s="14">
        <f ca="1">F300+M300</f>
        <v>92.563699999999983</v>
      </c>
      <c r="P300" s="14">
        <f ca="1">F300-M300</f>
        <v>-102.74769999999998</v>
      </c>
      <c r="Q300" s="14">
        <f ca="1">F300+N300</f>
        <v>-313.74869999999999</v>
      </c>
      <c r="R300" s="14">
        <f ca="1">F300-N300</f>
        <v>303.56470000000002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1">E287+(E280-E287)/$M276*$M275</f>
        <v>0.58499999999999996</v>
      </c>
      <c r="F301" s="14">
        <f t="shared" ca="1" si="111"/>
        <v>4.4999999999999998E-2</v>
      </c>
      <c r="G301" s="14">
        <f t="shared" ca="1" si="111"/>
        <v>-76.808000000000007</v>
      </c>
      <c r="H301" s="14">
        <f t="shared" ca="1" si="111"/>
        <v>0.124</v>
      </c>
      <c r="I301" s="14">
        <f t="shared" ca="1" si="111"/>
        <v>2.5760000000000001</v>
      </c>
      <c r="J301" s="14">
        <f t="shared" ca="1" si="111"/>
        <v>5.8890000000000002</v>
      </c>
      <c r="K301" s="14">
        <f t="shared" ref="K301:L304" ca="1" si="112">(ABS(G301)+ABS(I301))*SIGN(G301)</f>
        <v>-79.384</v>
      </c>
      <c r="L301" s="14">
        <f t="shared" ca="1" si="112"/>
        <v>6.0129999999999999</v>
      </c>
      <c r="M301" s="14">
        <f ca="1">(ABS(K301)+0.3*ABS(L301))*SIGN(K301)</f>
        <v>-81.187899999999999</v>
      </c>
      <c r="N301" s="14">
        <f ca="1">(ABS(L301)+0.3*ABS(K301))*SIGN(L301)</f>
        <v>29.828200000000002</v>
      </c>
      <c r="O301" s="14">
        <f ca="1">F301+M301</f>
        <v>-81.142899999999997</v>
      </c>
      <c r="P301" s="14">
        <f ca="1">F301-M301</f>
        <v>81.232900000000001</v>
      </c>
      <c r="Q301" s="14">
        <f ca="1">F301+N301</f>
        <v>29.873200000000004</v>
      </c>
      <c r="R301" s="14">
        <f ca="1">F301-N301</f>
        <v>-29.783200000000001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6.1379999999999999</v>
      </c>
      <c r="F302" s="14">
        <f t="shared" ref="F302:J303" ca="1" si="113">F295</f>
        <v>4.4390000000000001</v>
      </c>
      <c r="G302" s="14">
        <f t="shared" ca="1" si="113"/>
        <v>-0.432</v>
      </c>
      <c r="H302" s="14">
        <f t="shared" ca="1" si="113"/>
        <v>117.312</v>
      </c>
      <c r="I302" s="14">
        <f t="shared" ca="1" si="113"/>
        <v>1.782</v>
      </c>
      <c r="J302" s="14">
        <f t="shared" ca="1" si="113"/>
        <v>4.0739999999999998</v>
      </c>
      <c r="K302" s="14">
        <f t="shared" ca="1" si="112"/>
        <v>-2.214</v>
      </c>
      <c r="L302" s="14">
        <f t="shared" ca="1" si="112"/>
        <v>121.386</v>
      </c>
      <c r="M302" s="14">
        <f ca="1">(ABS(K302)+0.3*ABS(L302))*SIGN(K302)</f>
        <v>-38.629799999999996</v>
      </c>
      <c r="N302" s="14">
        <f ca="1">(ABS(L302)+0.3*ABS(K302))*SIGN(L302)</f>
        <v>122.05019999999999</v>
      </c>
      <c r="O302" s="14">
        <f ca="1">F302+M302</f>
        <v>-34.190799999999996</v>
      </c>
      <c r="P302" s="14">
        <f ca="1">F302-M302</f>
        <v>43.068799999999996</v>
      </c>
      <c r="Q302" s="14">
        <f ca="1">F302+N302</f>
        <v>126.48919999999998</v>
      </c>
      <c r="R302" s="14">
        <f ca="1">F302-N302</f>
        <v>-117.6112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-0.41099999999999998</v>
      </c>
      <c r="F303" s="14">
        <f t="shared" ca="1" si="113"/>
        <v>-1.2E-2</v>
      </c>
      <c r="G303" s="14">
        <f t="shared" ca="1" si="113"/>
        <v>40.613999999999997</v>
      </c>
      <c r="H303" s="14">
        <f t="shared" ca="1" si="113"/>
        <v>-6.5000000000000002E-2</v>
      </c>
      <c r="I303" s="14">
        <f t="shared" ca="1" si="113"/>
        <v>-1.361</v>
      </c>
      <c r="J303" s="14">
        <f t="shared" ca="1" si="113"/>
        <v>-3.11</v>
      </c>
      <c r="K303" s="14">
        <f t="shared" ca="1" si="112"/>
        <v>41.974999999999994</v>
      </c>
      <c r="L303" s="14">
        <f t="shared" ca="1" si="112"/>
        <v>-3.1749999999999998</v>
      </c>
      <c r="M303" s="14">
        <f ca="1">(ABS(K303)+0.3*ABS(L303))*SIGN(K303)</f>
        <v>42.927499999999995</v>
      </c>
      <c r="N303" s="14">
        <f ca="1">(ABS(L303)+0.3*ABS(K303))*SIGN(L303)</f>
        <v>-15.767499999999998</v>
      </c>
      <c r="O303" s="14">
        <f ca="1">F303+M303</f>
        <v>42.915499999999994</v>
      </c>
      <c r="P303" s="14">
        <f ca="1">F303-M303</f>
        <v>-42.939499999999995</v>
      </c>
      <c r="Q303" s="14">
        <f ca="1">F303+N303</f>
        <v>-15.779499999999999</v>
      </c>
      <c r="R303" s="14">
        <f ca="1">F303-N303</f>
        <v>15.755499999999998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-1887.8240000000001</v>
      </c>
      <c r="F304" s="14">
        <f ca="1">F290+L290</f>
        <v>-1271.0049999999999</v>
      </c>
      <c r="G304" s="14">
        <f ca="1">G290</f>
        <v>102.92100000000001</v>
      </c>
      <c r="H304" s="14">
        <f ca="1">H290</f>
        <v>-408.976</v>
      </c>
      <c r="I304" s="14">
        <f ca="1">I290</f>
        <v>-9.4580000000000002</v>
      </c>
      <c r="J304" s="14">
        <f ca="1">J290</f>
        <v>-21.618000000000002</v>
      </c>
      <c r="K304" s="14">
        <f t="shared" ca="1" si="112"/>
        <v>112.379</v>
      </c>
      <c r="L304" s="14">
        <f t="shared" ca="1" si="112"/>
        <v>-430.59399999999999</v>
      </c>
      <c r="M304" s="14">
        <f ca="1">(ABS(K304)+0.3*ABS(L304))*SIGN(K304)</f>
        <v>241.55720000000002</v>
      </c>
      <c r="N304" s="14">
        <f ca="1">(ABS(L304)+0.3*ABS(K304))*SIGN(L304)</f>
        <v>-464.30770000000001</v>
      </c>
      <c r="O304" s="14">
        <f ca="1">F304+M304</f>
        <v>-1029.4477999999999</v>
      </c>
      <c r="P304" s="14">
        <f ca="1">F304-M304</f>
        <v>-1512.5621999999998</v>
      </c>
      <c r="Q304" s="14">
        <f ca="1">F304+N304</f>
        <v>-1735.3126999999999</v>
      </c>
      <c r="R304" s="14">
        <f ca="1">F304-N304</f>
        <v>-806.69729999999981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16</v>
      </c>
      <c r="D307" s="1" t="s">
        <v>54</v>
      </c>
      <c r="E307" s="17">
        <f ca="1">E293</f>
        <v>13.871567567567567</v>
      </c>
      <c r="F307" s="4">
        <f t="shared" ref="F307:I308" ca="1" si="114">O293</f>
        <v>-23.685148648648649</v>
      </c>
      <c r="G307" s="4">
        <f t="shared" ca="1" si="114"/>
        <v>43.687635135135139</v>
      </c>
      <c r="H307" s="18">
        <f t="shared" ca="1" si="114"/>
        <v>116.31445135135135</v>
      </c>
      <c r="I307" s="18">
        <f t="shared" ca="1" si="114"/>
        <v>-96.311964864864876</v>
      </c>
      <c r="J307" s="4">
        <f>INDEX($N$327:$N$338,MATCH(A309,$L$327:$L$338,-1),1)</f>
        <v>129.857</v>
      </c>
      <c r="K307" s="17">
        <f ca="1">MAX(ABS(F307),IF(J307="---",0,0.3*J307))</f>
        <v>38.957099999999997</v>
      </c>
      <c r="L307" s="17">
        <f ca="1">MAX(ABS(G307),IF(J307="---",0,0.3*J307))</f>
        <v>43.687635135135139</v>
      </c>
      <c r="M307" s="17">
        <f ca="1">MAX(ABS(H307),J307)</f>
        <v>129.857</v>
      </c>
      <c r="N307" s="17">
        <f ca="1">MAX(ABS(I307),J307)</f>
        <v>129.857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0</v>
      </c>
      <c r="S307" s="19">
        <f ca="1">MAX(M307-$Z275*(1-((0.48*$Z274+M309)/(0.48*$Z274))^2),0)/(($F275-2*$F276)*$O$2)*1000</f>
        <v>0</v>
      </c>
      <c r="T307" s="19">
        <f ca="1">MAX(N307-$Z275*(1-((0.48*$Z274+N309)/(0.48*$Z274))^2),0)/(($F275-2*$F276)*$O$2)*1000</f>
        <v>0</v>
      </c>
      <c r="U307" s="17">
        <f ca="1">MAX(P307:T307)</f>
        <v>0</v>
      </c>
      <c r="V307" s="47">
        <v>9.42</v>
      </c>
      <c r="W307" s="8">
        <f>2*V307*$O$2/10</f>
        <v>737.21739130434787</v>
      </c>
      <c r="X307" s="4">
        <f>W307*(F275-2*F276)/200</f>
        <v>228.53739130434784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-0.81451351351351353</v>
      </c>
      <c r="F308" s="18">
        <f t="shared" ca="1" si="114"/>
        <v>64.766813513513497</v>
      </c>
      <c r="G308" s="18">
        <f t="shared" ca="1" si="114"/>
        <v>-64.759516216216198</v>
      </c>
      <c r="H308" s="4">
        <f t="shared" ca="1" si="114"/>
        <v>-23.776502702702697</v>
      </c>
      <c r="I308" s="4">
        <f t="shared" ca="1" si="114"/>
        <v>23.783799999999996</v>
      </c>
      <c r="J308" s="4">
        <f>INDEX($O$327:$O$338,MATCH(A309,$L$327:$L$338,-1),1)</f>
        <v>148.05699999999999</v>
      </c>
      <c r="K308" s="17">
        <f ca="1">MAX(ABS(F308),J308)</f>
        <v>148.05699999999999</v>
      </c>
      <c r="L308" s="17">
        <f ca="1">MAX(ABS(G308),J308)</f>
        <v>148.05699999999999</v>
      </c>
      <c r="M308" s="17">
        <f ca="1">MAX(ABS(H308),IF(J308="---",0,0.3*J308))</f>
        <v>44.417099999999998</v>
      </c>
      <c r="N308" s="17">
        <f ca="1">MAX(ABS(I308),IF(J308="---",0,0.3*J308))</f>
        <v>44.417099999999998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5.8154755697180072</v>
      </c>
      <c r="R308" s="19">
        <f ca="1">MAX(L308-$Z276*(1-((0.48*$Z274+L309)/(0.48*$Z274))^2),0)/(($F274-2*$F276)*$O$2)*1000</f>
        <v>4.7847835883688026</v>
      </c>
      <c r="S308" s="19">
        <f ca="1">MAX(M308-$Z276*(1-((0.48*$Z274+M309)/(0.48*$Z274))^2),0)/(($F274-2*$F276)*$O$2)*1000</f>
        <v>0</v>
      </c>
      <c r="T308" s="19">
        <f ca="1">MAX(N308-$Z276*(1-((0.48*$Z274+N309)/(0.48*$Z274))^2),0)/(($F274-2*$F276)*$O$2)*1000</f>
        <v>0</v>
      </c>
      <c r="U308" s="17">
        <f ca="1">MAX(P308:T308)</f>
        <v>5.8154755697180072</v>
      </c>
      <c r="V308" s="47">
        <v>10.3</v>
      </c>
      <c r="W308" s="8">
        <f>2*V308*$O$2/10</f>
        <v>806.08695652173924</v>
      </c>
      <c r="X308" s="4">
        <f>W308*(F274-2*F276)/200</f>
        <v>88.669565217391323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-1864.6190000000001</v>
      </c>
      <c r="F309" s="8">
        <f ca="1">O297</f>
        <v>-1011.5978</v>
      </c>
      <c r="G309" s="8">
        <f ca="1">P297</f>
        <v>-1494.7121999999999</v>
      </c>
      <c r="H309" s="8">
        <f ca="1">Q297</f>
        <v>-1717.4627</v>
      </c>
      <c r="I309" s="8">
        <f ca="1">R297</f>
        <v>-788.8472999999999</v>
      </c>
      <c r="K309" s="17">
        <f ca="1">F309</f>
        <v>-1011.5978</v>
      </c>
      <c r="L309" s="17">
        <f ca="1">G309</f>
        <v>-1494.7121999999999</v>
      </c>
      <c r="M309" s="17">
        <f ca="1">H309</f>
        <v>-1717.4627</v>
      </c>
      <c r="N309" s="17">
        <f ca="1">I309</f>
        <v>-788.8472999999999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451.69943870418075</v>
      </c>
      <c r="K310" s="4">
        <f ca="1">($Z275+$X307)*(1-ABS((0.48*$Z274+K309)/(0.48*$Z274+$W307))^(1+1/(1+$W307/$Z274)))</f>
        <v>453.88816240114068</v>
      </c>
      <c r="L310" s="4">
        <f ca="1">($Z275+$X307)*(1-ABS((0.48*$Z274+L309)/(0.48*$Z274+$W307))^(1+1/(1+$W307/$Z274)))</f>
        <v>477.5308987094981</v>
      </c>
      <c r="M310" s="4">
        <f ca="1">($Z275+$X307)*(1-ABS((0.48*$Z274+M309)/(0.48*$Z274+$W307))^(1+1/(1+$W307/$Z274)))</f>
        <v>465.68596392446005</v>
      </c>
      <c r="N310" s="4">
        <f ca="1">($Z275+$X307)*(1-ABS((0.48*$Z274+N309)/(0.48*$Z274+$W307))^(1+1/(1+$W307/$Z274)))</f>
        <v>425.31657514354907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185.17944478271127</v>
      </c>
      <c r="K311" s="4">
        <f ca="1">($Z276+$X308)*(1-ABS((0.48*$Z274+K309)/(0.48*$Z274+$W308))^(1+1/(1+$W308/$Z274)))</f>
        <v>186.03960303090861</v>
      </c>
      <c r="L311" s="4">
        <f ca="1">($Z276+$X308)*(1-ABS((0.48*$Z274+L309)/(0.48*$Z274+$W308))^(1+1/(1+$W308/$Z274)))</f>
        <v>195.40054795549634</v>
      </c>
      <c r="M311" s="4">
        <f ca="1">($Z276+$X308)*(1-ABS((0.48*$Z274+M309)/(0.48*$Z274+$W308))^(1+1/(1+$W308/$Z274)))</f>
        <v>190.6887047705082</v>
      </c>
      <c r="N311" s="4">
        <f ca="1">($Z276+$X308)*(1-ABS((0.48*$Z274+N309)/(0.48*$Z274+$W308))^(1+1/(1+$W308/$Z274)))</f>
        <v>174.8466761302634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5.6733465376075229E-3</v>
      </c>
      <c r="K312" s="3">
        <f ca="1">ABS(K307/K310)^1.5+ABS(K308/K311)^1.5</f>
        <v>0.73510762903791149</v>
      </c>
      <c r="L312" s="3">
        <f ca="1">ABS(L307/L310)^1.5+ABS(L308/L311)^1.5</f>
        <v>0.68723235615123923</v>
      </c>
      <c r="M312" s="3">
        <f ca="1">ABS(M307/M310)^1.5+ABS(M308/M311)^1.5</f>
        <v>0.25966954040740275</v>
      </c>
      <c r="N312" s="3">
        <f ca="1">ABS(N307/N310)^1.5+ABS(N308/N311)^1.5</f>
        <v>0.29674373627687911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-6.9980000000000002</v>
      </c>
      <c r="F315" s="4">
        <f t="shared" ref="F315:I316" ca="1" si="115">O300</f>
        <v>92.563699999999983</v>
      </c>
      <c r="G315" s="4">
        <f t="shared" ca="1" si="115"/>
        <v>-102.74769999999998</v>
      </c>
      <c r="H315" s="18">
        <f t="shared" ca="1" si="115"/>
        <v>-313.74869999999999</v>
      </c>
      <c r="I315" s="18">
        <f t="shared" ca="1" si="115"/>
        <v>303.56470000000002</v>
      </c>
      <c r="J315" s="4" t="str">
        <f>INDEX($N$327:$N$338,MATCH(A309,$L$327:$L$338,-1)+1,1)</f>
        <v>---</v>
      </c>
      <c r="K315" s="17">
        <f ca="1">MAX(ABS(F315),IF(J315="---",0,0.3*J315))</f>
        <v>92.563699999999983</v>
      </c>
      <c r="L315" s="17">
        <f ca="1">MAX(ABS(G315),IF(J315="---",0,0.3*J315))</f>
        <v>102.74769999999998</v>
      </c>
      <c r="M315" s="17">
        <f ca="1">MAX(ABS(H315),J315)</f>
        <v>313.74869999999999</v>
      </c>
      <c r="N315" s="17">
        <f ca="1">MAX(ABS(I315),J315)</f>
        <v>303.56470000000002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4.1618751606814604</v>
      </c>
      <c r="U315" s="17">
        <f ca="1">MAX(P315:T315)</f>
        <v>4.1618751606814604</v>
      </c>
      <c r="V315" s="47">
        <v>9.42</v>
      </c>
      <c r="W315" s="8">
        <f>2*V315*$O$2/10</f>
        <v>737.21739130434787</v>
      </c>
      <c r="X315" s="4">
        <f>W315*(F275-2*F276)/200</f>
        <v>228.53739130434784</v>
      </c>
    </row>
    <row r="316" spans="1:27" x14ac:dyDescent="0.2">
      <c r="D316" s="1" t="s">
        <v>55</v>
      </c>
      <c r="E316" s="17">
        <f ca="1">E301</f>
        <v>0.58499999999999996</v>
      </c>
      <c r="F316" s="18">
        <f t="shared" ca="1" si="115"/>
        <v>-81.142899999999997</v>
      </c>
      <c r="G316" s="18">
        <f t="shared" ca="1" si="115"/>
        <v>81.232900000000001</v>
      </c>
      <c r="H316" s="4">
        <f t="shared" ca="1" si="115"/>
        <v>29.873200000000004</v>
      </c>
      <c r="I316" s="4">
        <f t="shared" ca="1" si="115"/>
        <v>-29.783200000000001</v>
      </c>
      <c r="J316" s="4" t="str">
        <f>INDEX($O$327:$O$338,MATCH(A309,$L$327:$L$338,-1)+1,1)</f>
        <v>---</v>
      </c>
      <c r="K316" s="17">
        <f ca="1">MAX(ABS(F316),J316)</f>
        <v>81.142899999999997</v>
      </c>
      <c r="L316" s="17">
        <f ca="1">MAX(ABS(G316),J316)</f>
        <v>81.232900000000001</v>
      </c>
      <c r="M316" s="17">
        <f ca="1">MAX(ABS(H316),IF(J316="---",0,0.3*J316))</f>
        <v>29.873200000000004</v>
      </c>
      <c r="N316" s="17">
        <f ca="1">MAX(ABS(I316),IF(J316="---",0,0.3*J316))</f>
        <v>29.783200000000001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0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0</v>
      </c>
      <c r="V316" s="47">
        <v>10.3</v>
      </c>
      <c r="W316" s="8">
        <f>2*V316*$O$2/10</f>
        <v>806.08695652173924</v>
      </c>
      <c r="X316" s="4">
        <f>W316*(F274-2*F276)/200</f>
        <v>88.669565217391323</v>
      </c>
    </row>
    <row r="317" spans="1:27" x14ac:dyDescent="0.2">
      <c r="D317" s="1" t="s">
        <v>12</v>
      </c>
      <c r="E317" s="20">
        <f ca="1">E304</f>
        <v>-1887.8240000000001</v>
      </c>
      <c r="F317" s="8">
        <f ca="1">O304</f>
        <v>-1029.4477999999999</v>
      </c>
      <c r="G317" s="8">
        <f ca="1">P304</f>
        <v>-1512.5621999999998</v>
      </c>
      <c r="H317" s="8">
        <f ca="1">Q304</f>
        <v>-1735.3126999999999</v>
      </c>
      <c r="I317" s="8">
        <f ca="1">R304</f>
        <v>-806.69729999999981</v>
      </c>
      <c r="K317" s="17">
        <f ca="1">F317</f>
        <v>-1029.4477999999999</v>
      </c>
      <c r="L317" s="17">
        <f ca="1">G317</f>
        <v>-1512.5621999999998</v>
      </c>
      <c r="M317" s="17">
        <f ca="1">H317</f>
        <v>-1735.3126999999999</v>
      </c>
      <c r="N317" s="17">
        <f ca="1">I317</f>
        <v>-806.69729999999981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449.08523461161798</v>
      </c>
      <c r="K318" s="4">
        <f ca="1">($Z275+$X315)*(1-ABS((0.48*$Z274+K317)/(0.48*$Z274+$W315))^(1+1/(1+$W315/$Z274)))</f>
        <v>455.75122979575184</v>
      </c>
      <c r="L318" s="4">
        <f ca="1">($Z275+$X315)*(1-ABS((0.48*$Z274+L317)/(0.48*$Z274+$W315))^(1+1/(1+$W315/$Z274)))</f>
        <v>477.04789613036178</v>
      </c>
      <c r="M318" s="4">
        <f ca="1">($Z275+$X315)*(1-ABS((0.48*$Z274+M317)/(0.48*$Z274+$W315))^(1+1/(1+$W315/$Z274)))</f>
        <v>464.23460322214191</v>
      </c>
      <c r="N318" s="4">
        <f ca="1">($Z275+$X315)*(1-ABS((0.48*$Z274+N317)/(0.48*$Z274+$W315))^(1+1/(1+$W315/$Z274)))</f>
        <v>427.95906757401013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184.15281918751887</v>
      </c>
      <c r="K319" s="4">
        <f ca="1">($Z276+$X316)*(1-ABS((0.48*$Z274+K317)/(0.48*$Z274+$W316))^(1+1/(1+$W316/$Z274)))</f>
        <v>186.77226802614598</v>
      </c>
      <c r="L319" s="4">
        <f ca="1">($Z276+$X316)*(1-ABS((0.48*$Z274+L317)/(0.48*$Z274+$W316))^(1+1/(1+$W316/$Z274)))</f>
        <v>195.20588032652071</v>
      </c>
      <c r="M319" s="4">
        <f ca="1">($Z276+$X316)*(1-ABS((0.48*$Z274+M317)/(0.48*$Z274+$W316))^(1+1/(1+$W316/$Z274)))</f>
        <v>190.11534491370404</v>
      </c>
      <c r="N319" s="4">
        <f ca="1">($Z276+$X316)*(1-ABS((0.48*$Z274+N317)/(0.48*$Z274+$W316))^(1+1/(1+$W316/$Z274)))</f>
        <v>175.87926208130384</v>
      </c>
    </row>
    <row r="320" spans="1:27" x14ac:dyDescent="0.2">
      <c r="A320" t="str">
        <f ca="1">IF(MAX(E320:N320)&gt;1,"non verificato","verificato")</f>
        <v>verificato</v>
      </c>
      <c r="D320" s="7" t="s">
        <v>78</v>
      </c>
      <c r="E320" s="3">
        <f ca="1">ABS(E315/E318)^1.5+ABS(E316/E319)^1.5</f>
        <v>2.1242622631170056E-3</v>
      </c>
      <c r="K320" s="3">
        <f ca="1">ABS(K315/K318)^1.5+ABS(K316/K319)^1.5</f>
        <v>0.37788782821706679</v>
      </c>
      <c r="L320" s="3">
        <f ca="1">ABS(L315/L318)^1.5+ABS(L316/L319)^1.5</f>
        <v>0.36840447732472081</v>
      </c>
      <c r="M320" s="3">
        <f ca="1">ABS(M315/M318)^1.5+ABS(M316/M319)^1.5</f>
        <v>0.61789255262819232</v>
      </c>
      <c r="N320" s="3">
        <f ca="1">ABS(N315/N318)^1.5+ABS(N316/N319)^1.5</f>
        <v>0.66709578860963992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236.6</v>
      </c>
      <c r="F328" s="7" t="s">
        <v>87</v>
      </c>
      <c r="G328" s="48">
        <v>157.80000000000001</v>
      </c>
      <c r="H328" s="6" t="s">
        <v>45</v>
      </c>
      <c r="I328" s="50">
        <v>0.52</v>
      </c>
      <c r="M328" s="6" t="s">
        <v>60</v>
      </c>
      <c r="N328" s="19">
        <f>IF(I328="","",G328*$H$325*I328)</f>
        <v>106.67280000000001</v>
      </c>
      <c r="O328" s="19">
        <f>IF(I328="","",E328*$H$325*I328)</f>
        <v>159.94159999999999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98.467200000000005</v>
      </c>
      <c r="O329" s="19">
        <f>IF(I330="","",IF(I328="","---",E328*$H$325*I329))</f>
        <v>147.63839999999999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276.10000000000002</v>
      </c>
      <c r="F330" s="7" t="s">
        <v>87</v>
      </c>
      <c r="G330" s="48">
        <v>180.3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128.91450000000003</v>
      </c>
      <c r="O330" s="19">
        <f>IF(I330="","",E330*$H$325*I330)</f>
        <v>197.41150000000005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105.4755</v>
      </c>
      <c r="O331" s="19">
        <f>IF(I332="","",IF(I330="","---",E330*$H$325*I331))</f>
        <v>161.51850000000002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325.39999999999998</v>
      </c>
      <c r="F332" s="7" t="s">
        <v>87</v>
      </c>
      <c r="G332" s="48">
        <v>258.89999999999998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188.47920000000002</v>
      </c>
      <c r="O332" s="19">
        <f>IF(I332="","",E332*$H$325*I332)</f>
        <v>236.89120000000003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148.09079999999997</v>
      </c>
      <c r="O333" s="19">
        <f>IF(I334="","",IF(I332="","---",E332*$H$325*I333))</f>
        <v>186.12879999999996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325.39999999999998</v>
      </c>
      <c r="F334" s="7" t="s">
        <v>87</v>
      </c>
      <c r="G334" s="48">
        <v>285.39999999999998</v>
      </c>
      <c r="H334" s="6" t="s">
        <v>45</v>
      </c>
      <c r="I334" s="51">
        <v>0.6</v>
      </c>
      <c r="M334" s="6" t="s">
        <v>60</v>
      </c>
      <c r="N334" s="19">
        <f>IF(I334="","",G334*$H$325*I334)</f>
        <v>222.61199999999999</v>
      </c>
      <c r="O334" s="19">
        <f>IF(I334="","",E334*$H$325*I334)</f>
        <v>253.81199999999998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148.40799999999999</v>
      </c>
      <c r="O335" s="19">
        <f>IF(I336="","",IF(I334="","---",E334*$H$325*I335))</f>
        <v>169.208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325.39999999999998</v>
      </c>
      <c r="F336" s="7" t="s">
        <v>87</v>
      </c>
      <c r="G336" s="48">
        <v>285.39999999999998</v>
      </c>
      <c r="H336" s="6" t="s">
        <v>45</v>
      </c>
      <c r="I336" s="50">
        <v>0.65</v>
      </c>
      <c r="M336" s="6" t="s">
        <v>60</v>
      </c>
      <c r="N336" s="19">
        <f>IF(I336="","",G336*$H$325*I336)</f>
        <v>241.16299999999998</v>
      </c>
      <c r="O336" s="19">
        <f>IF(I336="","",E336*$H$325*I336)</f>
        <v>274.96300000000002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129.857</v>
      </c>
      <c r="O337" s="19">
        <f>IF(I336="","---",E336*$H$325*I337)</f>
        <v>148.05699999999999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132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-118.3</v>
      </c>
      <c r="G342" s="89">
        <v>-118.3</v>
      </c>
      <c r="H342" s="131">
        <f>IF((ABS(G342)+F343)&gt;(ABS(F342)+G343),(ABS(G342)+F343),(ABS(F342)+G343))</f>
        <v>236.6</v>
      </c>
      <c r="I342" s="89">
        <v>-157.80000000000001</v>
      </c>
      <c r="J342" s="89">
        <v>0</v>
      </c>
      <c r="K342" s="131">
        <f>IF((ABS(J342)+I343)&gt;(ABS(I342)+J343),(ABS(J342)+I343),(ABS(I342)+J343))</f>
        <v>157.80000000000001</v>
      </c>
    </row>
    <row r="343" spans="4:15" x14ac:dyDescent="0.2">
      <c r="D343" s="122"/>
      <c r="E343" s="90" t="s">
        <v>117</v>
      </c>
      <c r="F343" s="89">
        <v>118.3</v>
      </c>
      <c r="G343" s="89">
        <v>118.3</v>
      </c>
      <c r="H343" s="132"/>
      <c r="I343" s="89">
        <v>118.3</v>
      </c>
      <c r="J343" s="89">
        <v>0</v>
      </c>
      <c r="K343" s="132"/>
    </row>
    <row r="344" spans="4:15" x14ac:dyDescent="0.2">
      <c r="D344" s="122">
        <v>4</v>
      </c>
      <c r="E344" s="90" t="s">
        <v>116</v>
      </c>
      <c r="F344" s="89">
        <v>-118.3</v>
      </c>
      <c r="G344" s="89">
        <v>-157.80000000000001</v>
      </c>
      <c r="H344" s="131">
        <f>IF((ABS(G344)+F345)&gt;(ABS(F344)+G345),(ABS(G344)+F345),(ABS(F344)+G345))</f>
        <v>276.10000000000002</v>
      </c>
      <c r="I344" s="89">
        <v>-180.3</v>
      </c>
      <c r="J344" s="89">
        <v>0</v>
      </c>
      <c r="K344" s="131">
        <f>IF((ABS(J344)+I345)&gt;(ABS(I344)+J345),(ABS(J344)+I345),(ABS(I344)+J345))</f>
        <v>180.3</v>
      </c>
    </row>
    <row r="345" spans="4:15" x14ac:dyDescent="0.2">
      <c r="D345" s="122"/>
      <c r="E345" s="90" t="s">
        <v>117</v>
      </c>
      <c r="F345" s="89">
        <v>118.3</v>
      </c>
      <c r="G345" s="89">
        <v>118.3</v>
      </c>
      <c r="H345" s="132"/>
      <c r="I345" s="89">
        <v>118.3</v>
      </c>
      <c r="J345" s="89">
        <v>0</v>
      </c>
      <c r="K345" s="132"/>
    </row>
    <row r="346" spans="4:15" x14ac:dyDescent="0.2">
      <c r="D346" s="122">
        <v>3</v>
      </c>
      <c r="E346" s="90" t="s">
        <v>116</v>
      </c>
      <c r="F346" s="89">
        <v>-139.5</v>
      </c>
      <c r="G346" s="89">
        <v>-185.9</v>
      </c>
      <c r="H346" s="131">
        <f>IF((ABS(G346)+F347)&gt;(ABS(F346)+G347),(ABS(G346)+F347),(ABS(F346)+G347))</f>
        <v>325.39999999999998</v>
      </c>
      <c r="I346" s="89">
        <v>-258.89999999999998</v>
      </c>
      <c r="J346" s="89">
        <v>0</v>
      </c>
      <c r="K346" s="133">
        <f>IF((ABS(J346)+I347)&gt;(ABS(I346)+J347),(ABS(J346)+I347),(ABS(I346)+J347))</f>
        <v>258.89999999999998</v>
      </c>
    </row>
    <row r="347" spans="4:15" x14ac:dyDescent="0.2">
      <c r="D347" s="122"/>
      <c r="E347" s="90" t="s">
        <v>117</v>
      </c>
      <c r="F347" s="89">
        <v>139.5</v>
      </c>
      <c r="G347" s="92">
        <v>139.5</v>
      </c>
      <c r="H347" s="132"/>
      <c r="I347" s="89">
        <v>212.4</v>
      </c>
      <c r="J347" s="89">
        <v>0</v>
      </c>
      <c r="K347" s="134"/>
    </row>
    <row r="348" spans="4:15" x14ac:dyDescent="0.2">
      <c r="D348" s="122">
        <v>2</v>
      </c>
      <c r="E348" s="90" t="s">
        <v>116</v>
      </c>
      <c r="F348" s="89">
        <v>-139.5</v>
      </c>
      <c r="G348" s="89">
        <v>-185.9</v>
      </c>
      <c r="H348" s="131">
        <f>IF((ABS(G348)+F349)&gt;(ABS(F348)+G349),(ABS(G348)+F349),(ABS(F348)+G349))</f>
        <v>325.39999999999998</v>
      </c>
      <c r="I348" s="89">
        <v>-285.39999999999998</v>
      </c>
      <c r="J348" s="89">
        <v>0</v>
      </c>
      <c r="K348" s="131">
        <f>IF((ABS(J348)+I349)&gt;(ABS(I348)+J349),(ABS(J348)+I349),(ABS(I348)+J349))</f>
        <v>285.39999999999998</v>
      </c>
    </row>
    <row r="349" spans="4:15" x14ac:dyDescent="0.2">
      <c r="D349" s="122"/>
      <c r="E349" s="90" t="s">
        <v>117</v>
      </c>
      <c r="F349" s="89">
        <v>139.5</v>
      </c>
      <c r="G349" s="92">
        <v>139.5</v>
      </c>
      <c r="H349" s="132"/>
      <c r="I349" s="89">
        <v>258.89999999999998</v>
      </c>
      <c r="J349" s="89">
        <v>0</v>
      </c>
      <c r="K349" s="132"/>
    </row>
    <row r="350" spans="4:15" x14ac:dyDescent="0.2">
      <c r="D350" s="122">
        <v>1</v>
      </c>
      <c r="E350" s="90" t="s">
        <v>116</v>
      </c>
      <c r="F350" s="89">
        <v>-139.5</v>
      </c>
      <c r="G350" s="89">
        <v>-185.9</v>
      </c>
      <c r="H350" s="131">
        <f>IF((ABS(G350)+F351)&gt;(ABS(F350)+G351),(ABS(G350)+F351),(ABS(F350)+G351))</f>
        <v>325.39999999999998</v>
      </c>
      <c r="I350" s="89">
        <v>-285.39999999999998</v>
      </c>
      <c r="J350" s="89">
        <v>0</v>
      </c>
      <c r="K350" s="131">
        <f>IF((ABS(J350)+I351)&gt;(ABS(I350)+J351),(ABS(J350)+I351),(ABS(I350)+J351))</f>
        <v>285.39999999999998</v>
      </c>
    </row>
    <row r="351" spans="4:15" x14ac:dyDescent="0.2">
      <c r="D351" s="122"/>
      <c r="E351" s="90" t="s">
        <v>117</v>
      </c>
      <c r="F351" s="89">
        <v>139.5</v>
      </c>
      <c r="G351" s="92">
        <v>139.5</v>
      </c>
      <c r="H351" s="132"/>
      <c r="I351" s="89">
        <v>258.89999999999998</v>
      </c>
      <c r="J351" s="89">
        <v>0</v>
      </c>
      <c r="K351" s="132"/>
    </row>
    <row r="357" spans="6:6" x14ac:dyDescent="0.2">
      <c r="F357" s="7"/>
    </row>
  </sheetData>
  <sheetProtection selectLockedCells="1"/>
  <mergeCells count="20">
    <mergeCell ref="D350:D351"/>
    <mergeCell ref="H350:H351"/>
    <mergeCell ref="K350:K351"/>
    <mergeCell ref="D346:D347"/>
    <mergeCell ref="H346:H347"/>
    <mergeCell ref="K346:K347"/>
    <mergeCell ref="D348:D349"/>
    <mergeCell ref="H348:H349"/>
    <mergeCell ref="K348:K349"/>
    <mergeCell ref="D339:K339"/>
    <mergeCell ref="D340:D341"/>
    <mergeCell ref="E340:E341"/>
    <mergeCell ref="F340:H340"/>
    <mergeCell ref="I340:K340"/>
    <mergeCell ref="D344:D345"/>
    <mergeCell ref="H344:H345"/>
    <mergeCell ref="K344:K345"/>
    <mergeCell ref="D342:D343"/>
    <mergeCell ref="H342:H343"/>
    <mergeCell ref="K342:K343"/>
  </mergeCells>
  <conditionalFormatting sqref="E263 K263:N263 E271 K271:N271 E312 K312:N312 E320 K320:N320">
    <cfRule type="cellIs" dxfId="14" priority="5" stopIfTrue="1" operator="greaterThan">
      <formula>1</formula>
    </cfRule>
  </conditionalFormatting>
  <conditionalFormatting sqref="E214 K214:N214 E222 K222:N222">
    <cfRule type="cellIs" dxfId="13" priority="4" stopIfTrue="1" operator="greaterThan">
      <formula>1</formula>
    </cfRule>
  </conditionalFormatting>
  <conditionalFormatting sqref="E116 K116:N116 E124 K124:N124 E165 K165:N165 E173 K173:N173">
    <cfRule type="cellIs" dxfId="12" priority="3" stopIfTrue="1" operator="greaterThan">
      <formula>1</formula>
    </cfRule>
  </conditionalFormatting>
  <conditionalFormatting sqref="E67 K67:N67 E75 K75:N75">
    <cfRule type="cellIs" dxfId="11" priority="2" stopIfTrue="1" operator="greaterThan">
      <formula>1</formula>
    </cfRule>
  </conditionalFormatting>
  <conditionalFormatting sqref="E165 K165:N165 E173 K173:N173">
    <cfRule type="cellIs" dxfId="10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7"/>
  <sheetViews>
    <sheetView topLeftCell="B307" zoomScaleNormal="100" workbookViewId="0">
      <selection activeCell="K342" sqref="K342:K351"/>
    </sheetView>
  </sheetViews>
  <sheetFormatPr defaultRowHeight="12.75" x14ac:dyDescent="0.2"/>
  <sheetData>
    <row r="1" spans="1:30" x14ac:dyDescent="0.2">
      <c r="K1" s="6" t="s">
        <v>14</v>
      </c>
      <c r="L1" s="45" t="s">
        <v>15</v>
      </c>
      <c r="N1" s="7" t="s">
        <v>16</v>
      </c>
      <c r="O1" s="4">
        <f>MID(L1,2,2)*0.85/1.5</f>
        <v>14.166666666666666</v>
      </c>
      <c r="P1" s="5" t="s">
        <v>17</v>
      </c>
      <c r="R1" t="s">
        <v>101</v>
      </c>
      <c r="S1" s="1">
        <f>S2-1</f>
        <v>433</v>
      </c>
    </row>
    <row r="2" spans="1:30" x14ac:dyDescent="0.2">
      <c r="A2" t="s">
        <v>93</v>
      </c>
      <c r="C2" s="44">
        <v>17</v>
      </c>
      <c r="F2" t="s">
        <v>99</v>
      </c>
      <c r="H2" s="44">
        <v>3</v>
      </c>
      <c r="K2" s="6" t="s">
        <v>18</v>
      </c>
      <c r="L2" s="45" t="s">
        <v>19</v>
      </c>
      <c r="N2" s="7" t="s">
        <v>20</v>
      </c>
      <c r="O2" s="4">
        <f>MID(L2,2,3)/1.15</f>
        <v>391.304347826087</v>
      </c>
      <c r="P2" s="5" t="s">
        <v>17</v>
      </c>
      <c r="R2" t="s">
        <v>100</v>
      </c>
      <c r="S2" s="1">
        <f>MATCH(H2+1,Pilastri!A:A,0)</f>
        <v>434</v>
      </c>
    </row>
    <row r="4" spans="1:30" x14ac:dyDescent="0.2">
      <c r="A4" s="21">
        <f ca="1">INDEX(Pilastri!$A$1:$K$10000,$B4,2)</f>
        <v>17</v>
      </c>
      <c r="B4" s="21">
        <f ca="1">MATCH(C2,INDIRECT("Pilastri!B1:B"&amp;TRIM(S1)),0)</f>
        <v>386</v>
      </c>
      <c r="C4" s="21">
        <f ca="1">INDEX(Pilastri!$A$1:$K$10000,$B4,4)</f>
        <v>6</v>
      </c>
      <c r="D4" s="21" t="str">
        <f ca="1">INDEX(Pilastri!$A$1:$K$10000,$B4,5)</f>
        <v>Msup</v>
      </c>
      <c r="E4" s="22">
        <f ca="1">INDEX(Pilastri!$A$1:$K$10000,$B4,6)</f>
        <v>29.158999999999999</v>
      </c>
      <c r="F4" s="22">
        <f ca="1">INDEX(Pilastri!$A$1:$K$10000,$B4,7)</f>
        <v>19.029</v>
      </c>
      <c r="G4" s="22">
        <f ca="1">INDEX(Pilastri!$A$1:$K$10000,$B4,8)</f>
        <v>65.236999999999995</v>
      </c>
      <c r="H4" s="22">
        <f ca="1">INDEX(Pilastri!$A$1:$K$10000,$B4,9)</f>
        <v>-0.13800000000000001</v>
      </c>
      <c r="I4" s="22">
        <f ca="1">INDEX(Pilastri!$A$1:$K$10000,$B4,10)</f>
        <v>-2.76</v>
      </c>
      <c r="J4" s="22">
        <f ca="1">INDEX(Pilastri!$A$1:$K$10000,$B4,11)</f>
        <v>-6.3079999999999998</v>
      </c>
      <c r="K4" s="21">
        <f ca="1">INDEX(Pilastri!$A$1:$K$10000,$L4,2)</f>
        <v>17</v>
      </c>
      <c r="L4" s="21">
        <f ca="1">MATCH(C2,INDIRECT("Pilastri!B"&amp;TRIM(S2)&amp;":B10000"),0)+S1</f>
        <v>770</v>
      </c>
      <c r="M4" s="21">
        <f ca="1">INDEX(Pilastri!$A$1:$K$10000,$L4,4)</f>
        <v>6</v>
      </c>
      <c r="N4" s="21" t="str">
        <f ca="1">INDEX(Pilastri!$A$1:$K$10000,$L4,5)</f>
        <v>Msup</v>
      </c>
      <c r="O4" s="22">
        <f ca="1">INDEX(Pilastri!$A$1:$K$10000,$L4,6)</f>
        <v>12.182</v>
      </c>
      <c r="P4" s="22">
        <f ca="1">INDEX(Pilastri!$A$1:$K$10000,$L4,7)</f>
        <v>8.1189999999999998</v>
      </c>
      <c r="Q4" s="22">
        <f ca="1">INDEX(Pilastri!$A$1:$K$10000,$L4,8)</f>
        <v>-5.3999999999999999E-2</v>
      </c>
      <c r="R4" s="22">
        <f ca="1">INDEX(Pilastri!$A$1:$K$10000,$L4,9)</f>
        <v>4.8949999999999996</v>
      </c>
      <c r="S4" s="22">
        <f ca="1">INDEX(Pilastri!$A$1:$K$10000,$L4,10)</f>
        <v>0.20300000000000001</v>
      </c>
      <c r="T4" s="22">
        <f ca="1">INDEX(Pilastri!$A$1:$K$10000,$L4,11)</f>
        <v>0.46400000000000002</v>
      </c>
      <c r="U4" s="22"/>
      <c r="V4" s="36">
        <f ca="1">K4</f>
        <v>17</v>
      </c>
      <c r="W4" s="36"/>
      <c r="X4" s="37"/>
      <c r="Y4" s="37"/>
      <c r="Z4" s="37"/>
      <c r="AA4" s="37"/>
      <c r="AB4" s="37"/>
      <c r="AC4" s="37"/>
      <c r="AD4" s="38"/>
    </row>
    <row r="5" spans="1:30" x14ac:dyDescent="0.2">
      <c r="A5" s="23"/>
      <c r="B5" s="1">
        <f ca="1">B4+1</f>
        <v>387</v>
      </c>
      <c r="C5" s="24">
        <f ca="1">INDEX(Pilastri!$A$1:$K$10000,$B5,4)</f>
        <v>6</v>
      </c>
      <c r="D5" s="24" t="str">
        <f ca="1">INDEX(Pilastri!$A$1:$K$10000,$B5,5)</f>
        <v>Minf</v>
      </c>
      <c r="E5" s="25">
        <f ca="1">INDEX(Pilastri!$A$1:$K$10000,$B5,6)</f>
        <v>-30.355</v>
      </c>
      <c r="F5" s="25">
        <f ca="1">INDEX(Pilastri!$A$1:$K$10000,$B5,7)</f>
        <v>-19.085999999999999</v>
      </c>
      <c r="G5" s="25">
        <f ca="1">INDEX(Pilastri!$A$1:$K$10000,$B5,8)</f>
        <v>-29.492000000000001</v>
      </c>
      <c r="H5" s="25">
        <f ca="1">INDEX(Pilastri!$A$1:$K$10000,$B5,9)</f>
        <v>5.7000000000000002E-2</v>
      </c>
      <c r="I5" s="25">
        <f ca="1">INDEX(Pilastri!$A$1:$K$10000,$B5,10)</f>
        <v>1.383</v>
      </c>
      <c r="J5" s="25">
        <f ca="1">INDEX(Pilastri!$A$1:$K$10000,$B5,11)</f>
        <v>3.16</v>
      </c>
      <c r="K5" s="24"/>
      <c r="L5" s="1">
        <f ca="1">L4+1</f>
        <v>771</v>
      </c>
      <c r="M5" s="24">
        <f ca="1">INDEX(Pilastri!$A$1:$K$10000,$L5,4)</f>
        <v>6</v>
      </c>
      <c r="N5" s="24" t="str">
        <f ca="1">INDEX(Pilastri!$A$1:$K$10000,$L5,5)</f>
        <v>Minf</v>
      </c>
      <c r="O5" s="25">
        <f ca="1">INDEX(Pilastri!$A$1:$K$10000,$L5,6)</f>
        <v>-11.863</v>
      </c>
      <c r="P5" s="25">
        <f ca="1">INDEX(Pilastri!$A$1:$K$10000,$L5,7)</f>
        <v>-7.452</v>
      </c>
      <c r="Q5" s="25">
        <f ca="1">INDEX(Pilastri!$A$1:$K$10000,$L5,8)</f>
        <v>-5.7000000000000002E-2</v>
      </c>
      <c r="R5" s="25">
        <f ca="1">INDEX(Pilastri!$A$1:$K$10000,$L5,9)</f>
        <v>4.0090000000000003</v>
      </c>
      <c r="S5" s="25">
        <f ca="1">INDEX(Pilastri!$A$1:$K$10000,$L5,10)</f>
        <v>0.189</v>
      </c>
      <c r="T5" s="25">
        <f ca="1">INDEX(Pilastri!$A$1:$K$10000,$L5,11)</f>
        <v>0.432</v>
      </c>
      <c r="U5" s="25"/>
      <c r="V5" s="39"/>
      <c r="W5" s="40"/>
      <c r="X5" s="39"/>
      <c r="Y5" s="39"/>
      <c r="Z5" s="39"/>
      <c r="AA5" s="39"/>
      <c r="AB5" s="39"/>
      <c r="AC5" s="39"/>
      <c r="AD5" s="41"/>
    </row>
    <row r="6" spans="1:30" x14ac:dyDescent="0.2">
      <c r="A6" s="23"/>
      <c r="B6" s="1">
        <f ca="1">B5+1</f>
        <v>388</v>
      </c>
      <c r="C6" s="24">
        <f ca="1">INDEX(Pilastri!$A$1:$K$10000,$B6,4)</f>
        <v>6</v>
      </c>
      <c r="D6" s="24" t="str">
        <f ca="1">INDEX(Pilastri!$A$1:$K$10000,$B6,5)</f>
        <v>V</v>
      </c>
      <c r="E6" s="25">
        <f ca="1">INDEX(Pilastri!$A$1:$K$10000,$B6,6)</f>
        <v>18.597999999999999</v>
      </c>
      <c r="F6" s="25">
        <f ca="1">INDEX(Pilastri!$A$1:$K$10000,$B6,7)</f>
        <v>11.911</v>
      </c>
      <c r="G6" s="25">
        <f ca="1">INDEX(Pilastri!$A$1:$K$10000,$B6,8)</f>
        <v>29.603000000000002</v>
      </c>
      <c r="H6" s="25">
        <f ca="1">INDEX(Pilastri!$A$1:$K$10000,$B6,9)</f>
        <v>-6.0999999999999999E-2</v>
      </c>
      <c r="I6" s="25">
        <f ca="1">INDEX(Pilastri!$A$1:$K$10000,$B6,10)</f>
        <v>-1.2949999999999999</v>
      </c>
      <c r="J6" s="25">
        <f ca="1">INDEX(Pilastri!$A$1:$K$10000,$B6,11)</f>
        <v>-2.9590000000000001</v>
      </c>
      <c r="K6" s="24"/>
      <c r="L6" s="1">
        <f ca="1">L5+1</f>
        <v>772</v>
      </c>
      <c r="M6" s="24">
        <f ca="1">INDEX(Pilastri!$A$1:$K$10000,$L6,4)</f>
        <v>6</v>
      </c>
      <c r="N6" s="24" t="str">
        <f ca="1">INDEX(Pilastri!$A$1:$K$10000,$L6,5)</f>
        <v>V</v>
      </c>
      <c r="O6" s="25">
        <f ca="1">INDEX(Pilastri!$A$1:$K$10000,$L6,6)</f>
        <v>7.5140000000000002</v>
      </c>
      <c r="P6" s="25">
        <f ca="1">INDEX(Pilastri!$A$1:$K$10000,$L6,7)</f>
        <v>4.8659999999999997</v>
      </c>
      <c r="Q6" s="25">
        <f ca="1">INDEX(Pilastri!$A$1:$K$10000,$L6,8)</f>
        <v>1E-3</v>
      </c>
      <c r="R6" s="25">
        <f ca="1">INDEX(Pilastri!$A$1:$K$10000,$L6,9)</f>
        <v>0.27700000000000002</v>
      </c>
      <c r="S6" s="25">
        <f ca="1">INDEX(Pilastri!$A$1:$K$10000,$L6,10)</f>
        <v>4.0000000000000001E-3</v>
      </c>
      <c r="T6" s="25">
        <f ca="1">INDEX(Pilastri!$A$1:$K$10000,$L6,11)</f>
        <v>0.01</v>
      </c>
      <c r="U6" s="25"/>
      <c r="V6" s="39"/>
      <c r="W6" s="40"/>
      <c r="X6" s="39"/>
      <c r="Y6" s="39"/>
      <c r="Z6" s="39"/>
      <c r="AA6" s="39"/>
      <c r="AB6" s="39"/>
      <c r="AC6" s="39"/>
      <c r="AD6" s="41"/>
    </row>
    <row r="7" spans="1:30" x14ac:dyDescent="0.2">
      <c r="A7" s="23"/>
      <c r="B7" s="1">
        <f ca="1">B6+1</f>
        <v>389</v>
      </c>
      <c r="C7" s="24">
        <f ca="1">INDEX(Pilastri!$A$1:$K$10000,$B7,4)</f>
        <v>6</v>
      </c>
      <c r="D7" s="24" t="str">
        <f ca="1">INDEX(Pilastri!$A$1:$K$10000,$B7,5)</f>
        <v>N</v>
      </c>
      <c r="E7" s="25">
        <f ca="1">INDEX(Pilastri!$A$1:$K$10000,$B7,6)</f>
        <v>-124.148</v>
      </c>
      <c r="F7" s="25">
        <f ca="1">INDEX(Pilastri!$A$1:$K$10000,$B7,7)</f>
        <v>-88.706000000000003</v>
      </c>
      <c r="G7" s="25">
        <f ca="1">INDEX(Pilastri!$A$1:$K$10000,$B7,8)</f>
        <v>0.58499999999999996</v>
      </c>
      <c r="H7" s="25">
        <f ca="1">INDEX(Pilastri!$A$1:$K$10000,$B7,9)</f>
        <v>0</v>
      </c>
      <c r="I7" s="25">
        <f ca="1">INDEX(Pilastri!$A$1:$K$10000,$B7,10)</f>
        <v>-3.2000000000000001E-2</v>
      </c>
      <c r="J7" s="25">
        <f ca="1">INDEX(Pilastri!$A$1:$K$10000,$B7,11)</f>
        <v>-7.1999999999999995E-2</v>
      </c>
      <c r="K7" s="24"/>
      <c r="L7" s="1">
        <f ca="1">L6+1</f>
        <v>773</v>
      </c>
      <c r="M7" s="24">
        <f ca="1">INDEX(Pilastri!$A$1:$K$10000,$L7,4)</f>
        <v>6</v>
      </c>
      <c r="N7" s="24" t="str">
        <f ca="1">INDEX(Pilastri!$A$1:$K$10000,$L7,5)</f>
        <v>N</v>
      </c>
      <c r="O7" s="25">
        <f ca="1">INDEX(Pilastri!$A$1:$K$10000,$L7,6)</f>
        <v>-14.832000000000001</v>
      </c>
      <c r="P7" s="25">
        <f ca="1">INDEX(Pilastri!$A$1:$K$10000,$L7,7)</f>
        <v>-9.93</v>
      </c>
      <c r="Q7" s="25">
        <f ca="1">INDEX(Pilastri!$A$1:$K$10000,$L7,8)</f>
        <v>0.02</v>
      </c>
      <c r="R7" s="25">
        <f ca="1">INDEX(Pilastri!$A$1:$K$10000,$L7,9)</f>
        <v>-1.8640000000000001</v>
      </c>
      <c r="S7" s="25">
        <f ca="1">INDEX(Pilastri!$A$1:$K$10000,$L7,10)</f>
        <v>-7.6999999999999999E-2</v>
      </c>
      <c r="T7" s="25">
        <f ca="1">INDEX(Pilastri!$A$1:$K$10000,$L7,11)</f>
        <v>-0.17699999999999999</v>
      </c>
      <c r="U7" s="25"/>
      <c r="V7" s="39"/>
      <c r="W7" s="40">
        <f ca="1">M7</f>
        <v>6</v>
      </c>
      <c r="X7" s="40" t="str">
        <f ca="1">N7</f>
        <v>N</v>
      </c>
      <c r="Y7" s="40">
        <f t="shared" ref="Y7:AD7" ca="1" si="0">E7+O7</f>
        <v>-138.97999999999999</v>
      </c>
      <c r="Z7" s="40">
        <f t="shared" ca="1" si="0"/>
        <v>-98.635999999999996</v>
      </c>
      <c r="AA7" s="40">
        <f t="shared" ca="1" si="0"/>
        <v>0.60499999999999998</v>
      </c>
      <c r="AB7" s="40">
        <f t="shared" ca="1" si="0"/>
        <v>-1.8640000000000001</v>
      </c>
      <c r="AC7" s="40">
        <f t="shared" ca="1" si="0"/>
        <v>-0.109</v>
      </c>
      <c r="AD7" s="42">
        <f t="shared" ca="1" si="0"/>
        <v>-0.249</v>
      </c>
    </row>
    <row r="8" spans="1:30" x14ac:dyDescent="0.2">
      <c r="A8" s="23"/>
      <c r="B8" s="1">
        <f ca="1">IF(ROW(C8)-ROW(C$4)&gt;=4*$C$4,"",B7+1)</f>
        <v>390</v>
      </c>
      <c r="C8" s="24">
        <f ca="1">IF(B8="","",INDEX(Pilastri!$A$1:$K$10000,$B8,4))</f>
        <v>5</v>
      </c>
      <c r="D8" s="24" t="str">
        <f ca="1">IF(B8="","",INDEX(Pilastri!$A$1:$K$10000,$B8,5))</f>
        <v>Msup</v>
      </c>
      <c r="E8" s="25">
        <f ca="1">IF(C8="","",INDEX(Pilastri!$A$1:$K$10000,$B8,6))</f>
        <v>28.93</v>
      </c>
      <c r="F8" s="25">
        <f ca="1">IF(D8="","",INDEX(Pilastri!$A$1:$K$10000,$B8,7))</f>
        <v>17.379000000000001</v>
      </c>
      <c r="G8" s="25">
        <f ca="1">IF(E8="","",INDEX(Pilastri!$A$1:$K$10000,$B8,8))</f>
        <v>113.96899999999999</v>
      </c>
      <c r="H8" s="25">
        <f ca="1">IF(F8="","",INDEX(Pilastri!$A$1:$K$10000,$B8,9))</f>
        <v>-0.25800000000000001</v>
      </c>
      <c r="I8" s="25">
        <f ca="1">IF(G8="","",INDEX(Pilastri!$A$1:$K$10000,$B8,10))</f>
        <v>-4.4119999999999999</v>
      </c>
      <c r="J8" s="25">
        <f ca="1">IF(H8="","",INDEX(Pilastri!$A$1:$K$10000,$B8,11))</f>
        <v>-10.086</v>
      </c>
      <c r="K8" s="24"/>
      <c r="L8" s="1">
        <f ca="1">IF(ROW(M8)-ROW(M$4)&gt;=4*$C$4,"",L7+1)</f>
        <v>774</v>
      </c>
      <c r="M8" s="24">
        <f ca="1">IF(L8="","",INDEX(Pilastri!$A$1:$K$10000,$L8,4))</f>
        <v>5</v>
      </c>
      <c r="N8" s="24" t="str">
        <f ca="1">IF(L8="","",INDEX(Pilastri!$A$1:$K$10000,$L8,5))</f>
        <v>Msup</v>
      </c>
      <c r="O8" s="25">
        <f ca="1">IF(M8="","",INDEX(Pilastri!$A$1:$K$10000,$L8,6))</f>
        <v>12.036</v>
      </c>
      <c r="P8" s="25">
        <f ca="1">IF(N8="","",INDEX(Pilastri!$A$1:$K$10000,$L8,7))</f>
        <v>7.2690000000000001</v>
      </c>
      <c r="Q8" s="25">
        <f ca="1">IF(O8="","",INDEX(Pilastri!$A$1:$K$10000,$L8,8))</f>
        <v>-0.14699999999999999</v>
      </c>
      <c r="R8" s="25">
        <f ca="1">IF(P8="","",INDEX(Pilastri!$A$1:$K$10000,$L8,9))</f>
        <v>11.792</v>
      </c>
      <c r="S8" s="25">
        <f ca="1">IF(Q8="","",INDEX(Pilastri!$A$1:$K$10000,$L8,10))</f>
        <v>0.51800000000000002</v>
      </c>
      <c r="T8" s="25">
        <f ca="1">IF(R8="","",INDEX(Pilastri!$A$1:$K$10000,$L8,11))</f>
        <v>1.1850000000000001</v>
      </c>
      <c r="U8" s="25"/>
      <c r="V8" s="39"/>
      <c r="W8" s="40"/>
      <c r="X8" s="39"/>
      <c r="Y8" s="39"/>
      <c r="Z8" s="39"/>
      <c r="AA8" s="39"/>
      <c r="AB8" s="39"/>
      <c r="AC8" s="39"/>
      <c r="AD8" s="41"/>
    </row>
    <row r="9" spans="1:30" x14ac:dyDescent="0.2">
      <c r="A9" s="23"/>
      <c r="B9" s="24">
        <f t="shared" ref="B9:B27" ca="1" si="1">IF(ROW(C9)-ROW(C$4)&gt;=4*$C$4,"",B8+1)</f>
        <v>391</v>
      </c>
      <c r="C9" s="24">
        <f ca="1">IF(B9="","",INDEX(Pilastri!$A$1:$K$10000,$B9,4))</f>
        <v>5</v>
      </c>
      <c r="D9" s="24" t="str">
        <f ca="1">IF(B9="","",INDEX(Pilastri!$A$1:$K$10000,$B9,5))</f>
        <v>Minf</v>
      </c>
      <c r="E9" s="25">
        <f ca="1">IF(C9="","",INDEX(Pilastri!$A$1:$K$10000,$B9,6))</f>
        <v>-28.145</v>
      </c>
      <c r="F9" s="25">
        <f ca="1">IF(D9="","",INDEX(Pilastri!$A$1:$K$10000,$B9,7))</f>
        <v>-17.007999999999999</v>
      </c>
      <c r="G9" s="25">
        <f ca="1">IF(E9="","",INDEX(Pilastri!$A$1:$K$10000,$B9,8))</f>
        <v>-79.367000000000004</v>
      </c>
      <c r="H9" s="25">
        <f ca="1">IF(F9="","",INDEX(Pilastri!$A$1:$K$10000,$B9,9))</f>
        <v>0.153</v>
      </c>
      <c r="I9" s="25">
        <f ca="1">IF(G9="","",INDEX(Pilastri!$A$1:$K$10000,$B9,10))</f>
        <v>3.173</v>
      </c>
      <c r="J9" s="25">
        <f ca="1">IF(H9="","",INDEX(Pilastri!$A$1:$K$10000,$B9,11))</f>
        <v>7.2539999999999996</v>
      </c>
      <c r="K9" s="24"/>
      <c r="L9" s="24">
        <f t="shared" ref="L9:L27" ca="1" si="2">IF(ROW(M9)-ROW(M$4)&gt;=4*$C$4,"",L8+1)</f>
        <v>775</v>
      </c>
      <c r="M9" s="24">
        <f ca="1">IF(L9="","",INDEX(Pilastri!$A$1:$K$10000,$L9,4))</f>
        <v>5</v>
      </c>
      <c r="N9" s="24" t="str">
        <f ca="1">IF(L9="","",INDEX(Pilastri!$A$1:$K$10000,$L9,5))</f>
        <v>Minf</v>
      </c>
      <c r="O9" s="25">
        <f ca="1">IF(M9="","",INDEX(Pilastri!$A$1:$K$10000,$L9,6))</f>
        <v>-11.935</v>
      </c>
      <c r="P9" s="25">
        <f ca="1">IF(N9="","",INDEX(Pilastri!$A$1:$K$10000,$L9,7))</f>
        <v>-7.306</v>
      </c>
      <c r="Q9" s="25">
        <f ca="1">IF(O9="","",INDEX(Pilastri!$A$1:$K$10000,$L9,8))</f>
        <v>3.4000000000000002E-2</v>
      </c>
      <c r="R9" s="25">
        <f ca="1">IF(P9="","",INDEX(Pilastri!$A$1:$K$10000,$L9,9))</f>
        <v>-2.6960000000000002</v>
      </c>
      <c r="S9" s="25">
        <f ca="1">IF(Q9="","",INDEX(Pilastri!$A$1:$K$10000,$L9,10))</f>
        <v>-0.11</v>
      </c>
      <c r="T9" s="25">
        <f ca="1">IF(R9="","",INDEX(Pilastri!$A$1:$K$10000,$L9,11))</f>
        <v>-0.25</v>
      </c>
      <c r="U9" s="28"/>
      <c r="V9" s="39"/>
      <c r="W9" s="40"/>
      <c r="X9" s="39"/>
      <c r="Y9" s="39"/>
      <c r="Z9" s="39"/>
      <c r="AA9" s="39"/>
      <c r="AB9" s="39"/>
      <c r="AC9" s="39"/>
      <c r="AD9" s="41"/>
    </row>
    <row r="10" spans="1:30" x14ac:dyDescent="0.2">
      <c r="A10" s="23"/>
      <c r="B10" s="24">
        <f t="shared" ca="1" si="1"/>
        <v>392</v>
      </c>
      <c r="C10" s="24">
        <f ca="1">IF(B10="","",INDEX(Pilastri!$A$1:$K$10000,$B10,4))</f>
        <v>5</v>
      </c>
      <c r="D10" s="24" t="str">
        <f ca="1">IF(B10="","",INDEX(Pilastri!$A$1:$K$10000,$B10,5))</f>
        <v>V</v>
      </c>
      <c r="E10" s="25">
        <f ca="1">IF(C10="","",INDEX(Pilastri!$A$1:$K$10000,$B10,6))</f>
        <v>17.835999999999999</v>
      </c>
      <c r="F10" s="25">
        <f ca="1">IF(D10="","",INDEX(Pilastri!$A$1:$K$10000,$B10,7))</f>
        <v>10.746</v>
      </c>
      <c r="G10" s="25">
        <f ca="1">IF(E10="","",INDEX(Pilastri!$A$1:$K$10000,$B10,8))</f>
        <v>60.417999999999999</v>
      </c>
      <c r="H10" s="25">
        <f ca="1">IF(F10="","",INDEX(Pilastri!$A$1:$K$10000,$B10,9))</f>
        <v>-0.128</v>
      </c>
      <c r="I10" s="25">
        <f ca="1">IF(G10="","",INDEX(Pilastri!$A$1:$K$10000,$B10,10))</f>
        <v>-2.371</v>
      </c>
      <c r="J10" s="25">
        <f ca="1">IF(H10="","",INDEX(Pilastri!$A$1:$K$10000,$B10,11))</f>
        <v>-5.4180000000000001</v>
      </c>
      <c r="K10" s="24"/>
      <c r="L10" s="24">
        <f t="shared" ca="1" si="2"/>
        <v>776</v>
      </c>
      <c r="M10" s="24">
        <f ca="1">IF(L10="","",INDEX(Pilastri!$A$1:$K$10000,$L10,4))</f>
        <v>5</v>
      </c>
      <c r="N10" s="24" t="str">
        <f ca="1">IF(L10="","",INDEX(Pilastri!$A$1:$K$10000,$L10,5))</f>
        <v>V</v>
      </c>
      <c r="O10" s="25">
        <f ca="1">IF(M10="","",INDEX(Pilastri!$A$1:$K$10000,$L10,6))</f>
        <v>7.4909999999999997</v>
      </c>
      <c r="P10" s="25">
        <f ca="1">IF(N10="","",INDEX(Pilastri!$A$1:$K$10000,$L10,7))</f>
        <v>4.5549999999999997</v>
      </c>
      <c r="Q10" s="25">
        <f ca="1">IF(O10="","",INDEX(Pilastri!$A$1:$K$10000,$L10,8))</f>
        <v>-5.6000000000000001E-2</v>
      </c>
      <c r="R10" s="25">
        <f ca="1">IF(P10="","",INDEX(Pilastri!$A$1:$K$10000,$L10,9))</f>
        <v>4.5279999999999996</v>
      </c>
      <c r="S10" s="25">
        <f ca="1">IF(Q10="","",INDEX(Pilastri!$A$1:$K$10000,$L10,10))</f>
        <v>0.19600000000000001</v>
      </c>
      <c r="T10" s="25">
        <f ca="1">IF(R10="","",INDEX(Pilastri!$A$1:$K$10000,$L10,11))</f>
        <v>0.44900000000000001</v>
      </c>
      <c r="U10" s="28"/>
      <c r="V10" s="39"/>
      <c r="W10" s="40"/>
      <c r="X10" s="39"/>
      <c r="Y10" s="39"/>
      <c r="Z10" s="39"/>
      <c r="AA10" s="39"/>
      <c r="AB10" s="39"/>
      <c r="AC10" s="39"/>
      <c r="AD10" s="41"/>
    </row>
    <row r="11" spans="1:30" x14ac:dyDescent="0.2">
      <c r="A11" s="23"/>
      <c r="B11" s="24">
        <f t="shared" ca="1" si="1"/>
        <v>393</v>
      </c>
      <c r="C11" s="24">
        <f ca="1">IF(B11="","",INDEX(Pilastri!$A$1:$K$10000,$B11,4))</f>
        <v>5</v>
      </c>
      <c r="D11" s="24" t="str">
        <f ca="1">IF(B11="","",INDEX(Pilastri!$A$1:$K$10000,$B11,5))</f>
        <v>N</v>
      </c>
      <c r="E11" s="25">
        <f ca="1">IF(C11="","",INDEX(Pilastri!$A$1:$K$10000,$B11,6))</f>
        <v>-348.98200000000003</v>
      </c>
      <c r="F11" s="25">
        <f ca="1">IF(D11="","",INDEX(Pilastri!$A$1:$K$10000,$B11,7))</f>
        <v>-231.79400000000001</v>
      </c>
      <c r="G11" s="25">
        <f ca="1">IF(E11="","",INDEX(Pilastri!$A$1:$K$10000,$B11,8))</f>
        <v>4.1059999999999999</v>
      </c>
      <c r="H11" s="25">
        <f ca="1">IF(F11="","",INDEX(Pilastri!$A$1:$K$10000,$B11,9))</f>
        <v>-7.0000000000000001E-3</v>
      </c>
      <c r="I11" s="25">
        <f ca="1">IF(G11="","",INDEX(Pilastri!$A$1:$K$10000,$B11,10))</f>
        <v>-0.18</v>
      </c>
      <c r="J11" s="25">
        <f ca="1">IF(H11="","",INDEX(Pilastri!$A$1:$K$10000,$B11,11))</f>
        <v>-0.41099999999999998</v>
      </c>
      <c r="K11" s="24"/>
      <c r="L11" s="24">
        <f t="shared" ca="1" si="2"/>
        <v>777</v>
      </c>
      <c r="M11" s="24">
        <f ca="1">IF(L11="","",INDEX(Pilastri!$A$1:$K$10000,$L11,4))</f>
        <v>5</v>
      </c>
      <c r="N11" s="24" t="str">
        <f ca="1">IF(L11="","",INDEX(Pilastri!$A$1:$K$10000,$L11,5))</f>
        <v>N</v>
      </c>
      <c r="O11" s="25">
        <f ca="1">IF(M11="","",INDEX(Pilastri!$A$1:$K$10000,$L11,6))</f>
        <v>-43.27</v>
      </c>
      <c r="P11" s="25">
        <f ca="1">IF(N11="","",INDEX(Pilastri!$A$1:$K$10000,$L11,7))</f>
        <v>-27.44</v>
      </c>
      <c r="Q11" s="25">
        <f ca="1">IF(O11="","",INDEX(Pilastri!$A$1:$K$10000,$L11,8))</f>
        <v>5.5E-2</v>
      </c>
      <c r="R11" s="25">
        <f ca="1">IF(P11="","",INDEX(Pilastri!$A$1:$K$10000,$L11,9))</f>
        <v>-4.8659999999999997</v>
      </c>
      <c r="S11" s="25">
        <f ca="1">IF(Q11="","",INDEX(Pilastri!$A$1:$K$10000,$L11,10))</f>
        <v>-0.20399999999999999</v>
      </c>
      <c r="T11" s="25">
        <f ca="1">IF(R11="","",INDEX(Pilastri!$A$1:$K$10000,$L11,11))</f>
        <v>-0.46700000000000003</v>
      </c>
      <c r="U11" s="28"/>
      <c r="V11" s="39"/>
      <c r="W11" s="40">
        <f ca="1">M11</f>
        <v>5</v>
      </c>
      <c r="X11" s="40" t="str">
        <f ca="1">N11</f>
        <v>N</v>
      </c>
      <c r="Y11" s="40">
        <f t="shared" ref="Y11:AD11" ca="1" si="3">E11+O11</f>
        <v>-392.25200000000001</v>
      </c>
      <c r="Z11" s="40">
        <f t="shared" ca="1" si="3"/>
        <v>-259.23400000000004</v>
      </c>
      <c r="AA11" s="40">
        <f t="shared" ca="1" si="3"/>
        <v>4.1609999999999996</v>
      </c>
      <c r="AB11" s="40">
        <f t="shared" ca="1" si="3"/>
        <v>-4.8729999999999993</v>
      </c>
      <c r="AC11" s="40">
        <f t="shared" ca="1" si="3"/>
        <v>-0.38400000000000001</v>
      </c>
      <c r="AD11" s="42">
        <f t="shared" ca="1" si="3"/>
        <v>-0.878</v>
      </c>
    </row>
    <row r="12" spans="1:30" x14ac:dyDescent="0.2">
      <c r="A12" s="23"/>
      <c r="B12" s="24">
        <f t="shared" ca="1" si="1"/>
        <v>394</v>
      </c>
      <c r="C12" s="24">
        <f ca="1">IF(B12="","",INDEX(Pilastri!$A$1:$K$10000,$B12,4))</f>
        <v>4</v>
      </c>
      <c r="D12" s="24" t="str">
        <f ca="1">IF(B12="","",INDEX(Pilastri!$A$1:$K$10000,$B12,5))</f>
        <v>Msup</v>
      </c>
      <c r="E12" s="25">
        <f ca="1">IF(C12="","",INDEX(Pilastri!$A$1:$K$10000,$B12,6))</f>
        <v>28.666</v>
      </c>
      <c r="F12" s="25">
        <f ca="1">IF(D12="","",INDEX(Pilastri!$A$1:$K$10000,$B12,7))</f>
        <v>17.541</v>
      </c>
      <c r="G12" s="25">
        <f ca="1">IF(E12="","",INDEX(Pilastri!$A$1:$K$10000,$B12,8))</f>
        <v>134.86600000000001</v>
      </c>
      <c r="H12" s="25">
        <f ca="1">IF(F12="","",INDEX(Pilastri!$A$1:$K$10000,$B12,9))</f>
        <v>-0.375</v>
      </c>
      <c r="I12" s="25">
        <f ca="1">IF(G12="","",INDEX(Pilastri!$A$1:$K$10000,$B12,10))</f>
        <v>-5.1609999999999996</v>
      </c>
      <c r="J12" s="25">
        <f ca="1">IF(H12="","",INDEX(Pilastri!$A$1:$K$10000,$B12,11))</f>
        <v>-11.795999999999999</v>
      </c>
      <c r="K12" s="24"/>
      <c r="L12" s="24">
        <f t="shared" ca="1" si="2"/>
        <v>778</v>
      </c>
      <c r="M12" s="24">
        <f ca="1">IF(L12="","",INDEX(Pilastri!$A$1:$K$10000,$L12,4))</f>
        <v>4</v>
      </c>
      <c r="N12" s="24" t="str">
        <f ca="1">IF(L12="","",INDEX(Pilastri!$A$1:$K$10000,$L12,5))</f>
        <v>Msup</v>
      </c>
      <c r="O12" s="25">
        <f ca="1">IF(M12="","",INDEX(Pilastri!$A$1:$K$10000,$L12,6))</f>
        <v>11.961</v>
      </c>
      <c r="P12" s="25">
        <f ca="1">IF(N12="","",INDEX(Pilastri!$A$1:$K$10000,$L12,7))</f>
        <v>7.3940000000000001</v>
      </c>
      <c r="Q12" s="25">
        <f ca="1">IF(O12="","",INDEX(Pilastri!$A$1:$K$10000,$L12,8))</f>
        <v>-0.09</v>
      </c>
      <c r="R12" s="25">
        <f ca="1">IF(P12="","",INDEX(Pilastri!$A$1:$K$10000,$L12,9))</f>
        <v>7.8689999999999998</v>
      </c>
      <c r="S12" s="25">
        <f ca="1">IF(Q12="","",INDEX(Pilastri!$A$1:$K$10000,$L12,10))</f>
        <v>0.34499999999999997</v>
      </c>
      <c r="T12" s="25">
        <f ca="1">IF(R12="","",INDEX(Pilastri!$A$1:$K$10000,$L12,11))</f>
        <v>0.78900000000000003</v>
      </c>
      <c r="U12" s="28"/>
      <c r="V12" s="39"/>
      <c r="W12" s="40"/>
      <c r="X12" s="39"/>
      <c r="Y12" s="39"/>
      <c r="Z12" s="39"/>
      <c r="AA12" s="39"/>
      <c r="AB12" s="39"/>
      <c r="AC12" s="39"/>
      <c r="AD12" s="41"/>
    </row>
    <row r="13" spans="1:30" x14ac:dyDescent="0.2">
      <c r="A13" s="23"/>
      <c r="B13" s="24">
        <f t="shared" ca="1" si="1"/>
        <v>395</v>
      </c>
      <c r="C13" s="24">
        <f ca="1">IF(B13="","",INDEX(Pilastri!$A$1:$K$10000,$B13,4))</f>
        <v>4</v>
      </c>
      <c r="D13" s="24" t="str">
        <f ca="1">IF(B13="","",INDEX(Pilastri!$A$1:$K$10000,$B13,5))</f>
        <v>Minf</v>
      </c>
      <c r="E13" s="25">
        <f ca="1">IF(C13="","",INDEX(Pilastri!$A$1:$K$10000,$B13,6))</f>
        <v>-28.678999999999998</v>
      </c>
      <c r="F13" s="25">
        <f ca="1">IF(D13="","",INDEX(Pilastri!$A$1:$K$10000,$B13,7))</f>
        <v>-17.606999999999999</v>
      </c>
      <c r="G13" s="25">
        <f ca="1">IF(E13="","",INDEX(Pilastri!$A$1:$K$10000,$B13,8))</f>
        <v>-138.86699999999999</v>
      </c>
      <c r="H13" s="25">
        <f ca="1">IF(F13="","",INDEX(Pilastri!$A$1:$K$10000,$B13,9))</f>
        <v>0.35299999999999998</v>
      </c>
      <c r="I13" s="25">
        <f ca="1">IF(G13="","",INDEX(Pilastri!$A$1:$K$10000,$B13,10))</f>
        <v>5.3940000000000001</v>
      </c>
      <c r="J13" s="25">
        <f ca="1">IF(H13="","",INDEX(Pilastri!$A$1:$K$10000,$B13,11))</f>
        <v>12.327999999999999</v>
      </c>
      <c r="K13" s="24"/>
      <c r="L13" s="24">
        <f t="shared" ca="1" si="2"/>
        <v>779</v>
      </c>
      <c r="M13" s="24">
        <f ca="1">IF(L13="","",INDEX(Pilastri!$A$1:$K$10000,$L13,4))</f>
        <v>4</v>
      </c>
      <c r="N13" s="24" t="str">
        <f ca="1">IF(L13="","",INDEX(Pilastri!$A$1:$K$10000,$L13,5))</f>
        <v>Minf</v>
      </c>
      <c r="O13" s="25">
        <f ca="1">IF(M13="","",INDEX(Pilastri!$A$1:$K$10000,$L13,6))</f>
        <v>-12.042</v>
      </c>
      <c r="P13" s="25">
        <f ca="1">IF(N13="","",INDEX(Pilastri!$A$1:$K$10000,$L13,7))</f>
        <v>-7.4189999999999996</v>
      </c>
      <c r="Q13" s="25">
        <f ca="1">IF(O13="","",INDEX(Pilastri!$A$1:$K$10000,$L13,8))</f>
        <v>5.2999999999999999E-2</v>
      </c>
      <c r="R13" s="25">
        <f ca="1">IF(P13="","",INDEX(Pilastri!$A$1:$K$10000,$L13,9))</f>
        <v>-4.6150000000000002</v>
      </c>
      <c r="S13" s="25">
        <f ca="1">IF(Q13="","",INDEX(Pilastri!$A$1:$K$10000,$L13,10))</f>
        <v>-0.189</v>
      </c>
      <c r="T13" s="25">
        <f ca="1">IF(R13="","",INDEX(Pilastri!$A$1:$K$10000,$L13,11))</f>
        <v>-0.432</v>
      </c>
      <c r="U13" s="28"/>
      <c r="V13" s="39"/>
      <c r="W13" s="40"/>
      <c r="X13" s="39"/>
      <c r="Y13" s="39"/>
      <c r="Z13" s="39"/>
      <c r="AA13" s="39"/>
      <c r="AB13" s="39"/>
      <c r="AC13" s="39"/>
      <c r="AD13" s="41"/>
    </row>
    <row r="14" spans="1:30" x14ac:dyDescent="0.2">
      <c r="A14" s="23"/>
      <c r="B14" s="24">
        <f t="shared" ca="1" si="1"/>
        <v>396</v>
      </c>
      <c r="C14" s="24">
        <f ca="1">IF(B14="","",INDEX(Pilastri!$A$1:$K$10000,$B14,4))</f>
        <v>4</v>
      </c>
      <c r="D14" s="24" t="str">
        <f ca="1">IF(B14="","",INDEX(Pilastri!$A$1:$K$10000,$B14,5))</f>
        <v>V</v>
      </c>
      <c r="E14" s="25">
        <f ca="1">IF(C14="","",INDEX(Pilastri!$A$1:$K$10000,$B14,6))</f>
        <v>17.920000000000002</v>
      </c>
      <c r="F14" s="25">
        <f ca="1">IF(D14="","",INDEX(Pilastri!$A$1:$K$10000,$B14,7))</f>
        <v>10.984</v>
      </c>
      <c r="G14" s="25">
        <f ca="1">IF(E14="","",INDEX(Pilastri!$A$1:$K$10000,$B14,8))</f>
        <v>85.540999999999997</v>
      </c>
      <c r="H14" s="25">
        <f ca="1">IF(F14="","",INDEX(Pilastri!$A$1:$K$10000,$B14,9))</f>
        <v>-0.22700000000000001</v>
      </c>
      <c r="I14" s="25">
        <f ca="1">IF(G14="","",INDEX(Pilastri!$A$1:$K$10000,$B14,10))</f>
        <v>-3.298</v>
      </c>
      <c r="J14" s="25">
        <f ca="1">IF(H14="","",INDEX(Pilastri!$A$1:$K$10000,$B14,11))</f>
        <v>-7.5389999999999997</v>
      </c>
      <c r="K14" s="24"/>
      <c r="L14" s="24">
        <f t="shared" ca="1" si="2"/>
        <v>780</v>
      </c>
      <c r="M14" s="24">
        <f ca="1">IF(L14="","",INDEX(Pilastri!$A$1:$K$10000,$L14,4))</f>
        <v>4</v>
      </c>
      <c r="N14" s="24" t="str">
        <f ca="1">IF(L14="","",INDEX(Pilastri!$A$1:$K$10000,$L14,5))</f>
        <v>V</v>
      </c>
      <c r="O14" s="25">
        <f ca="1">IF(M14="","",INDEX(Pilastri!$A$1:$K$10000,$L14,6))</f>
        <v>7.5010000000000003</v>
      </c>
      <c r="P14" s="25">
        <f ca="1">IF(N14="","",INDEX(Pilastri!$A$1:$K$10000,$L14,7))</f>
        <v>4.6289999999999996</v>
      </c>
      <c r="Q14" s="25">
        <f ca="1">IF(O14="","",INDEX(Pilastri!$A$1:$K$10000,$L14,8))</f>
        <v>-4.4999999999999998E-2</v>
      </c>
      <c r="R14" s="25">
        <f ca="1">IF(P14="","",INDEX(Pilastri!$A$1:$K$10000,$L14,9))</f>
        <v>3.9009999999999998</v>
      </c>
      <c r="S14" s="25">
        <f ca="1">IF(Q14="","",INDEX(Pilastri!$A$1:$K$10000,$L14,10))</f>
        <v>0.16700000000000001</v>
      </c>
      <c r="T14" s="25">
        <f ca="1">IF(R14="","",INDEX(Pilastri!$A$1:$K$10000,$L14,11))</f>
        <v>0.38200000000000001</v>
      </c>
      <c r="U14" s="28"/>
      <c r="V14" s="39"/>
      <c r="W14" s="40"/>
      <c r="X14" s="39"/>
      <c r="Y14" s="39"/>
      <c r="Z14" s="39"/>
      <c r="AA14" s="39"/>
      <c r="AB14" s="39"/>
      <c r="AC14" s="39"/>
      <c r="AD14" s="41"/>
    </row>
    <row r="15" spans="1:30" x14ac:dyDescent="0.2">
      <c r="A15" s="23"/>
      <c r="B15" s="24">
        <f t="shared" ca="1" si="1"/>
        <v>397</v>
      </c>
      <c r="C15" s="24">
        <f ca="1">IF(B15="","",INDEX(Pilastri!$A$1:$K$10000,$B15,4))</f>
        <v>4</v>
      </c>
      <c r="D15" s="24" t="str">
        <f ca="1">IF(B15="","",INDEX(Pilastri!$A$1:$K$10000,$B15,5))</f>
        <v>N</v>
      </c>
      <c r="E15" s="25">
        <f ca="1">IF(C15="","",INDEX(Pilastri!$A$1:$K$10000,$B15,6))</f>
        <v>-575.70699999999999</v>
      </c>
      <c r="F15" s="25">
        <f ca="1">IF(D15="","",INDEX(Pilastri!$A$1:$K$10000,$B15,7))</f>
        <v>-376.22399999999999</v>
      </c>
      <c r="G15" s="25">
        <f ca="1">IF(E15="","",INDEX(Pilastri!$A$1:$K$10000,$B15,8))</f>
        <v>11.263999999999999</v>
      </c>
      <c r="H15" s="25">
        <f ca="1">IF(F15="","",INDEX(Pilastri!$A$1:$K$10000,$B15,9))</f>
        <v>-2.5000000000000001E-2</v>
      </c>
      <c r="I15" s="25">
        <f ca="1">IF(G15="","",INDEX(Pilastri!$A$1:$K$10000,$B15,10))</f>
        <v>-0.45900000000000002</v>
      </c>
      <c r="J15" s="25">
        <f ca="1">IF(H15="","",INDEX(Pilastri!$A$1:$K$10000,$B15,11))</f>
        <v>-1.05</v>
      </c>
      <c r="K15" s="24"/>
      <c r="L15" s="24">
        <f t="shared" ca="1" si="2"/>
        <v>781</v>
      </c>
      <c r="M15" s="24">
        <f ca="1">IF(L15="","",INDEX(Pilastri!$A$1:$K$10000,$L15,4))</f>
        <v>4</v>
      </c>
      <c r="N15" s="24" t="str">
        <f ca="1">IF(L15="","",INDEX(Pilastri!$A$1:$K$10000,$L15,5))</f>
        <v>N</v>
      </c>
      <c r="O15" s="25">
        <f ca="1">IF(M15="","",INDEX(Pilastri!$A$1:$K$10000,$L15,6))</f>
        <v>-71.707999999999998</v>
      </c>
      <c r="P15" s="25">
        <f ca="1">IF(N15="","",INDEX(Pilastri!$A$1:$K$10000,$L15,7))</f>
        <v>-44.944000000000003</v>
      </c>
      <c r="Q15" s="25">
        <f ca="1">IF(O15="","",INDEX(Pilastri!$A$1:$K$10000,$L15,8))</f>
        <v>0.10299999999999999</v>
      </c>
      <c r="R15" s="25">
        <f ca="1">IF(P15="","",INDEX(Pilastri!$A$1:$K$10000,$L15,9))</f>
        <v>-8.9309999999999992</v>
      </c>
      <c r="S15" s="25">
        <f ca="1">IF(Q15="","",INDEX(Pilastri!$A$1:$K$10000,$L15,10))</f>
        <v>-0.379</v>
      </c>
      <c r="T15" s="25">
        <f ca="1">IF(R15="","",INDEX(Pilastri!$A$1:$K$10000,$L15,11))</f>
        <v>-0.86699999999999999</v>
      </c>
      <c r="U15" s="28"/>
      <c r="V15" s="39"/>
      <c r="W15" s="40">
        <f ca="1">M15</f>
        <v>4</v>
      </c>
      <c r="X15" s="40" t="str">
        <f ca="1">N15</f>
        <v>N</v>
      </c>
      <c r="Y15" s="40">
        <f t="shared" ref="Y15:AD15" ca="1" si="4">E15+O15</f>
        <v>-647.41499999999996</v>
      </c>
      <c r="Z15" s="40">
        <f t="shared" ca="1" si="4"/>
        <v>-421.16800000000001</v>
      </c>
      <c r="AA15" s="40">
        <f t="shared" ca="1" si="4"/>
        <v>11.366999999999999</v>
      </c>
      <c r="AB15" s="40">
        <f t="shared" ca="1" si="4"/>
        <v>-8.9559999999999995</v>
      </c>
      <c r="AC15" s="40">
        <f t="shared" ca="1" si="4"/>
        <v>-0.83800000000000008</v>
      </c>
      <c r="AD15" s="42">
        <f t="shared" ca="1" si="4"/>
        <v>-1.917</v>
      </c>
    </row>
    <row r="16" spans="1:30" x14ac:dyDescent="0.2">
      <c r="A16" s="23"/>
      <c r="B16" s="24">
        <f t="shared" ca="1" si="1"/>
        <v>398</v>
      </c>
      <c r="C16" s="24">
        <f ca="1">IF(B16="","",INDEX(Pilastri!$A$1:$K$10000,$B16,4))</f>
        <v>3</v>
      </c>
      <c r="D16" s="24" t="str">
        <f ca="1">IF(B16="","",INDEX(Pilastri!$A$1:$K$10000,$B16,5))</f>
        <v>Msup</v>
      </c>
      <c r="E16" s="25">
        <f ca="1">IF(C16="","",INDEX(Pilastri!$A$1:$K$10000,$B16,6))</f>
        <v>27.972999999999999</v>
      </c>
      <c r="F16" s="25">
        <f ca="1">IF(D16="","",INDEX(Pilastri!$A$1:$K$10000,$B16,7))</f>
        <v>17.169</v>
      </c>
      <c r="G16" s="25">
        <f ca="1">IF(E16="","",INDEX(Pilastri!$A$1:$K$10000,$B16,8))</f>
        <v>175.53100000000001</v>
      </c>
      <c r="H16" s="25">
        <f ca="1">IF(F16="","",INDEX(Pilastri!$A$1:$K$10000,$B16,9))</f>
        <v>-0.52100000000000002</v>
      </c>
      <c r="I16" s="25">
        <f ca="1">IF(G16="","",INDEX(Pilastri!$A$1:$K$10000,$B16,10))</f>
        <v>-6.6040000000000001</v>
      </c>
      <c r="J16" s="25">
        <f ca="1">IF(H16="","",INDEX(Pilastri!$A$1:$K$10000,$B16,11))</f>
        <v>-15.095000000000001</v>
      </c>
      <c r="K16" s="24"/>
      <c r="L16" s="24">
        <f t="shared" ca="1" si="2"/>
        <v>782</v>
      </c>
      <c r="M16" s="24">
        <f ca="1">IF(L16="","",INDEX(Pilastri!$A$1:$K$10000,$L16,4))</f>
        <v>3</v>
      </c>
      <c r="N16" s="24" t="str">
        <f ca="1">IF(L16="","",INDEX(Pilastri!$A$1:$K$10000,$L16,5))</f>
        <v>Msup</v>
      </c>
      <c r="O16" s="25">
        <f ca="1">IF(M16="","",INDEX(Pilastri!$A$1:$K$10000,$L16,6))</f>
        <v>11.771000000000001</v>
      </c>
      <c r="P16" s="25">
        <f ca="1">IF(N16="","",INDEX(Pilastri!$A$1:$K$10000,$L16,7))</f>
        <v>7.234</v>
      </c>
      <c r="Q16" s="25">
        <f ca="1">IF(O16="","",INDEX(Pilastri!$A$1:$K$10000,$L16,8))</f>
        <v>-8.2000000000000003E-2</v>
      </c>
      <c r="R16" s="25">
        <f ca="1">IF(P16="","",INDEX(Pilastri!$A$1:$K$10000,$L16,9))</f>
        <v>6.9740000000000002</v>
      </c>
      <c r="S16" s="25">
        <f ca="1">IF(Q16="","",INDEX(Pilastri!$A$1:$K$10000,$L16,10))</f>
        <v>0.314</v>
      </c>
      <c r="T16" s="25">
        <f ca="1">IF(R16="","",INDEX(Pilastri!$A$1:$K$10000,$L16,11))</f>
        <v>0.71899999999999997</v>
      </c>
      <c r="U16" s="28"/>
      <c r="V16" s="39"/>
      <c r="W16" s="40"/>
      <c r="X16" s="39"/>
      <c r="Y16" s="39"/>
      <c r="Z16" s="39"/>
      <c r="AA16" s="39"/>
      <c r="AB16" s="39"/>
      <c r="AC16" s="39"/>
      <c r="AD16" s="41"/>
    </row>
    <row r="17" spans="1:30" x14ac:dyDescent="0.2">
      <c r="A17" s="23"/>
      <c r="B17" s="24">
        <f t="shared" ca="1" si="1"/>
        <v>399</v>
      </c>
      <c r="C17" s="24">
        <f ca="1">IF(B17="","",INDEX(Pilastri!$A$1:$K$10000,$B17,4))</f>
        <v>3</v>
      </c>
      <c r="D17" s="24" t="str">
        <f ca="1">IF(B17="","",INDEX(Pilastri!$A$1:$K$10000,$B17,5))</f>
        <v>Minf</v>
      </c>
      <c r="E17" s="25">
        <f ca="1">IF(C17="","",INDEX(Pilastri!$A$1:$K$10000,$B17,6))</f>
        <v>-25.465</v>
      </c>
      <c r="F17" s="25">
        <f ca="1">IF(D17="","",INDEX(Pilastri!$A$1:$K$10000,$B17,7))</f>
        <v>-15.574</v>
      </c>
      <c r="G17" s="25">
        <f ca="1">IF(E17="","",INDEX(Pilastri!$A$1:$K$10000,$B17,8))</f>
        <v>-163.774</v>
      </c>
      <c r="H17" s="25">
        <f ca="1">IF(F17="","",INDEX(Pilastri!$A$1:$K$10000,$B17,9))</f>
        <v>0.46400000000000002</v>
      </c>
      <c r="I17" s="25">
        <f ca="1">IF(G17="","",INDEX(Pilastri!$A$1:$K$10000,$B17,10))</f>
        <v>6.2190000000000003</v>
      </c>
      <c r="J17" s="25">
        <f ca="1">IF(H17="","",INDEX(Pilastri!$A$1:$K$10000,$B17,11))</f>
        <v>14.215999999999999</v>
      </c>
      <c r="K17" s="24"/>
      <c r="L17" s="24">
        <f t="shared" ca="1" si="2"/>
        <v>783</v>
      </c>
      <c r="M17" s="24">
        <f ca="1">IF(L17="","",INDEX(Pilastri!$A$1:$K$10000,$L17,4))</f>
        <v>3</v>
      </c>
      <c r="N17" s="24" t="str">
        <f ca="1">IF(L17="","",INDEX(Pilastri!$A$1:$K$10000,$L17,5))</f>
        <v>Minf</v>
      </c>
      <c r="O17" s="25">
        <f ca="1">IF(M17="","",INDEX(Pilastri!$A$1:$K$10000,$L17,6))</f>
        <v>-11.298</v>
      </c>
      <c r="P17" s="25">
        <f ca="1">IF(N17="","",INDEX(Pilastri!$A$1:$K$10000,$L17,7))</f>
        <v>-6.9560000000000004</v>
      </c>
      <c r="Q17" s="25">
        <f ca="1">IF(O17="","",INDEX(Pilastri!$A$1:$K$10000,$L17,8))</f>
        <v>0.04</v>
      </c>
      <c r="R17" s="25">
        <f ca="1">IF(P17="","",INDEX(Pilastri!$A$1:$K$10000,$L17,9))</f>
        <v>-5.3010000000000002</v>
      </c>
      <c r="S17" s="25">
        <f ca="1">IF(Q17="","",INDEX(Pilastri!$A$1:$K$10000,$L17,10))</f>
        <v>-0.23400000000000001</v>
      </c>
      <c r="T17" s="25">
        <f ca="1">IF(R17="","",INDEX(Pilastri!$A$1:$K$10000,$L17,11))</f>
        <v>-0.53400000000000003</v>
      </c>
      <c r="U17" s="28"/>
      <c r="V17" s="39"/>
      <c r="W17" s="40"/>
      <c r="X17" s="39"/>
      <c r="Y17" s="39"/>
      <c r="Z17" s="39"/>
      <c r="AA17" s="39"/>
      <c r="AB17" s="39"/>
      <c r="AC17" s="39"/>
      <c r="AD17" s="41"/>
    </row>
    <row r="18" spans="1:30" x14ac:dyDescent="0.2">
      <c r="A18" s="23"/>
      <c r="B18" s="24">
        <f t="shared" ca="1" si="1"/>
        <v>400</v>
      </c>
      <c r="C18" s="24">
        <f ca="1">IF(B18="","",INDEX(Pilastri!$A$1:$K$10000,$B18,4))</f>
        <v>3</v>
      </c>
      <c r="D18" s="24" t="str">
        <f ca="1">IF(B18="","",INDEX(Pilastri!$A$1:$K$10000,$B18,5))</f>
        <v>V</v>
      </c>
      <c r="E18" s="25">
        <f ca="1">IF(C18="","",INDEX(Pilastri!$A$1:$K$10000,$B18,6))</f>
        <v>16.699000000000002</v>
      </c>
      <c r="F18" s="25">
        <f ca="1">IF(D18="","",INDEX(Pilastri!$A$1:$K$10000,$B18,7))</f>
        <v>10.231999999999999</v>
      </c>
      <c r="G18" s="25">
        <f ca="1">IF(E18="","",INDEX(Pilastri!$A$1:$K$10000,$B18,8))</f>
        <v>106.033</v>
      </c>
      <c r="H18" s="25">
        <f ca="1">IF(F18="","",INDEX(Pilastri!$A$1:$K$10000,$B18,9))</f>
        <v>-0.308</v>
      </c>
      <c r="I18" s="25">
        <f ca="1">IF(G18="","",INDEX(Pilastri!$A$1:$K$10000,$B18,10))</f>
        <v>-4.0069999999999997</v>
      </c>
      <c r="J18" s="25">
        <f ca="1">IF(H18="","",INDEX(Pilastri!$A$1:$K$10000,$B18,11))</f>
        <v>-9.16</v>
      </c>
      <c r="K18" s="24"/>
      <c r="L18" s="24">
        <f t="shared" ca="1" si="2"/>
        <v>784</v>
      </c>
      <c r="M18" s="24">
        <f ca="1">IF(L18="","",INDEX(Pilastri!$A$1:$K$10000,$L18,4))</f>
        <v>3</v>
      </c>
      <c r="N18" s="24" t="str">
        <f ca="1">IF(L18="","",INDEX(Pilastri!$A$1:$K$10000,$L18,5))</f>
        <v>V</v>
      </c>
      <c r="O18" s="25">
        <f ca="1">IF(M18="","",INDEX(Pilastri!$A$1:$K$10000,$L18,6))</f>
        <v>7.2089999999999996</v>
      </c>
      <c r="P18" s="25">
        <f ca="1">IF(N18="","",INDEX(Pilastri!$A$1:$K$10000,$L18,7))</f>
        <v>4.4340000000000002</v>
      </c>
      <c r="Q18" s="25">
        <f ca="1">IF(O18="","",INDEX(Pilastri!$A$1:$K$10000,$L18,8))</f>
        <v>-3.7999999999999999E-2</v>
      </c>
      <c r="R18" s="25">
        <f ca="1">IF(P18="","",INDEX(Pilastri!$A$1:$K$10000,$L18,9))</f>
        <v>3.8359999999999999</v>
      </c>
      <c r="S18" s="25">
        <f ca="1">IF(Q18="","",INDEX(Pilastri!$A$1:$K$10000,$L18,10))</f>
        <v>0.17100000000000001</v>
      </c>
      <c r="T18" s="25">
        <f ca="1">IF(R18="","",INDEX(Pilastri!$A$1:$K$10000,$L18,11))</f>
        <v>0.39200000000000002</v>
      </c>
      <c r="U18" s="28"/>
      <c r="V18" s="39"/>
      <c r="W18" s="40"/>
      <c r="X18" s="39"/>
      <c r="Y18" s="39"/>
      <c r="Z18" s="39"/>
      <c r="AA18" s="39"/>
      <c r="AB18" s="39"/>
      <c r="AC18" s="39"/>
      <c r="AD18" s="41"/>
    </row>
    <row r="19" spans="1:30" x14ac:dyDescent="0.2">
      <c r="A19" s="23"/>
      <c r="B19" s="24">
        <f t="shared" ca="1" si="1"/>
        <v>401</v>
      </c>
      <c r="C19" s="24">
        <f ca="1">IF(B19="","",INDEX(Pilastri!$A$1:$K$10000,$B19,4))</f>
        <v>3</v>
      </c>
      <c r="D19" s="24" t="str">
        <f ca="1">IF(B19="","",INDEX(Pilastri!$A$1:$K$10000,$B19,5))</f>
        <v>N</v>
      </c>
      <c r="E19" s="25">
        <f ca="1">IF(C19="","",INDEX(Pilastri!$A$1:$K$10000,$B19,6))</f>
        <v>-808.34900000000005</v>
      </c>
      <c r="F19" s="25">
        <f ca="1">IF(D19="","",INDEX(Pilastri!$A$1:$K$10000,$B19,7))</f>
        <v>-525.13699999999994</v>
      </c>
      <c r="G19" s="25">
        <f ca="1">IF(E19="","",INDEX(Pilastri!$A$1:$K$10000,$B19,8))</f>
        <v>21.672999999999998</v>
      </c>
      <c r="H19" s="25">
        <f ca="1">IF(F19="","",INDEX(Pilastri!$A$1:$K$10000,$B19,9))</f>
        <v>-5.3999999999999999E-2</v>
      </c>
      <c r="I19" s="25">
        <f ca="1">IF(G19="","",INDEX(Pilastri!$A$1:$K$10000,$B19,10))</f>
        <v>-0.85599999999999998</v>
      </c>
      <c r="J19" s="25">
        <f ca="1">IF(H19="","",INDEX(Pilastri!$A$1:$K$10000,$B19,11))</f>
        <v>-1.9570000000000001</v>
      </c>
      <c r="K19" s="24"/>
      <c r="L19" s="24">
        <f t="shared" ca="1" si="2"/>
        <v>785</v>
      </c>
      <c r="M19" s="24">
        <f ca="1">IF(L19="","",INDEX(Pilastri!$A$1:$K$10000,$L19,4))</f>
        <v>3</v>
      </c>
      <c r="N19" s="24" t="str">
        <f ca="1">IF(L19="","",INDEX(Pilastri!$A$1:$K$10000,$L19,5))</f>
        <v>N</v>
      </c>
      <c r="O19" s="25">
        <f ca="1">IF(M19="","",INDEX(Pilastri!$A$1:$K$10000,$L19,6))</f>
        <v>-100.116</v>
      </c>
      <c r="P19" s="25">
        <f ca="1">IF(N19="","",INDEX(Pilastri!$A$1:$K$10000,$L19,7))</f>
        <v>-62.43</v>
      </c>
      <c r="Q19" s="25">
        <f ca="1">IF(O19="","",INDEX(Pilastri!$A$1:$K$10000,$L19,8))</f>
        <v>0.155</v>
      </c>
      <c r="R19" s="25">
        <f ca="1">IF(P19="","",INDEX(Pilastri!$A$1:$K$10000,$L19,9))</f>
        <v>-13.391999999999999</v>
      </c>
      <c r="S19" s="25">
        <f ca="1">IF(Q19="","",INDEX(Pilastri!$A$1:$K$10000,$L19,10))</f>
        <v>-0.57299999999999995</v>
      </c>
      <c r="T19" s="25">
        <f ca="1">IF(R19="","",INDEX(Pilastri!$A$1:$K$10000,$L19,11))</f>
        <v>-1.31</v>
      </c>
      <c r="U19" s="28"/>
      <c r="V19" s="39"/>
      <c r="W19" s="40">
        <f ca="1">M19</f>
        <v>3</v>
      </c>
      <c r="X19" s="40" t="str">
        <f ca="1">N19</f>
        <v>N</v>
      </c>
      <c r="Y19" s="40">
        <f t="shared" ref="Y19:AD19" ca="1" si="5">E19+O19</f>
        <v>-908.46500000000003</v>
      </c>
      <c r="Z19" s="40">
        <f t="shared" ca="1" si="5"/>
        <v>-587.56699999999989</v>
      </c>
      <c r="AA19" s="40">
        <f t="shared" ca="1" si="5"/>
        <v>21.827999999999999</v>
      </c>
      <c r="AB19" s="40">
        <f t="shared" ca="1" si="5"/>
        <v>-13.446</v>
      </c>
      <c r="AC19" s="40">
        <f t="shared" ca="1" si="5"/>
        <v>-1.4289999999999998</v>
      </c>
      <c r="AD19" s="42">
        <f t="shared" ca="1" si="5"/>
        <v>-3.2670000000000003</v>
      </c>
    </row>
    <row r="20" spans="1:30" x14ac:dyDescent="0.2">
      <c r="A20" s="23"/>
      <c r="B20" s="24">
        <f t="shared" ca="1" si="1"/>
        <v>402</v>
      </c>
      <c r="C20" s="24">
        <f ca="1">IF(B20="","",INDEX(Pilastri!$A$1:$K$10000,$B20,4))</f>
        <v>2</v>
      </c>
      <c r="D20" s="24" t="str">
        <f ca="1">IF(B20="","",INDEX(Pilastri!$A$1:$K$10000,$B20,5))</f>
        <v>Msup</v>
      </c>
      <c r="E20" s="25">
        <f ca="1">IF(C20="","",INDEX(Pilastri!$A$1:$K$10000,$B20,6))</f>
        <v>22.544</v>
      </c>
      <c r="F20" s="25">
        <f ca="1">IF(D20="","",INDEX(Pilastri!$A$1:$K$10000,$B20,7))</f>
        <v>13.459</v>
      </c>
      <c r="G20" s="25">
        <f ca="1">IF(E20="","",INDEX(Pilastri!$A$1:$K$10000,$B20,8))</f>
        <v>194.10900000000001</v>
      </c>
      <c r="H20" s="25">
        <f ca="1">IF(F20="","",INDEX(Pilastri!$A$1:$K$10000,$B20,9))</f>
        <v>-0.59499999999999997</v>
      </c>
      <c r="I20" s="25">
        <f ca="1">IF(G20="","",INDEX(Pilastri!$A$1:$K$10000,$B20,10))</f>
        <v>-7.2220000000000004</v>
      </c>
      <c r="J20" s="25">
        <f ca="1">IF(H20="","",INDEX(Pilastri!$A$1:$K$10000,$B20,11))</f>
        <v>-16.507999999999999</v>
      </c>
      <c r="K20" s="24"/>
      <c r="L20" s="24">
        <f t="shared" ca="1" si="2"/>
        <v>786</v>
      </c>
      <c r="M20" s="24">
        <f ca="1">IF(L20="","",INDEX(Pilastri!$A$1:$K$10000,$L20,4))</f>
        <v>2</v>
      </c>
      <c r="N20" s="24" t="str">
        <f ca="1">IF(L20="","",INDEX(Pilastri!$A$1:$K$10000,$L20,5))</f>
        <v>Msup</v>
      </c>
      <c r="O20" s="25">
        <f ca="1">IF(M20="","",INDEX(Pilastri!$A$1:$K$10000,$L20,6))</f>
        <v>12.523999999999999</v>
      </c>
      <c r="P20" s="25">
        <f ca="1">IF(N20="","",INDEX(Pilastri!$A$1:$K$10000,$L20,7))</f>
        <v>7.6989999999999998</v>
      </c>
      <c r="Q20" s="25">
        <f ca="1">IF(O20="","",INDEX(Pilastri!$A$1:$K$10000,$L20,8))</f>
        <v>-0.109</v>
      </c>
      <c r="R20" s="25">
        <f ca="1">IF(P20="","",INDEX(Pilastri!$A$1:$K$10000,$L20,9))</f>
        <v>6.8440000000000003</v>
      </c>
      <c r="S20" s="25">
        <f ca="1">IF(Q20="","",INDEX(Pilastri!$A$1:$K$10000,$L20,10))</f>
        <v>0.29699999999999999</v>
      </c>
      <c r="T20" s="25">
        <f ca="1">IF(R20="","",INDEX(Pilastri!$A$1:$K$10000,$L20,11))</f>
        <v>0.67800000000000005</v>
      </c>
      <c r="U20" s="28"/>
      <c r="V20" s="39"/>
      <c r="W20" s="40"/>
      <c r="X20" s="39"/>
      <c r="Y20" s="39"/>
      <c r="Z20" s="39"/>
      <c r="AA20" s="39"/>
      <c r="AB20" s="39"/>
      <c r="AC20" s="39"/>
      <c r="AD20" s="41"/>
    </row>
    <row r="21" spans="1:30" x14ac:dyDescent="0.2">
      <c r="A21" s="23"/>
      <c r="B21" s="24">
        <f t="shared" ca="1" si="1"/>
        <v>403</v>
      </c>
      <c r="C21" s="24">
        <f ca="1">IF(B21="","",INDEX(Pilastri!$A$1:$K$10000,$B21,4))</f>
        <v>2</v>
      </c>
      <c r="D21" s="24" t="str">
        <f ca="1">IF(B21="","",INDEX(Pilastri!$A$1:$K$10000,$B21,5))</f>
        <v>Minf</v>
      </c>
      <c r="E21" s="25">
        <f ca="1">IF(C21="","",INDEX(Pilastri!$A$1:$K$10000,$B21,6))</f>
        <v>-20.132000000000001</v>
      </c>
      <c r="F21" s="25">
        <f ca="1">IF(D21="","",INDEX(Pilastri!$A$1:$K$10000,$B21,7))</f>
        <v>-11.824</v>
      </c>
      <c r="G21" s="25">
        <f ca="1">IF(E21="","",INDEX(Pilastri!$A$1:$K$10000,$B21,8))</f>
        <v>-183.20599999999999</v>
      </c>
      <c r="H21" s="25">
        <f ca="1">IF(F21="","",INDEX(Pilastri!$A$1:$K$10000,$B21,9))</f>
        <v>0.66100000000000003</v>
      </c>
      <c r="I21" s="25">
        <f ca="1">IF(G21="","",INDEX(Pilastri!$A$1:$K$10000,$B21,10))</f>
        <v>7.1360000000000001</v>
      </c>
      <c r="J21" s="25">
        <f ca="1">IF(H21="","",INDEX(Pilastri!$A$1:$K$10000,$B21,11))</f>
        <v>16.311</v>
      </c>
      <c r="K21" s="24"/>
      <c r="L21" s="24">
        <f t="shared" ca="1" si="2"/>
        <v>787</v>
      </c>
      <c r="M21" s="24">
        <f ca="1">IF(L21="","",INDEX(Pilastri!$A$1:$K$10000,$L21,4))</f>
        <v>2</v>
      </c>
      <c r="N21" s="24" t="str">
        <f ca="1">IF(L21="","",INDEX(Pilastri!$A$1:$K$10000,$L21,5))</f>
        <v>Minf</v>
      </c>
      <c r="O21" s="25">
        <f ca="1">IF(M21="","",INDEX(Pilastri!$A$1:$K$10000,$L21,6))</f>
        <v>-14.041</v>
      </c>
      <c r="P21" s="25">
        <f ca="1">IF(N21="","",INDEX(Pilastri!$A$1:$K$10000,$L21,7))</f>
        <v>-8.6289999999999996</v>
      </c>
      <c r="Q21" s="25">
        <f ca="1">IF(O21="","",INDEX(Pilastri!$A$1:$K$10000,$L21,8))</f>
        <v>6.4000000000000001E-2</v>
      </c>
      <c r="R21" s="25">
        <f ca="1">IF(P21="","",INDEX(Pilastri!$A$1:$K$10000,$L21,9))</f>
        <v>-3.282</v>
      </c>
      <c r="S21" s="25">
        <f ca="1">IF(Q21="","",INDEX(Pilastri!$A$1:$K$10000,$L21,10))</f>
        <v>-5.3999999999999999E-2</v>
      </c>
      <c r="T21" s="25">
        <f ca="1">IF(R21="","",INDEX(Pilastri!$A$1:$K$10000,$L21,11))</f>
        <v>-0.123</v>
      </c>
      <c r="U21" s="28"/>
      <c r="V21" s="39"/>
      <c r="W21" s="40"/>
      <c r="X21" s="39"/>
      <c r="Y21" s="39"/>
      <c r="Z21" s="39"/>
      <c r="AA21" s="39"/>
      <c r="AB21" s="39"/>
      <c r="AC21" s="39"/>
      <c r="AD21" s="41"/>
    </row>
    <row r="22" spans="1:30" x14ac:dyDescent="0.2">
      <c r="A22" s="23"/>
      <c r="B22" s="24">
        <f t="shared" ca="1" si="1"/>
        <v>404</v>
      </c>
      <c r="C22" s="24">
        <f ca="1">IF(B22="","",INDEX(Pilastri!$A$1:$K$10000,$B22,4))</f>
        <v>2</v>
      </c>
      <c r="D22" s="24" t="str">
        <f ca="1">IF(B22="","",INDEX(Pilastri!$A$1:$K$10000,$B22,5))</f>
        <v>V</v>
      </c>
      <c r="E22" s="25">
        <f ca="1">IF(C22="","",INDEX(Pilastri!$A$1:$K$10000,$B22,6))</f>
        <v>13.336</v>
      </c>
      <c r="F22" s="25">
        <f ca="1">IF(D22="","",INDEX(Pilastri!$A$1:$K$10000,$B22,7))</f>
        <v>7.9009999999999998</v>
      </c>
      <c r="G22" s="25">
        <f ca="1">IF(E22="","",INDEX(Pilastri!$A$1:$K$10000,$B22,8))</f>
        <v>117.911</v>
      </c>
      <c r="H22" s="25">
        <f ca="1">IF(F22="","",INDEX(Pilastri!$A$1:$K$10000,$B22,9))</f>
        <v>-0.39300000000000002</v>
      </c>
      <c r="I22" s="25">
        <f ca="1">IF(G22="","",INDEX(Pilastri!$A$1:$K$10000,$B22,10))</f>
        <v>-4.4870000000000001</v>
      </c>
      <c r="J22" s="25">
        <f ca="1">IF(H22="","",INDEX(Pilastri!$A$1:$K$10000,$B22,11))</f>
        <v>-10.256</v>
      </c>
      <c r="K22" s="24"/>
      <c r="L22" s="24">
        <f t="shared" ca="1" si="2"/>
        <v>788</v>
      </c>
      <c r="M22" s="24">
        <f ca="1">IF(L22="","",INDEX(Pilastri!$A$1:$K$10000,$L22,4))</f>
        <v>2</v>
      </c>
      <c r="N22" s="24" t="str">
        <f ca="1">IF(L22="","",INDEX(Pilastri!$A$1:$K$10000,$L22,5))</f>
        <v>V</v>
      </c>
      <c r="O22" s="25">
        <f ca="1">IF(M22="","",INDEX(Pilastri!$A$1:$K$10000,$L22,6))</f>
        <v>8.3019999999999996</v>
      </c>
      <c r="P22" s="25">
        <f ca="1">IF(N22="","",INDEX(Pilastri!$A$1:$K$10000,$L22,7))</f>
        <v>5.1020000000000003</v>
      </c>
      <c r="Q22" s="25">
        <f ca="1">IF(O22="","",INDEX(Pilastri!$A$1:$K$10000,$L22,8))</f>
        <v>-5.3999999999999999E-2</v>
      </c>
      <c r="R22" s="25">
        <f ca="1">IF(P22="","",INDEX(Pilastri!$A$1:$K$10000,$L22,9))</f>
        <v>3.165</v>
      </c>
      <c r="S22" s="25">
        <f ca="1">IF(Q22="","",INDEX(Pilastri!$A$1:$K$10000,$L22,10))</f>
        <v>0.11</v>
      </c>
      <c r="T22" s="25">
        <f ca="1">IF(R22="","",INDEX(Pilastri!$A$1:$K$10000,$L22,11))</f>
        <v>0.25</v>
      </c>
      <c r="U22" s="28"/>
      <c r="V22" s="39"/>
      <c r="W22" s="40"/>
      <c r="X22" s="39"/>
      <c r="Y22" s="39"/>
      <c r="Z22" s="39"/>
      <c r="AA22" s="39"/>
      <c r="AB22" s="39"/>
      <c r="AC22" s="39"/>
      <c r="AD22" s="41"/>
    </row>
    <row r="23" spans="1:30" x14ac:dyDescent="0.2">
      <c r="A23" s="23"/>
      <c r="B23" s="24">
        <f t="shared" ca="1" si="1"/>
        <v>405</v>
      </c>
      <c r="C23" s="24">
        <f ca="1">IF(B23="","",INDEX(Pilastri!$A$1:$K$10000,$B23,4))</f>
        <v>2</v>
      </c>
      <c r="D23" s="24" t="str">
        <f ca="1">IF(B23="","",INDEX(Pilastri!$A$1:$K$10000,$B23,5))</f>
        <v>N</v>
      </c>
      <c r="E23" s="25">
        <f ca="1">IF(C23="","",INDEX(Pilastri!$A$1:$K$10000,$B23,6))</f>
        <v>-1044.0229999999999</v>
      </c>
      <c r="F23" s="25">
        <f ca="1">IF(D23="","",INDEX(Pilastri!$A$1:$K$10000,$B23,7))</f>
        <v>-675.92600000000004</v>
      </c>
      <c r="G23" s="25">
        <f ca="1">IF(E23="","",INDEX(Pilastri!$A$1:$K$10000,$B23,8))</f>
        <v>35.15</v>
      </c>
      <c r="H23" s="25">
        <f ca="1">IF(F23="","",INDEX(Pilastri!$A$1:$K$10000,$B23,9))</f>
        <v>-9.4E-2</v>
      </c>
      <c r="I23" s="25">
        <f ca="1">IF(G23="","",INDEX(Pilastri!$A$1:$K$10000,$B23,10))</f>
        <v>-1.357</v>
      </c>
      <c r="J23" s="25">
        <f ca="1">IF(H23="","",INDEX(Pilastri!$A$1:$K$10000,$B23,11))</f>
        <v>-3.1019999999999999</v>
      </c>
      <c r="K23" s="24"/>
      <c r="L23" s="24">
        <f t="shared" ca="1" si="2"/>
        <v>789</v>
      </c>
      <c r="M23" s="24">
        <f ca="1">IF(L23="","",INDEX(Pilastri!$A$1:$K$10000,$L23,4))</f>
        <v>2</v>
      </c>
      <c r="N23" s="24" t="str">
        <f ca="1">IF(L23="","",INDEX(Pilastri!$A$1:$K$10000,$L23,5))</f>
        <v>N</v>
      </c>
      <c r="O23" s="25">
        <f ca="1">IF(M23="","",INDEX(Pilastri!$A$1:$K$10000,$L23,6))</f>
        <v>-128.518</v>
      </c>
      <c r="P23" s="25">
        <f ca="1">IF(N23="","",INDEX(Pilastri!$A$1:$K$10000,$L23,7))</f>
        <v>-79.912000000000006</v>
      </c>
      <c r="Q23" s="25">
        <f ca="1">IF(O23="","",INDEX(Pilastri!$A$1:$K$10000,$L23,8))</f>
        <v>0.21199999999999999</v>
      </c>
      <c r="R23" s="25">
        <f ca="1">IF(P23="","",INDEX(Pilastri!$A$1:$K$10000,$L23,9))</f>
        <v>-18.073</v>
      </c>
      <c r="S23" s="25">
        <f ca="1">IF(Q23="","",INDEX(Pilastri!$A$1:$K$10000,$L23,10))</f>
        <v>-0.77800000000000002</v>
      </c>
      <c r="T23" s="25">
        <f ca="1">IF(R23="","",INDEX(Pilastri!$A$1:$K$10000,$L23,11))</f>
        <v>-1.7769999999999999</v>
      </c>
      <c r="U23" s="28"/>
      <c r="V23" s="39"/>
      <c r="W23" s="40">
        <f ca="1">M23</f>
        <v>2</v>
      </c>
      <c r="X23" s="40" t="str">
        <f ca="1">N23</f>
        <v>N</v>
      </c>
      <c r="Y23" s="40">
        <f t="shared" ref="Y23:AD23" ca="1" si="6">E23+O23</f>
        <v>-1172.5409999999999</v>
      </c>
      <c r="Z23" s="40">
        <f t="shared" ca="1" si="6"/>
        <v>-755.83800000000008</v>
      </c>
      <c r="AA23" s="40">
        <f t="shared" ca="1" si="6"/>
        <v>35.362000000000002</v>
      </c>
      <c r="AB23" s="40">
        <f t="shared" ca="1" si="6"/>
        <v>-18.167000000000002</v>
      </c>
      <c r="AC23" s="40">
        <f t="shared" ca="1" si="6"/>
        <v>-2.1349999999999998</v>
      </c>
      <c r="AD23" s="42">
        <f t="shared" ca="1" si="6"/>
        <v>-4.8789999999999996</v>
      </c>
    </row>
    <row r="24" spans="1:30" x14ac:dyDescent="0.2">
      <c r="A24" s="23"/>
      <c r="B24" s="24">
        <f t="shared" ca="1" si="1"/>
        <v>406</v>
      </c>
      <c r="C24" s="24">
        <f ca="1">IF(B24="","",INDEX(Pilastri!$A$1:$K$10000,$B24,4))</f>
        <v>1</v>
      </c>
      <c r="D24" s="24" t="str">
        <f ca="1">IF(B24="","",INDEX(Pilastri!$A$1:$K$10000,$B24,5))</f>
        <v>Msup</v>
      </c>
      <c r="E24" s="25">
        <f ca="1">IF(C24="","",INDEX(Pilastri!$A$1:$K$10000,$B24,6))</f>
        <v>11.304</v>
      </c>
      <c r="F24" s="25">
        <f ca="1">IF(D24="","",INDEX(Pilastri!$A$1:$K$10000,$B24,7))</f>
        <v>6.4219999999999997</v>
      </c>
      <c r="G24" s="25">
        <f ca="1">IF(E24="","",INDEX(Pilastri!$A$1:$K$10000,$B24,8))</f>
        <v>204.68100000000001</v>
      </c>
      <c r="H24" s="25">
        <f ca="1">IF(F24="","",INDEX(Pilastri!$A$1:$K$10000,$B24,9))</f>
        <v>-0.20300000000000001</v>
      </c>
      <c r="I24" s="25">
        <f ca="1">IF(G24="","",INDEX(Pilastri!$A$1:$K$10000,$B24,10))</f>
        <v>-6.5110000000000001</v>
      </c>
      <c r="J24" s="25">
        <f ca="1">IF(H24="","",INDEX(Pilastri!$A$1:$K$10000,$B24,11))</f>
        <v>-14.882999999999999</v>
      </c>
      <c r="K24" s="24"/>
      <c r="L24" s="24">
        <f t="shared" ca="1" si="2"/>
        <v>790</v>
      </c>
      <c r="M24" s="24">
        <f ca="1">IF(L24="","",INDEX(Pilastri!$A$1:$K$10000,$L24,4))</f>
        <v>1</v>
      </c>
      <c r="N24" s="24" t="str">
        <f ca="1">IF(L24="","",INDEX(Pilastri!$A$1:$K$10000,$L24,5))</f>
        <v>Msup</v>
      </c>
      <c r="O24" s="25">
        <f ca="1">IF(M24="","",INDEX(Pilastri!$A$1:$K$10000,$L24,6))</f>
        <v>9.3689999999999998</v>
      </c>
      <c r="P24" s="25">
        <f ca="1">IF(N24="","",INDEX(Pilastri!$A$1:$K$10000,$L24,7))</f>
        <v>5.7720000000000002</v>
      </c>
      <c r="Q24" s="25">
        <f ca="1">IF(O24="","",INDEX(Pilastri!$A$1:$K$10000,$L24,8))</f>
        <v>-9.7000000000000003E-2</v>
      </c>
      <c r="R24" s="25">
        <f ca="1">IF(P24="","",INDEX(Pilastri!$A$1:$K$10000,$L24,9))</f>
        <v>9.8780000000000001</v>
      </c>
      <c r="S24" s="25">
        <f ca="1">IF(Q24="","",INDEX(Pilastri!$A$1:$K$10000,$L24,10))</f>
        <v>0.54800000000000004</v>
      </c>
      <c r="T24" s="25">
        <f ca="1">IF(R24="","",INDEX(Pilastri!$A$1:$K$10000,$L24,11))</f>
        <v>1.252</v>
      </c>
      <c r="U24" s="28"/>
      <c r="V24" s="28"/>
      <c r="W24" s="24"/>
      <c r="X24" s="24"/>
      <c r="Y24" s="25"/>
      <c r="Z24" s="25"/>
      <c r="AA24" s="25"/>
      <c r="AB24" s="25"/>
      <c r="AC24" s="25"/>
      <c r="AD24" s="26"/>
    </row>
    <row r="25" spans="1:30" x14ac:dyDescent="0.2">
      <c r="A25" s="23"/>
      <c r="B25" s="24">
        <f t="shared" ca="1" si="1"/>
        <v>407</v>
      </c>
      <c r="C25" s="24">
        <f ca="1">IF(B25="","",INDEX(Pilastri!$A$1:$K$10000,$B25,4))</f>
        <v>1</v>
      </c>
      <c r="D25" s="24" t="str">
        <f ca="1">IF(B25="","",INDEX(Pilastri!$A$1:$K$10000,$B25,5))</f>
        <v>Minf</v>
      </c>
      <c r="E25" s="25">
        <f ca="1">IF(C25="","",INDEX(Pilastri!$A$1:$K$10000,$B25,6))</f>
        <v>-5.0220000000000002</v>
      </c>
      <c r="F25" s="25">
        <f ca="1">IF(D25="","",INDEX(Pilastri!$A$1:$K$10000,$B25,7))</f>
        <v>-2.9660000000000002</v>
      </c>
      <c r="G25" s="25">
        <f ca="1">IF(E25="","",INDEX(Pilastri!$A$1:$K$10000,$B25,8))</f>
        <v>-320.53300000000002</v>
      </c>
      <c r="H25" s="25">
        <f ca="1">IF(F25="","",INDEX(Pilastri!$A$1:$K$10000,$B25,9))</f>
        <v>0.46100000000000002</v>
      </c>
      <c r="I25" s="25">
        <f ca="1">IF(G25="","",INDEX(Pilastri!$A$1:$K$10000,$B25,10))</f>
        <v>10.592000000000001</v>
      </c>
      <c r="J25" s="25">
        <f ca="1">IF(H25="","",INDEX(Pilastri!$A$1:$K$10000,$B25,11))</f>
        <v>24.21</v>
      </c>
      <c r="L25" s="24">
        <f t="shared" ca="1" si="2"/>
        <v>791</v>
      </c>
      <c r="M25" s="24">
        <f ca="1">IF(L25="","",INDEX(Pilastri!$A$1:$K$10000,$L25,4))</f>
        <v>1</v>
      </c>
      <c r="N25" s="24" t="str">
        <f ca="1">IF(L25="","",INDEX(Pilastri!$A$1:$K$10000,$L25,5))</f>
        <v>Minf</v>
      </c>
      <c r="O25" s="25">
        <f ca="1">IF(M25="","",INDEX(Pilastri!$A$1:$K$10000,$L25,6))</f>
        <v>-4.1550000000000002</v>
      </c>
      <c r="P25" s="25">
        <f ca="1">IF(N25="","",INDEX(Pilastri!$A$1:$K$10000,$L25,7))</f>
        <v>-2.5249999999999999</v>
      </c>
      <c r="Q25" s="25">
        <f ca="1">IF(O25="","",INDEX(Pilastri!$A$1:$K$10000,$L25,8))</f>
        <v>0.55200000000000005</v>
      </c>
      <c r="R25" s="25">
        <f ca="1">IF(P25="","",INDEX(Pilastri!$A$1:$K$10000,$L25,9))</f>
        <v>-46.918999999999997</v>
      </c>
      <c r="S25" s="25">
        <f ca="1">IF(Q25="","",INDEX(Pilastri!$A$1:$K$10000,$L25,10))</f>
        <v>-2.2410000000000001</v>
      </c>
      <c r="T25" s="25">
        <f ca="1">IF(R25="","",INDEX(Pilastri!$A$1:$K$10000,$L25,11))</f>
        <v>-5.1219999999999999</v>
      </c>
      <c r="U25" s="28"/>
      <c r="V25" s="28"/>
      <c r="W25" s="24"/>
      <c r="X25" s="24"/>
      <c r="Y25" s="25"/>
      <c r="Z25" s="25"/>
      <c r="AA25" s="25"/>
      <c r="AB25" s="25"/>
      <c r="AC25" s="25"/>
      <c r="AD25" s="26"/>
    </row>
    <row r="26" spans="1:30" x14ac:dyDescent="0.2">
      <c r="A26" s="23"/>
      <c r="B26" s="24">
        <f t="shared" ca="1" si="1"/>
        <v>408</v>
      </c>
      <c r="C26" s="24">
        <f ca="1">IF(B26="","",INDEX(Pilastri!$A$1:$K$10000,$B26,4))</f>
        <v>1</v>
      </c>
      <c r="D26" s="24" t="str">
        <f ca="1">IF(B26="","",INDEX(Pilastri!$A$1:$K$10000,$B26,5))</f>
        <v>V</v>
      </c>
      <c r="E26" s="25">
        <f ca="1">IF(C26="","",INDEX(Pilastri!$A$1:$K$10000,$B26,6))</f>
        <v>4.4130000000000003</v>
      </c>
      <c r="F26" s="25">
        <f ca="1">IF(D26="","",INDEX(Pilastri!$A$1:$K$10000,$B26,7))</f>
        <v>2.5369999999999999</v>
      </c>
      <c r="G26" s="25">
        <f ca="1">IF(E26="","",INDEX(Pilastri!$A$1:$K$10000,$B26,8))</f>
        <v>141.94999999999999</v>
      </c>
      <c r="H26" s="25">
        <f ca="1">IF(F26="","",INDEX(Pilastri!$A$1:$K$10000,$B26,9))</f>
        <v>-0.17899999999999999</v>
      </c>
      <c r="I26" s="25">
        <f ca="1">IF(G26="","",INDEX(Pilastri!$A$1:$K$10000,$B26,10))</f>
        <v>-4.6219999999999999</v>
      </c>
      <c r="J26" s="25">
        <f ca="1">IF(H26="","",INDEX(Pilastri!$A$1:$K$10000,$B26,11))</f>
        <v>-10.566000000000001</v>
      </c>
      <c r="K26" s="24"/>
      <c r="L26" s="24">
        <f t="shared" ca="1" si="2"/>
        <v>792</v>
      </c>
      <c r="M26" s="24">
        <f ca="1">IF(L26="","",INDEX(Pilastri!$A$1:$K$10000,$L26,4))</f>
        <v>1</v>
      </c>
      <c r="N26" s="24" t="str">
        <f ca="1">IF(L26="","",INDEX(Pilastri!$A$1:$K$10000,$L26,5))</f>
        <v>V</v>
      </c>
      <c r="O26" s="25">
        <f ca="1">IF(M26="","",INDEX(Pilastri!$A$1:$K$10000,$L26,6))</f>
        <v>3.6549999999999998</v>
      </c>
      <c r="P26" s="25">
        <f ca="1">IF(N26="","",INDEX(Pilastri!$A$1:$K$10000,$L26,7))</f>
        <v>2.2429999999999999</v>
      </c>
      <c r="Q26" s="25">
        <f ca="1">IF(O26="","",INDEX(Pilastri!$A$1:$K$10000,$L26,8))</f>
        <v>-0.17599999999999999</v>
      </c>
      <c r="R26" s="25">
        <f ca="1">IF(P26="","",INDEX(Pilastri!$A$1:$K$10000,$L26,9))</f>
        <v>15.351000000000001</v>
      </c>
      <c r="S26" s="25">
        <f ca="1">IF(Q26="","",INDEX(Pilastri!$A$1:$K$10000,$L26,10))</f>
        <v>0.754</v>
      </c>
      <c r="T26" s="25">
        <f ca="1">IF(R26="","",INDEX(Pilastri!$A$1:$K$10000,$L26,11))</f>
        <v>1.7230000000000001</v>
      </c>
      <c r="U26" s="28"/>
      <c r="V26" s="28"/>
      <c r="W26" s="27"/>
      <c r="X26" s="27"/>
      <c r="Y26" s="25"/>
      <c r="Z26" s="25"/>
      <c r="AA26" s="25"/>
      <c r="AB26" s="25"/>
      <c r="AC26" s="25"/>
      <c r="AD26" s="26"/>
    </row>
    <row r="27" spans="1:30" x14ac:dyDescent="0.2">
      <c r="A27" s="29"/>
      <c r="B27" s="30">
        <f t="shared" ca="1" si="1"/>
        <v>409</v>
      </c>
      <c r="C27" s="30">
        <f ca="1">IF(B27="","",INDEX(Pilastri!$A$1:$K$10000,$B27,4))</f>
        <v>1</v>
      </c>
      <c r="D27" s="30" t="str">
        <f ca="1">IF(B27="","",INDEX(Pilastri!$A$1:$K$10000,$B27,5))</f>
        <v>N</v>
      </c>
      <c r="E27" s="31">
        <f ca="1">IF(C27="","",INDEX(Pilastri!$A$1:$K$10000,$B27,6))</f>
        <v>-1285.443</v>
      </c>
      <c r="F27" s="31">
        <f ca="1">IF(D27="","",INDEX(Pilastri!$A$1:$K$10000,$B27,7))</f>
        <v>-830.29200000000003</v>
      </c>
      <c r="G27" s="31">
        <f ca="1">IF(E27="","",INDEX(Pilastri!$A$1:$K$10000,$B27,8))</f>
        <v>49.252000000000002</v>
      </c>
      <c r="H27" s="31">
        <f ca="1">IF(F27="","",INDEX(Pilastri!$A$1:$K$10000,$B27,9))</f>
        <v>-0.126</v>
      </c>
      <c r="I27" s="31">
        <f ca="1">IF(G27="","",INDEX(Pilastri!$A$1:$K$10000,$B27,10))</f>
        <v>-1.8520000000000001</v>
      </c>
      <c r="J27" s="31">
        <f ca="1">IF(H27="","",INDEX(Pilastri!$A$1:$K$10000,$B27,11))</f>
        <v>-4.234</v>
      </c>
      <c r="K27" s="30"/>
      <c r="L27" s="30">
        <f t="shared" ca="1" si="2"/>
        <v>793</v>
      </c>
      <c r="M27" s="30">
        <f ca="1">IF(L27="","",INDEX(Pilastri!$A$1:$K$10000,$L27,4))</f>
        <v>1</v>
      </c>
      <c r="N27" s="30" t="str">
        <f ca="1">IF(L27="","",INDEX(Pilastri!$A$1:$K$10000,$L27,5))</f>
        <v>N</v>
      </c>
      <c r="O27" s="31">
        <f ca="1">IF(M27="","",INDEX(Pilastri!$A$1:$K$10000,$L27,6))</f>
        <v>-156.79499999999999</v>
      </c>
      <c r="P27" s="31">
        <f ca="1">IF(N27="","",INDEX(Pilastri!$A$1:$K$10000,$L27,7))</f>
        <v>-97.316000000000003</v>
      </c>
      <c r="Q27" s="31">
        <f ca="1">IF(O27="","",INDEX(Pilastri!$A$1:$K$10000,$L27,8))</f>
        <v>0.27400000000000002</v>
      </c>
      <c r="R27" s="31">
        <f ca="1">IF(P27="","",INDEX(Pilastri!$A$1:$K$10000,$L27,9))</f>
        <v>-23.123000000000001</v>
      </c>
      <c r="S27" s="31">
        <f ca="1">IF(Q27="","",INDEX(Pilastri!$A$1:$K$10000,$L27,10))</f>
        <v>-1.008</v>
      </c>
      <c r="T27" s="31">
        <f ca="1">IF(R27="","",INDEX(Pilastri!$A$1:$K$10000,$L27,11))</f>
        <v>-2.3050000000000002</v>
      </c>
      <c r="U27" s="32"/>
      <c r="V27" s="32"/>
      <c r="W27" s="40">
        <f ca="1">M27</f>
        <v>1</v>
      </c>
      <c r="X27" s="40" t="str">
        <f ca="1">N27</f>
        <v>N</v>
      </c>
      <c r="Y27" s="40">
        <f t="shared" ref="Y27:AD27" ca="1" si="7">E27+O27</f>
        <v>-1442.2380000000001</v>
      </c>
      <c r="Z27" s="40">
        <f t="shared" ca="1" si="7"/>
        <v>-927.60800000000006</v>
      </c>
      <c r="AA27" s="40">
        <f t="shared" ca="1" si="7"/>
        <v>49.526000000000003</v>
      </c>
      <c r="AB27" s="40">
        <f t="shared" ca="1" si="7"/>
        <v>-23.249000000000002</v>
      </c>
      <c r="AC27" s="40">
        <f t="shared" ca="1" si="7"/>
        <v>-2.8600000000000003</v>
      </c>
      <c r="AD27" s="42">
        <f t="shared" ca="1" si="7"/>
        <v>-6.5389999999999997</v>
      </c>
    </row>
    <row r="29" spans="1:30" x14ac:dyDescent="0.2">
      <c r="A29" t="s">
        <v>21</v>
      </c>
      <c r="B29" s="1">
        <f ca="1">$A$4</f>
        <v>17</v>
      </c>
      <c r="D29" t="s">
        <v>22</v>
      </c>
      <c r="E29" s="1" t="s">
        <v>23</v>
      </c>
      <c r="F29" s="44">
        <v>70</v>
      </c>
      <c r="G29" t="s">
        <v>24</v>
      </c>
      <c r="H29" t="s">
        <v>25</v>
      </c>
      <c r="L29" t="s">
        <v>26</v>
      </c>
      <c r="M29" s="44">
        <v>30</v>
      </c>
      <c r="N29" t="s">
        <v>24</v>
      </c>
      <c r="O29" t="s">
        <v>27</v>
      </c>
      <c r="V29" t="s">
        <v>28</v>
      </c>
      <c r="W29" s="1">
        <f ca="1">MATCH(B30,$C$4:$C$27,-1)</f>
        <v>1</v>
      </c>
      <c r="Y29" s="7" t="s">
        <v>29</v>
      </c>
      <c r="Z29" s="8">
        <f>F29*F30*$O$1/10</f>
        <v>2975</v>
      </c>
      <c r="AA29" s="5" t="s">
        <v>30</v>
      </c>
    </row>
    <row r="30" spans="1:30" x14ac:dyDescent="0.2">
      <c r="A30" t="s">
        <v>31</v>
      </c>
      <c r="B30" s="44">
        <v>6</v>
      </c>
      <c r="E30" s="1" t="s">
        <v>32</v>
      </c>
      <c r="F30" s="44">
        <v>30</v>
      </c>
      <c r="G30" t="s">
        <v>24</v>
      </c>
      <c r="H30" t="s">
        <v>33</v>
      </c>
      <c r="L30" t="s">
        <v>34</v>
      </c>
      <c r="M30" s="44">
        <v>30</v>
      </c>
      <c r="N30" t="s">
        <v>24</v>
      </c>
      <c r="O30" t="s">
        <v>35</v>
      </c>
      <c r="Y30" s="7" t="s">
        <v>36</v>
      </c>
      <c r="Z30" s="1">
        <f>0.12*Z29*F30/100</f>
        <v>107.1</v>
      </c>
      <c r="AA30" s="5" t="s">
        <v>37</v>
      </c>
    </row>
    <row r="31" spans="1:30" x14ac:dyDescent="0.2">
      <c r="E31" s="1" t="s">
        <v>38</v>
      </c>
      <c r="F31" s="44">
        <v>4</v>
      </c>
      <c r="G31" t="s">
        <v>24</v>
      </c>
      <c r="H31" t="s">
        <v>39</v>
      </c>
      <c r="L31" t="s">
        <v>40</v>
      </c>
      <c r="M31" s="46">
        <v>320</v>
      </c>
      <c r="N31" t="s">
        <v>24</v>
      </c>
      <c r="O31" t="s">
        <v>41</v>
      </c>
      <c r="Y31" s="7" t="s">
        <v>42</v>
      </c>
      <c r="Z31" s="1">
        <f>0.12*Z29*F29/100</f>
        <v>249.9</v>
      </c>
      <c r="AA31" s="5" t="s">
        <v>37</v>
      </c>
    </row>
    <row r="33" spans="1:28" x14ac:dyDescent="0.2">
      <c r="A33" t="s">
        <v>43</v>
      </c>
      <c r="B33" s="9" t="s">
        <v>44</v>
      </c>
      <c r="C33" s="1" t="s">
        <v>45</v>
      </c>
      <c r="E33" s="2" t="s">
        <v>46</v>
      </c>
      <c r="F33" s="2" t="s">
        <v>47</v>
      </c>
      <c r="G33" s="2" t="s">
        <v>48</v>
      </c>
      <c r="H33" s="2" t="s">
        <v>49</v>
      </c>
      <c r="I33" s="2" t="s">
        <v>50</v>
      </c>
      <c r="J33" s="2" t="s">
        <v>51</v>
      </c>
      <c r="K33" s="2" t="s">
        <v>52</v>
      </c>
      <c r="L33" s="2" t="s">
        <v>53</v>
      </c>
      <c r="O33" s="24"/>
    </row>
    <row r="34" spans="1:28" x14ac:dyDescent="0.2">
      <c r="D34" s="1" t="s">
        <v>54</v>
      </c>
      <c r="E34" s="4">
        <f t="shared" ref="E34:J34" ca="1" si="8">INDEX(O$4:O$27,$W29,1)</f>
        <v>12.182</v>
      </c>
      <c r="F34" s="4">
        <f t="shared" ca="1" si="8"/>
        <v>8.1189999999999998</v>
      </c>
      <c r="G34" s="4">
        <f t="shared" ca="1" si="8"/>
        <v>-5.3999999999999999E-2</v>
      </c>
      <c r="H34" s="4">
        <f t="shared" ca="1" si="8"/>
        <v>4.8949999999999996</v>
      </c>
      <c r="I34" s="4">
        <f t="shared" ca="1" si="8"/>
        <v>0.20300000000000001</v>
      </c>
      <c r="J34" s="4">
        <f t="shared" ca="1" si="8"/>
        <v>0.46400000000000002</v>
      </c>
    </row>
    <row r="35" spans="1:28" x14ac:dyDescent="0.2">
      <c r="D35" s="1" t="s">
        <v>55</v>
      </c>
      <c r="E35" s="4">
        <f t="shared" ref="E35:J35" ca="1" si="9">INDEX(E$4:E$27,$W29,1)</f>
        <v>29.158999999999999</v>
      </c>
      <c r="F35" s="4">
        <f t="shared" ca="1" si="9"/>
        <v>19.029</v>
      </c>
      <c r="G35" s="4">
        <f t="shared" ca="1" si="9"/>
        <v>65.236999999999995</v>
      </c>
      <c r="H35" s="4">
        <f t="shared" ca="1" si="9"/>
        <v>-0.13800000000000001</v>
      </c>
      <c r="I35" s="4">
        <f t="shared" ca="1" si="9"/>
        <v>-2.76</v>
      </c>
      <c r="J35" s="4">
        <f t="shared" ca="1" si="9"/>
        <v>-6.3079999999999998</v>
      </c>
    </row>
    <row r="36" spans="1:28" x14ac:dyDescent="0.2">
      <c r="D36" s="1" t="s">
        <v>56</v>
      </c>
      <c r="E36" s="4">
        <f t="shared" ref="E36:J36" ca="1" si="10">INDEX(O$4:O$27,$W29+2,1)</f>
        <v>7.5140000000000002</v>
      </c>
      <c r="F36" s="4">
        <f t="shared" ca="1" si="10"/>
        <v>4.8659999999999997</v>
      </c>
      <c r="G36" s="4">
        <f t="shared" ca="1" si="10"/>
        <v>1E-3</v>
      </c>
      <c r="H36" s="4">
        <f t="shared" ca="1" si="10"/>
        <v>0.27700000000000002</v>
      </c>
      <c r="I36" s="4">
        <f t="shared" ca="1" si="10"/>
        <v>4.0000000000000001E-3</v>
      </c>
      <c r="J36" s="4">
        <f t="shared" ca="1" si="10"/>
        <v>0.01</v>
      </c>
    </row>
    <row r="37" spans="1:28" x14ac:dyDescent="0.2">
      <c r="D37" s="1" t="s">
        <v>57</v>
      </c>
      <c r="E37" s="4">
        <f t="shared" ref="E37:J37" ca="1" si="11">INDEX(E$4:E$27,$W29+2,1)</f>
        <v>18.597999999999999</v>
      </c>
      <c r="F37" s="4">
        <f t="shared" ca="1" si="11"/>
        <v>11.911</v>
      </c>
      <c r="G37" s="4">
        <f t="shared" ca="1" si="11"/>
        <v>29.603000000000002</v>
      </c>
      <c r="H37" s="4">
        <f t="shared" ca="1" si="11"/>
        <v>-6.0999999999999999E-2</v>
      </c>
      <c r="I37" s="4">
        <f t="shared" ca="1" si="11"/>
        <v>-1.2949999999999999</v>
      </c>
      <c r="J37" s="4">
        <f t="shared" ca="1" si="11"/>
        <v>-2.9590000000000001</v>
      </c>
      <c r="M37" t="s">
        <v>58</v>
      </c>
    </row>
    <row r="38" spans="1:28" x14ac:dyDescent="0.2">
      <c r="D38" s="1" t="s">
        <v>12</v>
      </c>
      <c r="E38" s="4">
        <f t="shared" ref="E38:J38" ca="1" si="12">INDEX(Y$4:Y$27,$W29+3,1)</f>
        <v>-138.97999999999999</v>
      </c>
      <c r="F38" s="4">
        <f t="shared" ca="1" si="12"/>
        <v>-98.635999999999996</v>
      </c>
      <c r="G38" s="4">
        <f t="shared" ca="1" si="12"/>
        <v>0.60499999999999998</v>
      </c>
      <c r="H38" s="4">
        <f t="shared" ca="1" si="12"/>
        <v>-1.8640000000000001</v>
      </c>
      <c r="I38" s="4">
        <f t="shared" ca="1" si="12"/>
        <v>-0.109</v>
      </c>
      <c r="J38" s="4">
        <f t="shared" ca="1" si="12"/>
        <v>-0.249</v>
      </c>
      <c r="K38" s="4">
        <f ca="1">L38*1.3</f>
        <v>0</v>
      </c>
      <c r="L38" s="47">
        <f ca="1">-F29*F30*(M31-(M29+M30))*25/1000000*(MAX($C$4:$C$27)-B30)</f>
        <v>0</v>
      </c>
      <c r="M38" t="s">
        <v>59</v>
      </c>
    </row>
    <row r="40" spans="1:28" x14ac:dyDescent="0.2">
      <c r="B40" s="9" t="s">
        <v>44</v>
      </c>
      <c r="C40" s="1" t="s">
        <v>60</v>
      </c>
      <c r="E40" s="2" t="s">
        <v>46</v>
      </c>
      <c r="F40" s="2" t="s">
        <v>47</v>
      </c>
      <c r="G40" s="2" t="s">
        <v>48</v>
      </c>
      <c r="H40" s="2" t="s">
        <v>49</v>
      </c>
      <c r="I40" s="2" t="s">
        <v>50</v>
      </c>
      <c r="J40" s="2" t="s">
        <v>51</v>
      </c>
    </row>
    <row r="41" spans="1:28" x14ac:dyDescent="0.2">
      <c r="D41" s="1" t="s">
        <v>54</v>
      </c>
      <c r="E41" s="4">
        <f t="shared" ref="E41:J41" ca="1" si="13">INDEX(O$4:O$27,$W29+1,1)</f>
        <v>-11.863</v>
      </c>
      <c r="F41" s="4">
        <f t="shared" ca="1" si="13"/>
        <v>-7.452</v>
      </c>
      <c r="G41" s="4">
        <f t="shared" ca="1" si="13"/>
        <v>-5.7000000000000002E-2</v>
      </c>
      <c r="H41" s="4">
        <f t="shared" ca="1" si="13"/>
        <v>4.0090000000000003</v>
      </c>
      <c r="I41" s="4">
        <f t="shared" ca="1" si="13"/>
        <v>0.189</v>
      </c>
      <c r="J41" s="4">
        <f t="shared" ca="1" si="13"/>
        <v>0.432</v>
      </c>
    </row>
    <row r="42" spans="1:28" x14ac:dyDescent="0.2">
      <c r="D42" s="1" t="s">
        <v>55</v>
      </c>
      <c r="E42" s="4">
        <f t="shared" ref="E42:J42" ca="1" si="14">INDEX(E$4:E$27,$W29+1,1)</f>
        <v>-30.355</v>
      </c>
      <c r="F42" s="4">
        <f t="shared" ca="1" si="14"/>
        <v>-19.085999999999999</v>
      </c>
      <c r="G42" s="4">
        <f t="shared" ca="1" si="14"/>
        <v>-29.492000000000001</v>
      </c>
      <c r="H42" s="4">
        <f t="shared" ca="1" si="14"/>
        <v>5.7000000000000002E-2</v>
      </c>
      <c r="I42" s="4">
        <f t="shared" ca="1" si="14"/>
        <v>1.383</v>
      </c>
      <c r="J42" s="4">
        <f t="shared" ca="1" si="14"/>
        <v>3.16</v>
      </c>
    </row>
    <row r="43" spans="1:28" x14ac:dyDescent="0.2">
      <c r="D43" s="1" t="s">
        <v>56</v>
      </c>
      <c r="E43" s="4">
        <f ca="1">E36</f>
        <v>7.5140000000000002</v>
      </c>
      <c r="F43" s="4">
        <f t="shared" ref="F43:J45" ca="1" si="15">F36</f>
        <v>4.8659999999999997</v>
      </c>
      <c r="G43" s="4">
        <f t="shared" ca="1" si="15"/>
        <v>1E-3</v>
      </c>
      <c r="H43" s="4">
        <f t="shared" ca="1" si="15"/>
        <v>0.27700000000000002</v>
      </c>
      <c r="I43" s="4">
        <f t="shared" ca="1" si="15"/>
        <v>4.0000000000000001E-3</v>
      </c>
      <c r="J43" s="4">
        <f t="shared" ca="1" si="15"/>
        <v>0.01</v>
      </c>
    </row>
    <row r="44" spans="1:28" x14ac:dyDescent="0.2">
      <c r="D44" s="1" t="s">
        <v>57</v>
      </c>
      <c r="E44" s="4">
        <f ca="1">E37</f>
        <v>18.597999999999999</v>
      </c>
      <c r="F44" s="4">
        <f t="shared" ca="1" si="15"/>
        <v>11.911</v>
      </c>
      <c r="G44" s="4">
        <f t="shared" ca="1" si="15"/>
        <v>29.603000000000002</v>
      </c>
      <c r="H44" s="4">
        <f t="shared" ca="1" si="15"/>
        <v>-6.0999999999999999E-2</v>
      </c>
      <c r="I44" s="4">
        <f t="shared" ca="1" si="15"/>
        <v>-1.2949999999999999</v>
      </c>
      <c r="J44" s="4">
        <f t="shared" ca="1" si="15"/>
        <v>-2.9590000000000001</v>
      </c>
    </row>
    <row r="45" spans="1:28" x14ac:dyDescent="0.2">
      <c r="D45" s="1" t="s">
        <v>12</v>
      </c>
      <c r="E45" s="4">
        <f ca="1">E38</f>
        <v>-138.97999999999999</v>
      </c>
      <c r="F45" s="4">
        <f t="shared" ca="1" si="15"/>
        <v>-98.635999999999996</v>
      </c>
      <c r="G45" s="4">
        <f t="shared" ca="1" si="15"/>
        <v>0.60499999999999998</v>
      </c>
      <c r="H45" s="4">
        <f t="shared" ca="1" si="15"/>
        <v>-1.8640000000000001</v>
      </c>
      <c r="I45" s="4">
        <f t="shared" ca="1" si="15"/>
        <v>-0.109</v>
      </c>
      <c r="J45" s="4">
        <f t="shared" ca="1" si="15"/>
        <v>-0.249</v>
      </c>
      <c r="K45" s="4">
        <f ca="1">L45*1.3</f>
        <v>-17.745000000000001</v>
      </c>
      <c r="L45" s="47">
        <f ca="1">-F29*F30*(M31-(M29+M30))*25/1000000*(MAX($C$4:$C$27)-B30+1)</f>
        <v>-13.65</v>
      </c>
    </row>
    <row r="47" spans="1:28" s="10" customFormat="1" x14ac:dyDescent="0.2">
      <c r="B47" s="11" t="s">
        <v>61</v>
      </c>
      <c r="C47" s="12" t="s">
        <v>45</v>
      </c>
      <c r="E47" s="13" t="s">
        <v>46</v>
      </c>
      <c r="F47" s="13" t="s">
        <v>47</v>
      </c>
      <c r="G47" s="13" t="s">
        <v>48</v>
      </c>
      <c r="H47" s="13" t="s">
        <v>49</v>
      </c>
      <c r="I47" s="13" t="s">
        <v>50</v>
      </c>
      <c r="J47" s="13" t="s">
        <v>51</v>
      </c>
      <c r="K47" s="13" t="s">
        <v>62</v>
      </c>
      <c r="L47" s="13" t="s">
        <v>63</v>
      </c>
      <c r="M47" s="13" t="s">
        <v>64</v>
      </c>
      <c r="N47" s="13" t="s">
        <v>65</v>
      </c>
      <c r="O47" s="13" t="s">
        <v>66</v>
      </c>
      <c r="P47" s="13" t="s">
        <v>67</v>
      </c>
      <c r="Q47" s="13" t="s">
        <v>68</v>
      </c>
      <c r="R47" s="13" t="s">
        <v>69</v>
      </c>
      <c r="AB47"/>
    </row>
    <row r="48" spans="1:28" s="10" customFormat="1" x14ac:dyDescent="0.2">
      <c r="D48" s="12" t="s">
        <v>54</v>
      </c>
      <c r="E48" s="14">
        <f t="shared" ref="E48:J48" ca="1" si="16">E34-(E34-E41)/$M31*$M29</f>
        <v>9.9277812500000007</v>
      </c>
      <c r="F48" s="14">
        <f t="shared" ca="1" si="16"/>
        <v>6.65921875</v>
      </c>
      <c r="G48" s="14">
        <f t="shared" ca="1" si="16"/>
        <v>-5.4281250000000003E-2</v>
      </c>
      <c r="H48" s="14">
        <f t="shared" ca="1" si="16"/>
        <v>4.8119375</v>
      </c>
      <c r="I48" s="14">
        <f t="shared" ca="1" si="16"/>
        <v>0.20168750000000002</v>
      </c>
      <c r="J48" s="14">
        <f t="shared" ca="1" si="16"/>
        <v>0.46100000000000002</v>
      </c>
      <c r="K48" s="14">
        <f ca="1">(ABS(G48)+ABS(I48))*SIGN(G48)</f>
        <v>-0.25596875000000002</v>
      </c>
      <c r="L48" s="14">
        <f ca="1">(ABS(H48)+ABS(J48))*SIGN(H48)</f>
        <v>5.2729375000000003</v>
      </c>
      <c r="M48" s="14">
        <f ca="1">(ABS(K48)+0.3*ABS(L48))*SIGN(K48)</f>
        <v>-1.8378500000000002</v>
      </c>
      <c r="N48" s="14">
        <f ca="1">(ABS(L48)+0.3*ABS(K48))*SIGN(L48)</f>
        <v>5.3497281250000004</v>
      </c>
      <c r="O48" s="14">
        <f ca="1">F48+M48</f>
        <v>4.8213687499999995</v>
      </c>
      <c r="P48" s="14">
        <f ca="1">F48-M48</f>
        <v>8.4970687500000004</v>
      </c>
      <c r="Q48" s="14">
        <f ca="1">F48+N48</f>
        <v>12.008946874999999</v>
      </c>
      <c r="R48" s="14">
        <f ca="1">F48-N48</f>
        <v>1.3094906249999996</v>
      </c>
      <c r="AB48"/>
    </row>
    <row r="49" spans="1:28" s="10" customFormat="1" x14ac:dyDescent="0.2">
      <c r="D49" s="12" t="s">
        <v>55</v>
      </c>
      <c r="E49" s="14">
        <f t="shared" ref="E49:J49" ca="1" si="17">E35-(E35-E42)/$M31*$M29</f>
        <v>23.579562500000002</v>
      </c>
      <c r="F49" s="14">
        <f t="shared" ca="1" si="17"/>
        <v>15.455718750000001</v>
      </c>
      <c r="G49" s="14">
        <f t="shared" ca="1" si="17"/>
        <v>56.356156249999998</v>
      </c>
      <c r="H49" s="14">
        <f t="shared" ca="1" si="17"/>
        <v>-0.11971875000000001</v>
      </c>
      <c r="I49" s="14">
        <f t="shared" ca="1" si="17"/>
        <v>-2.3715937499999997</v>
      </c>
      <c r="J49" s="14">
        <f t="shared" ca="1" si="17"/>
        <v>-5.4203749999999999</v>
      </c>
      <c r="K49" s="14">
        <f t="shared" ref="K49:L52" ca="1" si="18">(ABS(G49)+ABS(I49))*SIGN(G49)</f>
        <v>58.72775</v>
      </c>
      <c r="L49" s="14">
        <f t="shared" ca="1" si="18"/>
        <v>-5.5400937499999996</v>
      </c>
      <c r="M49" s="14">
        <f ca="1">(ABS(K49)+0.3*ABS(L49))*SIGN(K49)</f>
        <v>60.389778124999999</v>
      </c>
      <c r="N49" s="14">
        <f ca="1">(ABS(L49)+0.3*ABS(K49))*SIGN(L49)</f>
        <v>-23.158418749999999</v>
      </c>
      <c r="O49" s="14">
        <f ca="1">F49+M49</f>
        <v>75.845496874999995</v>
      </c>
      <c r="P49" s="14">
        <f ca="1">F49-M49</f>
        <v>-44.934059374999997</v>
      </c>
      <c r="Q49" s="14">
        <f ca="1">F49+N49</f>
        <v>-7.7026999999999983</v>
      </c>
      <c r="R49" s="14">
        <f ca="1">F49-N49</f>
        <v>38.614137499999998</v>
      </c>
      <c r="AB49"/>
    </row>
    <row r="50" spans="1:28" s="10" customFormat="1" x14ac:dyDescent="0.2">
      <c r="D50" s="12" t="s">
        <v>56</v>
      </c>
      <c r="E50" s="14">
        <f t="shared" ref="E50:J52" ca="1" si="19">E36</f>
        <v>7.5140000000000002</v>
      </c>
      <c r="F50" s="14">
        <f t="shared" ca="1" si="19"/>
        <v>4.8659999999999997</v>
      </c>
      <c r="G50" s="14">
        <f t="shared" ca="1" si="19"/>
        <v>1E-3</v>
      </c>
      <c r="H50" s="14">
        <f t="shared" ca="1" si="19"/>
        <v>0.27700000000000002</v>
      </c>
      <c r="I50" s="14">
        <f t="shared" ca="1" si="19"/>
        <v>4.0000000000000001E-3</v>
      </c>
      <c r="J50" s="14">
        <f t="shared" ca="1" si="19"/>
        <v>0.01</v>
      </c>
      <c r="K50" s="14">
        <f t="shared" ca="1" si="18"/>
        <v>5.0000000000000001E-3</v>
      </c>
      <c r="L50" s="14">
        <f t="shared" ca="1" si="18"/>
        <v>0.28700000000000003</v>
      </c>
      <c r="M50" s="14">
        <f ca="1">(ABS(K50)+0.3*ABS(L50))*SIGN(K50)</f>
        <v>9.1100000000000014E-2</v>
      </c>
      <c r="N50" s="14">
        <f ca="1">(ABS(L50)+0.3*ABS(K50))*SIGN(L50)</f>
        <v>0.28850000000000003</v>
      </c>
      <c r="O50" s="14">
        <f ca="1">F50+M50</f>
        <v>4.9570999999999996</v>
      </c>
      <c r="P50" s="14">
        <f ca="1">F50-M50</f>
        <v>4.7748999999999997</v>
      </c>
      <c r="Q50" s="14">
        <f ca="1">F50+N50</f>
        <v>5.1544999999999996</v>
      </c>
      <c r="R50" s="14">
        <f ca="1">F50-N50</f>
        <v>4.5774999999999997</v>
      </c>
      <c r="AB50"/>
    </row>
    <row r="51" spans="1:28" s="10" customFormat="1" x14ac:dyDescent="0.2">
      <c r="D51" s="12" t="s">
        <v>57</v>
      </c>
      <c r="E51" s="14">
        <f t="shared" ca="1" si="19"/>
        <v>18.597999999999999</v>
      </c>
      <c r="F51" s="14">
        <f t="shared" ca="1" si="19"/>
        <v>11.911</v>
      </c>
      <c r="G51" s="14">
        <f t="shared" ca="1" si="19"/>
        <v>29.603000000000002</v>
      </c>
      <c r="H51" s="14">
        <f t="shared" ca="1" si="19"/>
        <v>-6.0999999999999999E-2</v>
      </c>
      <c r="I51" s="14">
        <f t="shared" ca="1" si="19"/>
        <v>-1.2949999999999999</v>
      </c>
      <c r="J51" s="14">
        <f t="shared" ca="1" si="19"/>
        <v>-2.9590000000000001</v>
      </c>
      <c r="K51" s="14">
        <f t="shared" ca="1" si="18"/>
        <v>30.898000000000003</v>
      </c>
      <c r="L51" s="14">
        <f t="shared" ca="1" si="18"/>
        <v>-3.02</v>
      </c>
      <c r="M51" s="14">
        <f ca="1">(ABS(K51)+0.3*ABS(L51))*SIGN(K51)</f>
        <v>31.804000000000002</v>
      </c>
      <c r="N51" s="14">
        <f ca="1">(ABS(L51)+0.3*ABS(K51))*SIGN(L51)</f>
        <v>-12.289400000000001</v>
      </c>
      <c r="O51" s="14">
        <f ca="1">F51+M51</f>
        <v>43.715000000000003</v>
      </c>
      <c r="P51" s="14">
        <f ca="1">F51-M51</f>
        <v>-19.893000000000001</v>
      </c>
      <c r="Q51" s="14">
        <f ca="1">F51+N51</f>
        <v>-0.37840000000000096</v>
      </c>
      <c r="R51" s="14">
        <f ca="1">F51-N51</f>
        <v>24.200400000000002</v>
      </c>
      <c r="AB51"/>
    </row>
    <row r="52" spans="1:28" s="10" customFormat="1" x14ac:dyDescent="0.2">
      <c r="D52" s="12" t="s">
        <v>12</v>
      </c>
      <c r="E52" s="14">
        <f ca="1">E38+K38</f>
        <v>-138.97999999999999</v>
      </c>
      <c r="F52" s="14">
        <f ca="1">F38+L38</f>
        <v>-98.635999999999996</v>
      </c>
      <c r="G52" s="14">
        <f t="shared" ca="1" si="19"/>
        <v>0.60499999999999998</v>
      </c>
      <c r="H52" s="14">
        <f t="shared" ca="1" si="19"/>
        <v>-1.8640000000000001</v>
      </c>
      <c r="I52" s="14">
        <f t="shared" ca="1" si="19"/>
        <v>-0.109</v>
      </c>
      <c r="J52" s="14">
        <f t="shared" ca="1" si="19"/>
        <v>-0.249</v>
      </c>
      <c r="K52" s="14">
        <f t="shared" ca="1" si="18"/>
        <v>0.71399999999999997</v>
      </c>
      <c r="L52" s="14">
        <f t="shared" ca="1" si="18"/>
        <v>-2.113</v>
      </c>
      <c r="M52" s="14">
        <f ca="1">(ABS(K52)+0.3*ABS(L52))*SIGN(K52)</f>
        <v>1.3479000000000001</v>
      </c>
      <c r="N52" s="14">
        <f ca="1">(ABS(L52)+0.3*ABS(K52))*SIGN(L52)</f>
        <v>-2.3271999999999999</v>
      </c>
      <c r="O52" s="14">
        <f ca="1">F52+M52</f>
        <v>-97.2881</v>
      </c>
      <c r="P52" s="14">
        <f ca="1">F52-M52</f>
        <v>-99.983899999999991</v>
      </c>
      <c r="Q52" s="14">
        <f ca="1">F52+N52</f>
        <v>-100.9632</v>
      </c>
      <c r="R52" s="14">
        <f ca="1">F52-N52</f>
        <v>-96.308799999999991</v>
      </c>
      <c r="AB52"/>
    </row>
    <row r="53" spans="1:28" s="10" customFormat="1" x14ac:dyDescent="0.2">
      <c r="AB53"/>
    </row>
    <row r="54" spans="1:28" s="10" customFormat="1" x14ac:dyDescent="0.2">
      <c r="B54" s="11" t="s">
        <v>61</v>
      </c>
      <c r="C54" s="12" t="s">
        <v>60</v>
      </c>
      <c r="E54" s="13" t="s">
        <v>46</v>
      </c>
      <c r="F54" s="13" t="s">
        <v>47</v>
      </c>
      <c r="G54" s="13" t="s">
        <v>48</v>
      </c>
      <c r="H54" s="13" t="s">
        <v>49</v>
      </c>
      <c r="I54" s="13" t="s">
        <v>50</v>
      </c>
      <c r="J54" s="13" t="s">
        <v>51</v>
      </c>
      <c r="K54" s="13" t="s">
        <v>62</v>
      </c>
      <c r="L54" s="13" t="s">
        <v>63</v>
      </c>
      <c r="M54" s="13" t="s">
        <v>64</v>
      </c>
      <c r="N54" s="13" t="s">
        <v>65</v>
      </c>
      <c r="O54" s="13" t="s">
        <v>66</v>
      </c>
      <c r="P54" s="13" t="s">
        <v>67</v>
      </c>
      <c r="Q54" s="13" t="s">
        <v>68</v>
      </c>
      <c r="R54" s="13" t="s">
        <v>69</v>
      </c>
      <c r="AB54"/>
    </row>
    <row r="55" spans="1:28" s="10" customFormat="1" x14ac:dyDescent="0.2">
      <c r="D55" s="12" t="s">
        <v>54</v>
      </c>
      <c r="E55" s="14">
        <f t="shared" ref="E55:J55" ca="1" si="20">E41+(E34-E41)/$M31*$M30</f>
        <v>-9.6087812499999998</v>
      </c>
      <c r="F55" s="14">
        <f t="shared" ca="1" si="20"/>
        <v>-5.9922187500000001</v>
      </c>
      <c r="G55" s="14">
        <f t="shared" ca="1" si="20"/>
        <v>-5.6718749999999998E-2</v>
      </c>
      <c r="H55" s="14">
        <f t="shared" ca="1" si="20"/>
        <v>4.0920624999999999</v>
      </c>
      <c r="I55" s="14">
        <f t="shared" ca="1" si="20"/>
        <v>0.1903125</v>
      </c>
      <c r="J55" s="14">
        <f t="shared" ca="1" si="20"/>
        <v>0.435</v>
      </c>
      <c r="K55" s="14">
        <f ca="1">(ABS(G55)+ABS(I55))*SIGN(G55)</f>
        <v>-0.24703124999999998</v>
      </c>
      <c r="L55" s="14">
        <f ca="1">(ABS(H55)+ABS(J55))*SIGN(H55)</f>
        <v>4.5270624999999995</v>
      </c>
      <c r="M55" s="14">
        <f ca="1">(ABS(K55)+0.3*ABS(L55))*SIGN(K55)</f>
        <v>-1.6051499999999999</v>
      </c>
      <c r="N55" s="14">
        <f ca="1">(ABS(L55)+0.3*ABS(K55))*SIGN(L55)</f>
        <v>4.6011718749999995</v>
      </c>
      <c r="O55" s="14">
        <f ca="1">F55+M55</f>
        <v>-7.5973687500000002</v>
      </c>
      <c r="P55" s="14">
        <f ca="1">F55-M55</f>
        <v>-4.3870687500000001</v>
      </c>
      <c r="Q55" s="14">
        <f ca="1">F55+N55</f>
        <v>-1.3910468750000007</v>
      </c>
      <c r="R55" s="14">
        <f ca="1">F55-N55</f>
        <v>-10.593390625</v>
      </c>
      <c r="AB55"/>
    </row>
    <row r="56" spans="1:28" s="10" customFormat="1" x14ac:dyDescent="0.2">
      <c r="D56" s="12" t="s">
        <v>55</v>
      </c>
      <c r="E56" s="14">
        <f t="shared" ref="E56:J56" ca="1" si="21">E42+(E35-E42)/$M31*$M30</f>
        <v>-24.775562499999999</v>
      </c>
      <c r="F56" s="14">
        <f t="shared" ca="1" si="21"/>
        <v>-15.512718749999999</v>
      </c>
      <c r="G56" s="14">
        <f t="shared" ca="1" si="21"/>
        <v>-20.611156250000001</v>
      </c>
      <c r="H56" s="14">
        <f t="shared" ca="1" si="21"/>
        <v>3.8718750000000003E-2</v>
      </c>
      <c r="I56" s="14">
        <f t="shared" ca="1" si="21"/>
        <v>0.99459374999999994</v>
      </c>
      <c r="J56" s="14">
        <f t="shared" ca="1" si="21"/>
        <v>2.2723750000000003</v>
      </c>
      <c r="K56" s="14">
        <f t="shared" ref="K56:L59" ca="1" si="22">(ABS(G56)+ABS(I56))*SIGN(G56)</f>
        <v>-21.60575</v>
      </c>
      <c r="L56" s="14">
        <f t="shared" ca="1" si="22"/>
        <v>2.3110937500000004</v>
      </c>
      <c r="M56" s="14">
        <f ca="1">(ABS(K56)+0.3*ABS(L56))*SIGN(K56)</f>
        <v>-22.299078125000001</v>
      </c>
      <c r="N56" s="14">
        <f ca="1">(ABS(L56)+0.3*ABS(K56))*SIGN(L56)</f>
        <v>8.7928187500000003</v>
      </c>
      <c r="O56" s="14">
        <f ca="1">F56+M56</f>
        <v>-37.811796874999999</v>
      </c>
      <c r="P56" s="14">
        <f ca="1">F56-M56</f>
        <v>6.7863593750000017</v>
      </c>
      <c r="Q56" s="14">
        <f ca="1">F56+N56</f>
        <v>-6.7198999999999991</v>
      </c>
      <c r="R56" s="14">
        <f ca="1">F56-N56</f>
        <v>-24.3055375</v>
      </c>
      <c r="AB56"/>
    </row>
    <row r="57" spans="1:28" s="10" customFormat="1" x14ac:dyDescent="0.2">
      <c r="D57" s="12" t="s">
        <v>56</v>
      </c>
      <c r="E57" s="14">
        <f ca="1">E50</f>
        <v>7.5140000000000002</v>
      </c>
      <c r="F57" s="14">
        <f t="shared" ref="F57:J58" ca="1" si="23">F50</f>
        <v>4.8659999999999997</v>
      </c>
      <c r="G57" s="14">
        <f t="shared" ca="1" si="23"/>
        <v>1E-3</v>
      </c>
      <c r="H57" s="14">
        <f t="shared" ca="1" si="23"/>
        <v>0.27700000000000002</v>
      </c>
      <c r="I57" s="14">
        <f t="shared" ca="1" si="23"/>
        <v>4.0000000000000001E-3</v>
      </c>
      <c r="J57" s="14">
        <f t="shared" ca="1" si="23"/>
        <v>0.01</v>
      </c>
      <c r="K57" s="14">
        <f t="shared" ca="1" si="22"/>
        <v>5.0000000000000001E-3</v>
      </c>
      <c r="L57" s="14">
        <f t="shared" ca="1" si="22"/>
        <v>0.28700000000000003</v>
      </c>
      <c r="M57" s="14">
        <f ca="1">(ABS(K57)+0.3*ABS(L57))*SIGN(K57)</f>
        <v>9.1100000000000014E-2</v>
      </c>
      <c r="N57" s="14">
        <f ca="1">(ABS(L57)+0.3*ABS(K57))*SIGN(L57)</f>
        <v>0.28850000000000003</v>
      </c>
      <c r="O57" s="14">
        <f ca="1">F57+M57</f>
        <v>4.9570999999999996</v>
      </c>
      <c r="P57" s="14">
        <f ca="1">F57-M57</f>
        <v>4.7748999999999997</v>
      </c>
      <c r="Q57" s="14">
        <f ca="1">F57+N57</f>
        <v>5.1544999999999996</v>
      </c>
      <c r="R57" s="14">
        <f ca="1">F57-N57</f>
        <v>4.5774999999999997</v>
      </c>
      <c r="AB57"/>
    </row>
    <row r="58" spans="1:28" s="10" customFormat="1" x14ac:dyDescent="0.2">
      <c r="D58" s="12" t="s">
        <v>57</v>
      </c>
      <c r="E58" s="14">
        <f ca="1">E51</f>
        <v>18.597999999999999</v>
      </c>
      <c r="F58" s="14">
        <f t="shared" ca="1" si="23"/>
        <v>11.911</v>
      </c>
      <c r="G58" s="14">
        <f t="shared" ca="1" si="23"/>
        <v>29.603000000000002</v>
      </c>
      <c r="H58" s="14">
        <f t="shared" ca="1" si="23"/>
        <v>-6.0999999999999999E-2</v>
      </c>
      <c r="I58" s="14">
        <f t="shared" ca="1" si="23"/>
        <v>-1.2949999999999999</v>
      </c>
      <c r="J58" s="14">
        <f t="shared" ca="1" si="23"/>
        <v>-2.9590000000000001</v>
      </c>
      <c r="K58" s="14">
        <f t="shared" ca="1" si="22"/>
        <v>30.898000000000003</v>
      </c>
      <c r="L58" s="14">
        <f t="shared" ca="1" si="22"/>
        <v>-3.02</v>
      </c>
      <c r="M58" s="14">
        <f ca="1">(ABS(K58)+0.3*ABS(L58))*SIGN(K58)</f>
        <v>31.804000000000002</v>
      </c>
      <c r="N58" s="14">
        <f ca="1">(ABS(L58)+0.3*ABS(K58))*SIGN(L58)</f>
        <v>-12.289400000000001</v>
      </c>
      <c r="O58" s="14">
        <f ca="1">F58+M58</f>
        <v>43.715000000000003</v>
      </c>
      <c r="P58" s="14">
        <f ca="1">F58-M58</f>
        <v>-19.893000000000001</v>
      </c>
      <c r="Q58" s="14">
        <f ca="1">F58+N58</f>
        <v>-0.37840000000000096</v>
      </c>
      <c r="R58" s="14">
        <f ca="1">F58-N58</f>
        <v>24.200400000000002</v>
      </c>
      <c r="AB58"/>
    </row>
    <row r="59" spans="1:28" s="10" customFormat="1" x14ac:dyDescent="0.2">
      <c r="D59" s="12" t="s">
        <v>12</v>
      </c>
      <c r="E59" s="14">
        <f ca="1">E45+K45</f>
        <v>-156.72499999999999</v>
      </c>
      <c r="F59" s="14">
        <f ca="1">F45+L45</f>
        <v>-112.286</v>
      </c>
      <c r="G59" s="14">
        <f ca="1">G45</f>
        <v>0.60499999999999998</v>
      </c>
      <c r="H59" s="14">
        <f ca="1">H45</f>
        <v>-1.8640000000000001</v>
      </c>
      <c r="I59" s="14">
        <f ca="1">I45</f>
        <v>-0.109</v>
      </c>
      <c r="J59" s="14">
        <f ca="1">J45</f>
        <v>-0.249</v>
      </c>
      <c r="K59" s="14">
        <f t="shared" ca="1" si="22"/>
        <v>0.71399999999999997</v>
      </c>
      <c r="L59" s="14">
        <f t="shared" ca="1" si="22"/>
        <v>-2.113</v>
      </c>
      <c r="M59" s="14">
        <f ca="1">(ABS(K59)+0.3*ABS(L59))*SIGN(K59)</f>
        <v>1.3479000000000001</v>
      </c>
      <c r="N59" s="14">
        <f ca="1">(ABS(L59)+0.3*ABS(K59))*SIGN(L59)</f>
        <v>-2.3271999999999999</v>
      </c>
      <c r="O59" s="14">
        <f ca="1">F59+M59</f>
        <v>-110.93810000000001</v>
      </c>
      <c r="P59" s="14">
        <f ca="1">F59-M59</f>
        <v>-113.6339</v>
      </c>
      <c r="Q59" s="14">
        <f ca="1">F59+N59</f>
        <v>-114.61320000000001</v>
      </c>
      <c r="R59" s="14">
        <f ca="1">F59-N59</f>
        <v>-109.9588</v>
      </c>
      <c r="AB59"/>
    </row>
    <row r="60" spans="1:28" s="10" customFormat="1" x14ac:dyDescent="0.2">
      <c r="AB60"/>
    </row>
    <row r="61" spans="1:28" s="10" customFormat="1" x14ac:dyDescent="0.2">
      <c r="A61" s="12" t="s">
        <v>21</v>
      </c>
      <c r="B61" s="11" t="s">
        <v>61</v>
      </c>
      <c r="C61" s="12" t="s">
        <v>45</v>
      </c>
      <c r="E61" s="15" t="s">
        <v>46</v>
      </c>
      <c r="F61" s="13" t="s">
        <v>66</v>
      </c>
      <c r="G61" s="13" t="s">
        <v>67</v>
      </c>
      <c r="H61" s="13" t="s">
        <v>68</v>
      </c>
      <c r="I61" s="13" t="s">
        <v>69</v>
      </c>
      <c r="J61" s="13" t="s">
        <v>70</v>
      </c>
      <c r="K61" s="15" t="s">
        <v>66</v>
      </c>
      <c r="L61" s="15" t="s">
        <v>67</v>
      </c>
      <c r="M61" s="15" t="s">
        <v>68</v>
      </c>
      <c r="N61" s="15" t="s">
        <v>69</v>
      </c>
      <c r="P61" s="13" t="s">
        <v>46</v>
      </c>
      <c r="Q61" s="13" t="s">
        <v>66</v>
      </c>
      <c r="R61" s="13" t="s">
        <v>67</v>
      </c>
      <c r="S61" s="13" t="s">
        <v>68</v>
      </c>
      <c r="T61" s="13" t="s">
        <v>69</v>
      </c>
      <c r="U61" s="13" t="s">
        <v>13</v>
      </c>
      <c r="V61" s="16" t="s">
        <v>71</v>
      </c>
      <c r="W61" s="7" t="s">
        <v>72</v>
      </c>
      <c r="X61" s="7" t="s">
        <v>73</v>
      </c>
      <c r="Y61" s="8"/>
      <c r="Z61" s="5"/>
      <c r="AB61"/>
    </row>
    <row r="62" spans="1:28" x14ac:dyDescent="0.2">
      <c r="A62" s="1">
        <f ca="1">B29</f>
        <v>17</v>
      </c>
      <c r="D62" s="1" t="s">
        <v>54</v>
      </c>
      <c r="E62" s="17">
        <f ca="1">E48</f>
        <v>9.9277812500000007</v>
      </c>
      <c r="F62" s="4">
        <f t="shared" ref="F62:I63" ca="1" si="24">O48</f>
        <v>4.8213687499999995</v>
      </c>
      <c r="G62" s="4">
        <f t="shared" ca="1" si="24"/>
        <v>8.4970687500000004</v>
      </c>
      <c r="H62" s="18">
        <f t="shared" ca="1" si="24"/>
        <v>12.008946874999999</v>
      </c>
      <c r="I62" s="18">
        <f t="shared" ca="1" si="24"/>
        <v>1.3094906249999996</v>
      </c>
      <c r="J62" s="4" t="str">
        <f>INDEX($N$327:$N$338,MATCH(A64,$L$327:$L$338,-1),1)</f>
        <v>---</v>
      </c>
      <c r="K62" s="17">
        <f ca="1">MAX(ABS(F62),IF(J62="---",0,0.3*J62))</f>
        <v>4.8213687499999995</v>
      </c>
      <c r="L62" s="17">
        <f ca="1">MAX(ABS(G62),IF(J62="---",0,0.3*J62))</f>
        <v>8.4970687500000004</v>
      </c>
      <c r="M62" s="17">
        <f ca="1">MAX(ABS(H62),J62)</f>
        <v>12.008946874999999</v>
      </c>
      <c r="N62" s="17">
        <f ca="1">MAX(ABS(I62),J62)</f>
        <v>1.3094906249999996</v>
      </c>
      <c r="O62" s="6" t="s">
        <v>74</v>
      </c>
      <c r="P62" s="19">
        <f ca="1">MAX(E62-$Z30*(1-((0.48*$Z29+E64)/(0.48*$Z29))^2),0)/(($F30-2*$F31)*$O$2)*1000</f>
        <v>0</v>
      </c>
      <c r="Q62" s="19">
        <f ca="1">MAX(K62-$Z30*(1-((0.48*$Z29+K64)/(0.48*$Z29))^2),0)/(($F30-2*$F31)*$O$2)*1000</f>
        <v>0</v>
      </c>
      <c r="R62" s="19">
        <f ca="1">MAX(L62-$Z30*(1-((0.48*$Z29+L64)/(0.48*$Z29))^2),0)/(($F30-2*$F31)*$O$2)*1000</f>
        <v>0</v>
      </c>
      <c r="S62" s="19">
        <f ca="1">MAX(M62-$Z30*(1-((0.48*$Z29+M64)/(0.48*$Z29))^2),0)/(($F30-2*$F31)*$O$2)*1000</f>
        <v>0</v>
      </c>
      <c r="T62" s="19">
        <f ca="1">MAX(N62-$Z30*(1-((0.48*$Z29+N64)/(0.48*$Z29))^2),0)/(($F30-2*$F31)*$O$2)*1000</f>
        <v>0</v>
      </c>
      <c r="U62" s="17">
        <f ca="1">MAX(P62:T62)</f>
        <v>0</v>
      </c>
      <c r="V62" s="47">
        <v>9.42</v>
      </c>
      <c r="W62" s="8">
        <f>2*V62*$O$2/10</f>
        <v>737.21739130434787</v>
      </c>
      <c r="X62" s="4">
        <f>W62*(F30-2*F31)/200</f>
        <v>81.093913043478267</v>
      </c>
      <c r="Y62" s="1"/>
      <c r="Z62" s="5"/>
    </row>
    <row r="63" spans="1:28" x14ac:dyDescent="0.2">
      <c r="A63" s="12" t="s">
        <v>31</v>
      </c>
      <c r="D63" s="1" t="s">
        <v>55</v>
      </c>
      <c r="E63" s="17">
        <f ca="1">E49</f>
        <v>23.579562500000002</v>
      </c>
      <c r="F63" s="18">
        <f t="shared" ca="1" si="24"/>
        <v>75.845496874999995</v>
      </c>
      <c r="G63" s="18">
        <f t="shared" ca="1" si="24"/>
        <v>-44.934059374999997</v>
      </c>
      <c r="H63" s="4">
        <f t="shared" ca="1" si="24"/>
        <v>-7.7026999999999983</v>
      </c>
      <c r="I63" s="4">
        <f t="shared" ca="1" si="24"/>
        <v>38.614137499999998</v>
      </c>
      <c r="J63" s="4" t="str">
        <f>INDEX($O$327:$O$338,MATCH(A64,$L$327:$L$338,-1),1)</f>
        <v>---</v>
      </c>
      <c r="K63" s="17">
        <f ca="1">MAX(ABS(F63),J63)</f>
        <v>75.845496874999995</v>
      </c>
      <c r="L63" s="17">
        <f ca="1">MAX(ABS(G63),J63)</f>
        <v>44.934059374999997</v>
      </c>
      <c r="M63" s="17">
        <f ca="1">MAX(ABS(H63),IF(J63="---",0,0.3*J63))</f>
        <v>7.7026999999999983</v>
      </c>
      <c r="N63" s="17">
        <f ca="1">MAX(ABS(I63),IF(J63="---",0,0.3*J63))</f>
        <v>38.614137499999998</v>
      </c>
      <c r="O63" s="6" t="s">
        <v>75</v>
      </c>
      <c r="P63" s="19">
        <f ca="1">MAX(E63-$Z31*(1-((0.48*$Z29+E64)/(0.48*$Z29))^2),0)/(($F29-2*$F31)*$O$2)*1000</f>
        <v>0</v>
      </c>
      <c r="Q63" s="19">
        <f ca="1">MAX(K63-$Z31*(1-((0.48*$Z29+K64)/(0.48*$Z29))^2),0)/(($F29-2*$F31)*$O$2)*1000</f>
        <v>1.7705294978426591</v>
      </c>
      <c r="R63" s="19">
        <f ca="1">MAX(L63-$Z31*(1-((0.48*$Z29+L64)/(0.48*$Z29))^2),0)/(($F29-2*$F31)*$O$2)*1000</f>
        <v>0.46019743706994454</v>
      </c>
      <c r="S63" s="19">
        <f ca="1">MAX(M63-$Z31*(1-((0.48*$Z29+M64)/(0.48*$Z29))^2),0)/(($F29-2*$F31)*$O$2)*1000</f>
        <v>0</v>
      </c>
      <c r="T63" s="19">
        <f ca="1">MAX(N63-$Z31*(1-((0.48*$Z29+N64)/(0.48*$Z29))^2),0)/(($F29-2*$F31)*$O$2)*1000</f>
        <v>0.24907379419256501</v>
      </c>
      <c r="U63" s="17">
        <f ca="1">MAX(P63:T63)</f>
        <v>1.7705294978426591</v>
      </c>
      <c r="V63" s="47">
        <v>10.3</v>
      </c>
      <c r="W63" s="8">
        <f>2*V63*$O$2/10</f>
        <v>806.08695652173924</v>
      </c>
      <c r="X63" s="4">
        <f>W63*(F29-2*F31)/200</f>
        <v>249.88695652173917</v>
      </c>
      <c r="Y63" s="1"/>
      <c r="Z63" s="5"/>
    </row>
    <row r="64" spans="1:28" x14ac:dyDescent="0.2">
      <c r="A64" s="1">
        <f>B30</f>
        <v>6</v>
      </c>
      <c r="D64" s="1" t="s">
        <v>12</v>
      </c>
      <c r="E64" s="20">
        <f ca="1">E52</f>
        <v>-138.97999999999999</v>
      </c>
      <c r="F64" s="8">
        <f ca="1">O52</f>
        <v>-97.2881</v>
      </c>
      <c r="G64" s="8">
        <f ca="1">P52</f>
        <v>-99.983899999999991</v>
      </c>
      <c r="H64" s="8">
        <f ca="1">Q52</f>
        <v>-100.9632</v>
      </c>
      <c r="I64" s="8">
        <f ca="1">R52</f>
        <v>-96.308799999999991</v>
      </c>
      <c r="K64" s="17">
        <f ca="1">F64</f>
        <v>-97.2881</v>
      </c>
      <c r="L64" s="17">
        <f ca="1">G64</f>
        <v>-99.983899999999991</v>
      </c>
      <c r="M64" s="17">
        <f ca="1">H64</f>
        <v>-100.9632</v>
      </c>
      <c r="N64" s="17">
        <f ca="1">I64</f>
        <v>-96.308799999999991</v>
      </c>
    </row>
    <row r="65" spans="1:27" x14ac:dyDescent="0.2">
      <c r="D65" s="7" t="s">
        <v>76</v>
      </c>
      <c r="E65" s="4">
        <f ca="1">($Z30+$X62)*(1-ABS((0.48*$Z29+E64)/(0.48*$Z29+$W62))^(1+1/(1+$W62/$Z29)))</f>
        <v>114.25839101646861</v>
      </c>
      <c r="K65" s="4">
        <f ca="1">($Z30+$X62)*(1-ABS((0.48*$Z29+K64)/(0.48*$Z29+$W62))^(1+1/(1+$W62/$Z29)))</f>
        <v>109.89486204104887</v>
      </c>
      <c r="L65" s="4">
        <f ca="1">($Z30+$X62)*(1-ABS((0.48*$Z29+L64)/(0.48*$Z29+$W62))^(1+1/(1+$W62/$Z29)))</f>
        <v>110.18037079875593</v>
      </c>
      <c r="M65" s="4">
        <f ca="1">($Z30+$X62)*(1-ABS((0.48*$Z29+M64)/(0.48*$Z29+$W62))^(1+1/(1+$W62/$Z29)))</f>
        <v>110.28397231221018</v>
      </c>
      <c r="N65" s="4">
        <f ca="1">($Z30+$X62)*(1-ABS((0.48*$Z29+N64)/(0.48*$Z29+$W62))^(1+1/(1+$W62/$Z29)))</f>
        <v>109.79103074010362</v>
      </c>
    </row>
    <row r="66" spans="1:27" x14ac:dyDescent="0.2">
      <c r="D66" s="7" t="s">
        <v>77</v>
      </c>
      <c r="E66" s="4">
        <f ca="1">($Z31+$X63)*(1-ABS((0.48*$Z29+E64)/(0.48*$Z29+$W63))^(1+1/(1+$W63/$Z29)))</f>
        <v>312.70914358103073</v>
      </c>
      <c r="K66" s="4">
        <f ca="1">($Z31+$X63)*(1-ABS((0.48*$Z29+K64)/(0.48*$Z29+$W63))^(1+1/(1+$W63/$Z29)))</f>
        <v>301.76021377049136</v>
      </c>
      <c r="L66" s="4">
        <f ca="1">($Z31+$X63)*(1-ABS((0.48*$Z29+L64)/(0.48*$Z29+$W63))^(1+1/(1+$W63/$Z29)))</f>
        <v>302.47645567889231</v>
      </c>
      <c r="M66" s="4">
        <f ca="1">($Z31+$X63)*(1-ABS((0.48*$Z29+M64)/(0.48*$Z29+$W63))^(1+1/(1+$W63/$Z29)))</f>
        <v>302.73636099552857</v>
      </c>
      <c r="N66" s="4">
        <f ca="1">($Z31+$X63)*(1-ABS((0.48*$Z29+N64)/(0.48*$Z29+$W63))^(1+1/(1+$W63/$Z29)))</f>
        <v>301.49974249687978</v>
      </c>
    </row>
    <row r="67" spans="1:27" x14ac:dyDescent="0.2">
      <c r="A67" t="str">
        <f ca="1">IF(MAX(E67:N67)&gt;1,"non verificato","verificato")</f>
        <v>verificato</v>
      </c>
      <c r="D67" s="1" t="s">
        <v>78</v>
      </c>
      <c r="E67" s="3">
        <f ca="1">ABS(E62/E65)^1.5+ABS(E63/E66)^1.5</f>
        <v>4.6317991033347321E-2</v>
      </c>
      <c r="K67" s="3">
        <f ca="1">ABS(K62/K65)^1.5+ABS(K63/K66)^1.5</f>
        <v>0.13519849711296777</v>
      </c>
      <c r="L67" s="3">
        <f ca="1">ABS(L62/L65)^1.5+ABS(L63/L66)^1.5</f>
        <v>7.8673117930002534E-2</v>
      </c>
      <c r="M67" s="3">
        <f ca="1">ABS(M62/M65)^1.5+ABS(M63/M66)^1.5</f>
        <v>3.9991130841014376E-2</v>
      </c>
      <c r="N67" s="3">
        <f ca="1">ABS(N62/N65)^1.5+ABS(N63/N66)^1.5</f>
        <v>4.7136716967315119E-2</v>
      </c>
    </row>
    <row r="69" spans="1:27" x14ac:dyDescent="0.2">
      <c r="B69" s="9" t="s">
        <v>61</v>
      </c>
      <c r="C69" s="1" t="s">
        <v>60</v>
      </c>
      <c r="D69" s="10"/>
      <c r="E69" s="15" t="s">
        <v>46</v>
      </c>
      <c r="F69" s="13" t="s">
        <v>66</v>
      </c>
      <c r="G69" s="13" t="s">
        <v>67</v>
      </c>
      <c r="H69" s="13" t="s">
        <v>68</v>
      </c>
      <c r="I69" s="13" t="s">
        <v>69</v>
      </c>
      <c r="J69" s="13" t="s">
        <v>70</v>
      </c>
      <c r="K69" s="15" t="s">
        <v>66</v>
      </c>
      <c r="L69" s="15" t="s">
        <v>67</v>
      </c>
      <c r="M69" s="15" t="s">
        <v>68</v>
      </c>
      <c r="N69" s="15" t="s">
        <v>69</v>
      </c>
      <c r="O69" s="10"/>
      <c r="P69" s="13" t="s">
        <v>46</v>
      </c>
      <c r="Q69" s="13" t="s">
        <v>66</v>
      </c>
      <c r="R69" s="13" t="s">
        <v>67</v>
      </c>
      <c r="S69" s="13" t="s">
        <v>68</v>
      </c>
      <c r="T69" s="13" t="s">
        <v>69</v>
      </c>
      <c r="U69" s="13" t="s">
        <v>13</v>
      </c>
      <c r="V69" s="16" t="s">
        <v>71</v>
      </c>
      <c r="W69" s="7" t="s">
        <v>72</v>
      </c>
      <c r="X69" s="7" t="s">
        <v>73</v>
      </c>
    </row>
    <row r="70" spans="1:27" x14ac:dyDescent="0.2">
      <c r="D70" s="1" t="s">
        <v>54</v>
      </c>
      <c r="E70" s="17">
        <f ca="1">E55</f>
        <v>-9.6087812499999998</v>
      </c>
      <c r="F70" s="4">
        <f t="shared" ref="F70:I71" ca="1" si="25">O55</f>
        <v>-7.5973687500000002</v>
      </c>
      <c r="G70" s="4">
        <f t="shared" ca="1" si="25"/>
        <v>-4.3870687500000001</v>
      </c>
      <c r="H70" s="18">
        <f t="shared" ca="1" si="25"/>
        <v>-1.3910468750000007</v>
      </c>
      <c r="I70" s="18">
        <f t="shared" ca="1" si="25"/>
        <v>-10.593390625</v>
      </c>
      <c r="J70" s="4">
        <f>INDEX($N$327:$N$338,MATCH(A64,$L$327:$L$338,-1)+1,1)</f>
        <v>79.970799999999997</v>
      </c>
      <c r="K70" s="17">
        <f ca="1">MAX(ABS(F70),IF(J70="---",0,0.3*J70))</f>
        <v>23.991239999999998</v>
      </c>
      <c r="L70" s="17">
        <f ca="1">MAX(ABS(G70),IF(J70="---",0,0.3*J70))</f>
        <v>23.991239999999998</v>
      </c>
      <c r="M70" s="17">
        <f ca="1">MAX(ABS(H70),J70)</f>
        <v>79.970799999999997</v>
      </c>
      <c r="N70" s="17">
        <f ca="1">MAX(ABS(I70),J70)</f>
        <v>79.970799999999997</v>
      </c>
      <c r="O70" s="6" t="s">
        <v>74</v>
      </c>
      <c r="P70" s="19">
        <f ca="1">MAX(E70-$Z30*(1-((0.48*$Z29+E72)/(0.48*$Z29))^2),0)/(($F30-2*$F31)*$O$2)*1000</f>
        <v>0</v>
      </c>
      <c r="Q70" s="19">
        <f ca="1">MAX(F70-$Z30*(1-((0.48*$Z29+F72)/(0.48*$Z29))^2),0)/(($F30-2*$F31)*$O$2)*1000</f>
        <v>0</v>
      </c>
      <c r="R70" s="19">
        <f ca="1">MAX(G70-$Z30*(1-((0.48*$Z29+G72)/(0.48*$Z29))^2),0)/(($F30-2*$F31)*$O$2)*1000</f>
        <v>0</v>
      </c>
      <c r="S70" s="19">
        <f ca="1">MAX(H70-$Z30*(1-((0.48*$Z29+H72)/(0.48*$Z29))^2),0)/(($F30-2*$F31)*$O$2)*1000</f>
        <v>0</v>
      </c>
      <c r="T70" s="19">
        <f ca="1">MAX(I70-$Z30*(1-((0.48*$Z29+I72)/(0.48*$Z29))^2),0)/(($F30-2*$F31)*$O$2)*1000</f>
        <v>0</v>
      </c>
      <c r="U70" s="17">
        <f ca="1">MAX(P70:T70)</f>
        <v>0</v>
      </c>
      <c r="V70" s="47">
        <v>9.42</v>
      </c>
      <c r="W70" s="8">
        <f>2*V70*$O$2/10</f>
        <v>737.21739130434787</v>
      </c>
      <c r="X70" s="4">
        <f>W70*(F30-2*F31)/200</f>
        <v>81.093913043478267</v>
      </c>
    </row>
    <row r="71" spans="1:27" x14ac:dyDescent="0.2">
      <c r="D71" s="1" t="s">
        <v>55</v>
      </c>
      <c r="E71" s="17">
        <f ca="1">E56</f>
        <v>-24.775562499999999</v>
      </c>
      <c r="F71" s="18">
        <f t="shared" ca="1" si="25"/>
        <v>-37.811796874999999</v>
      </c>
      <c r="G71" s="18">
        <f t="shared" ca="1" si="25"/>
        <v>6.7863593750000017</v>
      </c>
      <c r="H71" s="4">
        <f t="shared" ca="1" si="25"/>
        <v>-6.7198999999999991</v>
      </c>
      <c r="I71" s="4">
        <f t="shared" ca="1" si="25"/>
        <v>-24.3055375</v>
      </c>
      <c r="J71" s="4">
        <f>INDEX($O$327:$O$338,MATCH(A64,$L$327:$L$338,-1)+1,1)</f>
        <v>159.94159999999999</v>
      </c>
      <c r="K71" s="17">
        <f ca="1">MAX(ABS(F71),J71)</f>
        <v>159.94159999999999</v>
      </c>
      <c r="L71" s="17">
        <f ca="1">MAX(ABS(G71),J71)</f>
        <v>159.94159999999999</v>
      </c>
      <c r="M71" s="17">
        <f ca="1">MAX(ABS(H71),IF(J71="---",0,0.3*J71))</f>
        <v>47.982479999999995</v>
      </c>
      <c r="N71" s="17">
        <f ca="1">MAX(ABS(I71),IF(J71="---",0,0.3*J71))</f>
        <v>47.982479999999995</v>
      </c>
      <c r="O71" s="6" t="s">
        <v>75</v>
      </c>
      <c r="P71" s="19">
        <f ca="1">MAX(E71-$Z31*(1-((0.48*$Z29+E72)/(0.48*$Z29))^2),0)/(($F29-2*$F31)*$O$2)*1000</f>
        <v>0</v>
      </c>
      <c r="Q71" s="19">
        <f ca="1">MAX(F71-$Z31*(1-((0.48*$Z29+F72)/(0.48*$Z29))^2),0)/(($F29-2*$F31)*$O$2)*1000</f>
        <v>0</v>
      </c>
      <c r="R71" s="19">
        <f ca="1">MAX(G71-$Z31*(1-((0.48*$Z29+G72)/(0.48*$Z29))^2),0)/(($F29-2*$F31)*$O$2)*1000</f>
        <v>0</v>
      </c>
      <c r="S71" s="19">
        <f ca="1">MAX(H71-$Z31*(1-((0.48*$Z29+H72)/(0.48*$Z29))^2),0)/(($F29-2*$F31)*$O$2)*1000</f>
        <v>0</v>
      </c>
      <c r="T71" s="19">
        <f ca="1">MAX(I71-$Z31*(1-((0.48*$Z29+I72)/(0.48*$Z29))^2),0)/(($F29-2*$F31)*$O$2)*1000</f>
        <v>0</v>
      </c>
      <c r="U71" s="17">
        <f ca="1">MAX(P71:T71)</f>
        <v>0</v>
      </c>
      <c r="V71" s="47">
        <v>10.3</v>
      </c>
      <c r="W71" s="8">
        <f>2*V71*$O$2/10</f>
        <v>806.08695652173924</v>
      </c>
      <c r="X71" s="4">
        <f>W71*(F29-2*F31)/200</f>
        <v>249.88695652173917</v>
      </c>
    </row>
    <row r="72" spans="1:27" x14ac:dyDescent="0.2">
      <c r="D72" s="1" t="s">
        <v>12</v>
      </c>
      <c r="E72" s="20">
        <f ca="1">E59</f>
        <v>-156.72499999999999</v>
      </c>
      <c r="F72" s="8">
        <f ca="1">O59</f>
        <v>-110.93810000000001</v>
      </c>
      <c r="G72" s="8">
        <f ca="1">P59</f>
        <v>-113.6339</v>
      </c>
      <c r="H72" s="8">
        <f ca="1">Q59</f>
        <v>-114.61320000000001</v>
      </c>
      <c r="I72" s="8">
        <f ca="1">R59</f>
        <v>-109.9588</v>
      </c>
      <c r="K72" s="17">
        <f ca="1">F72</f>
        <v>-110.93810000000001</v>
      </c>
      <c r="L72" s="17">
        <f ca="1">G72</f>
        <v>-113.6339</v>
      </c>
      <c r="M72" s="17">
        <f ca="1">H72</f>
        <v>-114.61320000000001</v>
      </c>
      <c r="N72" s="17">
        <f ca="1">I72</f>
        <v>-109.9588</v>
      </c>
    </row>
    <row r="73" spans="1:27" x14ac:dyDescent="0.2">
      <c r="D73" s="7" t="s">
        <v>76</v>
      </c>
      <c r="E73" s="4">
        <f ca="1">($Z30+$X70)*(1-ABS((0.48*$Z29+E72)/(0.48*$Z29+$W70))^(1+1/(1+$W70/$Z29)))</f>
        <v>116.08177040476244</v>
      </c>
      <c r="K73" s="4">
        <f ca="1">($Z30+$X70)*(1-ABS((0.48*$Z29+K72)/(0.48*$Z29+$W70))^(1+1/(1+$W70/$Z29)))</f>
        <v>111.33573992402164</v>
      </c>
      <c r="L73" s="4">
        <f ca="1">($Z30+$X70)*(1-ABS((0.48*$Z29+L72)/(0.48*$Z29+$W70))^(1+1/(1+$W70/$Z29)))</f>
        <v>111.61889685041871</v>
      </c>
      <c r="M73" s="4">
        <f ca="1">($Z30+$X70)*(1-ABS((0.48*$Z29+M72)/(0.48*$Z29+$W70))^(1+1/(1+$W70/$Z29)))</f>
        <v>111.72164378105717</v>
      </c>
      <c r="N73" s="4">
        <f ca="1">($Z30+$X70)*(1-ABS((0.48*$Z29+N72)/(0.48*$Z29+$W70))^(1+1/(1+$W70/$Z29)))</f>
        <v>111.23276273441346</v>
      </c>
    </row>
    <row r="74" spans="1:27" x14ac:dyDescent="0.2">
      <c r="D74" s="7" t="s">
        <v>77</v>
      </c>
      <c r="E74" s="4">
        <f ca="1">($Z31+$X71)*(1-ABS((0.48*$Z29+E72)/(0.48*$Z29+$W71))^(1+1/(1+$W71/$Z29)))</f>
        <v>317.28588591121343</v>
      </c>
      <c r="K74" s="4">
        <f ca="1">($Z31+$X71)*(1-ABS((0.48*$Z29+K72)/(0.48*$Z29+$W71))^(1+1/(1+$W71/$Z29)))</f>
        <v>305.3750916183958</v>
      </c>
      <c r="L74" s="4">
        <f ca="1">($Z31+$X71)*(1-ABS((0.48*$Z29+L72)/(0.48*$Z29+$W71))^(1+1/(1+$W71/$Z29)))</f>
        <v>306.08554062894677</v>
      </c>
      <c r="M74" s="4">
        <f ca="1">($Z31+$X71)*(1-ABS((0.48*$Z29+M72)/(0.48*$Z29+$W71))^(1+1/(1+$W71/$Z29)))</f>
        <v>306.34334094281576</v>
      </c>
      <c r="N74" s="4">
        <f ca="1">($Z31+$X71)*(1-ABS((0.48*$Z29+N72)/(0.48*$Z29+$W71))^(1+1/(1+$W71/$Z29)))</f>
        <v>305.11672410087164</v>
      </c>
    </row>
    <row r="75" spans="1:27" x14ac:dyDescent="0.2">
      <c r="A75" t="str">
        <f ca="1">IF(MAX(E75:N75)&gt;1,"non verificato","verificato")</f>
        <v>verificato</v>
      </c>
      <c r="D75" s="7" t="s">
        <v>78</v>
      </c>
      <c r="E75" s="3">
        <f ca="1">ABS(E70/E73)^1.5+ABS(E71/E74)^1.5</f>
        <v>4.5635541711916153E-2</v>
      </c>
      <c r="K75" s="3">
        <f ca="1">ABS(K70/K73)^1.5+ABS(K71/K74)^1.5</f>
        <v>0.47907512385563839</v>
      </c>
      <c r="L75" s="3">
        <f ca="1">ABS(L70/L73)^1.5+ABS(L71/L74)^1.5</f>
        <v>0.47737580362076659</v>
      </c>
      <c r="M75" s="3">
        <f ca="1">ABS(M70/M73)^1.5+ABS(M71/M74)^1.5</f>
        <v>0.66759595165499708</v>
      </c>
      <c r="N75" s="3">
        <f ca="1">ABS(N70/N73)^1.5+ABS(N71/N74)^1.5</f>
        <v>0.67196708972382801</v>
      </c>
    </row>
    <row r="76" spans="1:27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8" spans="1:27" x14ac:dyDescent="0.2">
      <c r="A78" t="s">
        <v>21</v>
      </c>
      <c r="B78" s="1">
        <f ca="1">$A$4</f>
        <v>17</v>
      </c>
      <c r="D78" t="s">
        <v>22</v>
      </c>
      <c r="E78" s="1" t="s">
        <v>23</v>
      </c>
      <c r="F78" s="44">
        <v>70</v>
      </c>
      <c r="G78" t="s">
        <v>24</v>
      </c>
      <c r="H78" t="s">
        <v>25</v>
      </c>
      <c r="L78" t="s">
        <v>26</v>
      </c>
      <c r="M78" s="44">
        <v>30</v>
      </c>
      <c r="N78" t="s">
        <v>24</v>
      </c>
      <c r="O78" t="s">
        <v>27</v>
      </c>
      <c r="V78" t="s">
        <v>28</v>
      </c>
      <c r="W78" s="1">
        <f ca="1">MATCH(B79,$C$4:$C$27,-1)</f>
        <v>5</v>
      </c>
      <c r="Y78" s="7" t="s">
        <v>29</v>
      </c>
      <c r="Z78" s="8">
        <f>F78*F79*$O$1/10</f>
        <v>2975</v>
      </c>
      <c r="AA78" s="5" t="s">
        <v>30</v>
      </c>
    </row>
    <row r="79" spans="1:27" x14ac:dyDescent="0.2">
      <c r="A79" t="s">
        <v>31</v>
      </c>
      <c r="B79" s="44">
        <v>5</v>
      </c>
      <c r="E79" s="1" t="s">
        <v>32</v>
      </c>
      <c r="F79" s="44">
        <v>30</v>
      </c>
      <c r="G79" t="s">
        <v>24</v>
      </c>
      <c r="H79" t="s">
        <v>33</v>
      </c>
      <c r="L79" t="s">
        <v>34</v>
      </c>
      <c r="M79" s="44">
        <v>30</v>
      </c>
      <c r="N79" t="s">
        <v>24</v>
      </c>
      <c r="O79" t="s">
        <v>35</v>
      </c>
      <c r="Y79" s="7" t="s">
        <v>36</v>
      </c>
      <c r="Z79" s="1">
        <f>0.12*Z78*F79/100</f>
        <v>107.1</v>
      </c>
      <c r="AA79" s="5" t="s">
        <v>37</v>
      </c>
    </row>
    <row r="80" spans="1:27" x14ac:dyDescent="0.2">
      <c r="E80" s="1" t="s">
        <v>38</v>
      </c>
      <c r="F80" s="44">
        <v>4</v>
      </c>
      <c r="G80" t="s">
        <v>24</v>
      </c>
      <c r="H80" t="s">
        <v>39</v>
      </c>
      <c r="L80" t="s">
        <v>40</v>
      </c>
      <c r="M80" s="46">
        <v>320</v>
      </c>
      <c r="N80" t="s">
        <v>24</v>
      </c>
      <c r="O80" t="s">
        <v>41</v>
      </c>
      <c r="Y80" s="7" t="s">
        <v>42</v>
      </c>
      <c r="Z80" s="1">
        <f>0.12*Z78*F78/100</f>
        <v>249.9</v>
      </c>
      <c r="AA80" s="5" t="s">
        <v>37</v>
      </c>
    </row>
    <row r="82" spans="1:28" x14ac:dyDescent="0.2">
      <c r="A82" t="s">
        <v>43</v>
      </c>
      <c r="B82" s="9" t="s">
        <v>44</v>
      </c>
      <c r="C82" s="1" t="s">
        <v>45</v>
      </c>
      <c r="E82" s="2" t="s">
        <v>46</v>
      </c>
      <c r="F82" s="2" t="s">
        <v>47</v>
      </c>
      <c r="G82" s="2" t="s">
        <v>48</v>
      </c>
      <c r="H82" s="2" t="s">
        <v>49</v>
      </c>
      <c r="I82" s="2" t="s">
        <v>50</v>
      </c>
      <c r="J82" s="2" t="s">
        <v>51</v>
      </c>
      <c r="K82" s="2" t="s">
        <v>52</v>
      </c>
      <c r="L82" s="2" t="s">
        <v>53</v>
      </c>
      <c r="O82" s="24"/>
    </row>
    <row r="83" spans="1:28" x14ac:dyDescent="0.2">
      <c r="D83" s="1" t="s">
        <v>54</v>
      </c>
      <c r="E83" s="4">
        <f t="shared" ref="E83:J83" ca="1" si="26">INDEX(O$4:O$27,$W78,1)</f>
        <v>12.036</v>
      </c>
      <c r="F83" s="4">
        <f t="shared" ca="1" si="26"/>
        <v>7.2690000000000001</v>
      </c>
      <c r="G83" s="4">
        <f t="shared" ca="1" si="26"/>
        <v>-0.14699999999999999</v>
      </c>
      <c r="H83" s="4">
        <f t="shared" ca="1" si="26"/>
        <v>11.792</v>
      </c>
      <c r="I83" s="4">
        <f t="shared" ca="1" si="26"/>
        <v>0.51800000000000002</v>
      </c>
      <c r="J83" s="4">
        <f t="shared" ca="1" si="26"/>
        <v>1.1850000000000001</v>
      </c>
    </row>
    <row r="84" spans="1:28" x14ac:dyDescent="0.2">
      <c r="D84" s="1" t="s">
        <v>55</v>
      </c>
      <c r="E84" s="4">
        <f t="shared" ref="E84:J84" ca="1" si="27">INDEX(E$4:E$27,$W78,1)</f>
        <v>28.93</v>
      </c>
      <c r="F84" s="4">
        <f t="shared" ca="1" si="27"/>
        <v>17.379000000000001</v>
      </c>
      <c r="G84" s="4">
        <f t="shared" ca="1" si="27"/>
        <v>113.96899999999999</v>
      </c>
      <c r="H84" s="4">
        <f t="shared" ca="1" si="27"/>
        <v>-0.25800000000000001</v>
      </c>
      <c r="I84" s="4">
        <f t="shared" ca="1" si="27"/>
        <v>-4.4119999999999999</v>
      </c>
      <c r="J84" s="4">
        <f t="shared" ca="1" si="27"/>
        <v>-10.086</v>
      </c>
    </row>
    <row r="85" spans="1:28" x14ac:dyDescent="0.2">
      <c r="D85" s="1" t="s">
        <v>56</v>
      </c>
      <c r="E85" s="4">
        <f t="shared" ref="E85:J85" ca="1" si="28">INDEX(O$4:O$27,$W78+2,1)</f>
        <v>7.4909999999999997</v>
      </c>
      <c r="F85" s="4">
        <f t="shared" ca="1" si="28"/>
        <v>4.5549999999999997</v>
      </c>
      <c r="G85" s="4">
        <f t="shared" ca="1" si="28"/>
        <v>-5.6000000000000001E-2</v>
      </c>
      <c r="H85" s="4">
        <f t="shared" ca="1" si="28"/>
        <v>4.5279999999999996</v>
      </c>
      <c r="I85" s="4">
        <f t="shared" ca="1" si="28"/>
        <v>0.19600000000000001</v>
      </c>
      <c r="J85" s="4">
        <f t="shared" ca="1" si="28"/>
        <v>0.44900000000000001</v>
      </c>
    </row>
    <row r="86" spans="1:28" x14ac:dyDescent="0.2">
      <c r="D86" s="1" t="s">
        <v>57</v>
      </c>
      <c r="E86" s="4">
        <f t="shared" ref="E86:J86" ca="1" si="29">INDEX(E$4:E$27,$W78+2,1)</f>
        <v>17.835999999999999</v>
      </c>
      <c r="F86" s="4">
        <f t="shared" ca="1" si="29"/>
        <v>10.746</v>
      </c>
      <c r="G86" s="4">
        <f t="shared" ca="1" si="29"/>
        <v>60.417999999999999</v>
      </c>
      <c r="H86" s="4">
        <f t="shared" ca="1" si="29"/>
        <v>-0.128</v>
      </c>
      <c r="I86" s="4">
        <f t="shared" ca="1" si="29"/>
        <v>-2.371</v>
      </c>
      <c r="J86" s="4">
        <f t="shared" ca="1" si="29"/>
        <v>-5.4180000000000001</v>
      </c>
      <c r="M86" t="s">
        <v>58</v>
      </c>
    </row>
    <row r="87" spans="1:28" x14ac:dyDescent="0.2">
      <c r="D87" s="1" t="s">
        <v>12</v>
      </c>
      <c r="E87" s="4">
        <f t="shared" ref="E87:J87" ca="1" si="30">INDEX(Y$4:Y$27,$W78+3,1)</f>
        <v>-392.25200000000001</v>
      </c>
      <c r="F87" s="4">
        <f t="shared" ca="1" si="30"/>
        <v>-259.23400000000004</v>
      </c>
      <c r="G87" s="4">
        <f t="shared" ca="1" si="30"/>
        <v>4.1609999999999996</v>
      </c>
      <c r="H87" s="4">
        <f t="shared" ca="1" si="30"/>
        <v>-4.8729999999999993</v>
      </c>
      <c r="I87" s="4">
        <f t="shared" ca="1" si="30"/>
        <v>-0.38400000000000001</v>
      </c>
      <c r="J87" s="4">
        <f t="shared" ca="1" si="30"/>
        <v>-0.878</v>
      </c>
      <c r="K87" s="4">
        <f ca="1">L87*1.3</f>
        <v>-17.745000000000001</v>
      </c>
      <c r="L87" s="47">
        <f ca="1">-F78*F79*(M80-(M78+M79))*25/1000000*(MAX($C$4:$C$27)-B79)</f>
        <v>-13.65</v>
      </c>
      <c r="M87" t="s">
        <v>59</v>
      </c>
    </row>
    <row r="89" spans="1:28" x14ac:dyDescent="0.2">
      <c r="B89" s="9" t="s">
        <v>44</v>
      </c>
      <c r="C89" s="1" t="s">
        <v>60</v>
      </c>
      <c r="E89" s="2" t="s">
        <v>46</v>
      </c>
      <c r="F89" s="2" t="s">
        <v>47</v>
      </c>
      <c r="G89" s="2" t="s">
        <v>48</v>
      </c>
      <c r="H89" s="2" t="s">
        <v>49</v>
      </c>
      <c r="I89" s="2" t="s">
        <v>50</v>
      </c>
      <c r="J89" s="2" t="s">
        <v>51</v>
      </c>
    </row>
    <row r="90" spans="1:28" x14ac:dyDescent="0.2">
      <c r="D90" s="1" t="s">
        <v>54</v>
      </c>
      <c r="E90" s="4">
        <f t="shared" ref="E90:J90" ca="1" si="31">INDEX(O$4:O$27,$W78+1,1)</f>
        <v>-11.935</v>
      </c>
      <c r="F90" s="4">
        <f t="shared" ca="1" si="31"/>
        <v>-7.306</v>
      </c>
      <c r="G90" s="4">
        <f t="shared" ca="1" si="31"/>
        <v>3.4000000000000002E-2</v>
      </c>
      <c r="H90" s="4">
        <f t="shared" ca="1" si="31"/>
        <v>-2.6960000000000002</v>
      </c>
      <c r="I90" s="4">
        <f t="shared" ca="1" si="31"/>
        <v>-0.11</v>
      </c>
      <c r="J90" s="4">
        <f t="shared" ca="1" si="31"/>
        <v>-0.25</v>
      </c>
    </row>
    <row r="91" spans="1:28" x14ac:dyDescent="0.2">
      <c r="D91" s="1" t="s">
        <v>55</v>
      </c>
      <c r="E91" s="4">
        <f t="shared" ref="E91:J91" ca="1" si="32">INDEX(E$4:E$27,$W78+1,1)</f>
        <v>-28.145</v>
      </c>
      <c r="F91" s="4">
        <f t="shared" ca="1" si="32"/>
        <v>-17.007999999999999</v>
      </c>
      <c r="G91" s="4">
        <f t="shared" ca="1" si="32"/>
        <v>-79.367000000000004</v>
      </c>
      <c r="H91" s="4">
        <f t="shared" ca="1" si="32"/>
        <v>0.153</v>
      </c>
      <c r="I91" s="4">
        <f t="shared" ca="1" si="32"/>
        <v>3.173</v>
      </c>
      <c r="J91" s="4">
        <f t="shared" ca="1" si="32"/>
        <v>7.2539999999999996</v>
      </c>
    </row>
    <row r="92" spans="1:28" x14ac:dyDescent="0.2">
      <c r="D92" s="1" t="s">
        <v>56</v>
      </c>
      <c r="E92" s="4">
        <f ca="1">E85</f>
        <v>7.4909999999999997</v>
      </c>
      <c r="F92" s="4">
        <f t="shared" ref="F92:J94" ca="1" si="33">F85</f>
        <v>4.5549999999999997</v>
      </c>
      <c r="G92" s="4">
        <f t="shared" ca="1" si="33"/>
        <v>-5.6000000000000001E-2</v>
      </c>
      <c r="H92" s="4">
        <f t="shared" ca="1" si="33"/>
        <v>4.5279999999999996</v>
      </c>
      <c r="I92" s="4">
        <f t="shared" ca="1" si="33"/>
        <v>0.19600000000000001</v>
      </c>
      <c r="J92" s="4">
        <f t="shared" ca="1" si="33"/>
        <v>0.44900000000000001</v>
      </c>
    </row>
    <row r="93" spans="1:28" x14ac:dyDescent="0.2">
      <c r="D93" s="1" t="s">
        <v>57</v>
      </c>
      <c r="E93" s="4">
        <f ca="1">E86</f>
        <v>17.835999999999999</v>
      </c>
      <c r="F93" s="4">
        <f t="shared" ca="1" si="33"/>
        <v>10.746</v>
      </c>
      <c r="G93" s="4">
        <f t="shared" ca="1" si="33"/>
        <v>60.417999999999999</v>
      </c>
      <c r="H93" s="4">
        <f t="shared" ca="1" si="33"/>
        <v>-0.128</v>
      </c>
      <c r="I93" s="4">
        <f t="shared" ca="1" si="33"/>
        <v>-2.371</v>
      </c>
      <c r="J93" s="4">
        <f t="shared" ca="1" si="33"/>
        <v>-5.4180000000000001</v>
      </c>
    </row>
    <row r="94" spans="1:28" x14ac:dyDescent="0.2">
      <c r="D94" s="1" t="s">
        <v>12</v>
      </c>
      <c r="E94" s="4">
        <f ca="1">E87</f>
        <v>-392.25200000000001</v>
      </c>
      <c r="F94" s="4">
        <f t="shared" ca="1" si="33"/>
        <v>-259.23400000000004</v>
      </c>
      <c r="G94" s="4">
        <f t="shared" ca="1" si="33"/>
        <v>4.1609999999999996</v>
      </c>
      <c r="H94" s="4">
        <f t="shared" ca="1" si="33"/>
        <v>-4.8729999999999993</v>
      </c>
      <c r="I94" s="4">
        <f t="shared" ca="1" si="33"/>
        <v>-0.38400000000000001</v>
      </c>
      <c r="J94" s="4">
        <f t="shared" ca="1" si="33"/>
        <v>-0.878</v>
      </c>
      <c r="K94" s="4">
        <f ca="1">L94*1.3</f>
        <v>-35.49</v>
      </c>
      <c r="L94" s="47">
        <f ca="1">-F78*F79*(M80-(M78+M79))*25/1000000*(MAX($C$4:$C$27)-B79+1)</f>
        <v>-27.3</v>
      </c>
    </row>
    <row r="96" spans="1:28" s="10" customFormat="1" x14ac:dyDescent="0.2">
      <c r="B96" s="11" t="s">
        <v>61</v>
      </c>
      <c r="C96" s="12" t="s">
        <v>45</v>
      </c>
      <c r="E96" s="13" t="s">
        <v>46</v>
      </c>
      <c r="F96" s="13" t="s">
        <v>47</v>
      </c>
      <c r="G96" s="13" t="s">
        <v>48</v>
      </c>
      <c r="H96" s="13" t="s">
        <v>49</v>
      </c>
      <c r="I96" s="13" t="s">
        <v>50</v>
      </c>
      <c r="J96" s="13" t="s">
        <v>51</v>
      </c>
      <c r="K96" s="13" t="s">
        <v>62</v>
      </c>
      <c r="L96" s="13" t="s">
        <v>63</v>
      </c>
      <c r="M96" s="13" t="s">
        <v>64</v>
      </c>
      <c r="N96" s="13" t="s">
        <v>65</v>
      </c>
      <c r="O96" s="13" t="s">
        <v>66</v>
      </c>
      <c r="P96" s="13" t="s">
        <v>67</v>
      </c>
      <c r="Q96" s="13" t="s">
        <v>68</v>
      </c>
      <c r="R96" s="13" t="s">
        <v>69</v>
      </c>
      <c r="AB96"/>
    </row>
    <row r="97" spans="1:28" s="10" customFormat="1" x14ac:dyDescent="0.2">
      <c r="D97" s="12" t="s">
        <v>54</v>
      </c>
      <c r="E97" s="14">
        <f t="shared" ref="E97:J97" ca="1" si="34">E83-(E83-E90)/$M80*$M78</f>
        <v>9.7887187499999992</v>
      </c>
      <c r="F97" s="14">
        <f t="shared" ca="1" si="34"/>
        <v>5.9025937500000003</v>
      </c>
      <c r="G97" s="14">
        <f t="shared" ca="1" si="34"/>
        <v>-0.13003124999999999</v>
      </c>
      <c r="H97" s="14">
        <f t="shared" ca="1" si="34"/>
        <v>10.43375</v>
      </c>
      <c r="I97" s="14">
        <f t="shared" ca="1" si="34"/>
        <v>0.45912500000000001</v>
      </c>
      <c r="J97" s="14">
        <f t="shared" ca="1" si="34"/>
        <v>1.0504687500000001</v>
      </c>
      <c r="K97" s="14">
        <f ca="1">(ABS(G97)+ABS(I97))*SIGN(G97)</f>
        <v>-0.58915625000000005</v>
      </c>
      <c r="L97" s="14">
        <f ca="1">(ABS(H97)+ABS(J97))*SIGN(H97)</f>
        <v>11.48421875</v>
      </c>
      <c r="M97" s="14">
        <f ca="1">(ABS(K97)+0.3*ABS(L97))*SIGN(K97)</f>
        <v>-4.0344218749999996</v>
      </c>
      <c r="N97" s="14">
        <f ca="1">(ABS(L97)+0.3*ABS(K97))*SIGN(L97)</f>
        <v>11.660965624999999</v>
      </c>
      <c r="O97" s="14">
        <f ca="1">F97+M97</f>
        <v>1.8681718750000007</v>
      </c>
      <c r="P97" s="14">
        <f ca="1">F97-M97</f>
        <v>9.9370156250000008</v>
      </c>
      <c r="Q97" s="14">
        <f ca="1">F97+N97</f>
        <v>17.563559375000001</v>
      </c>
      <c r="R97" s="14">
        <f ca="1">F97-N97</f>
        <v>-5.758371874999999</v>
      </c>
      <c r="AB97"/>
    </row>
    <row r="98" spans="1:28" s="10" customFormat="1" x14ac:dyDescent="0.2">
      <c r="D98" s="12" t="s">
        <v>55</v>
      </c>
      <c r="E98" s="14">
        <f t="shared" ref="E98:J98" ca="1" si="35">E84-(E84-E91)/$M80*$M78</f>
        <v>23.579218749999999</v>
      </c>
      <c r="F98" s="14">
        <f t="shared" ca="1" si="35"/>
        <v>14.155218750000001</v>
      </c>
      <c r="G98" s="14">
        <f t="shared" ca="1" si="35"/>
        <v>95.84375</v>
      </c>
      <c r="H98" s="14">
        <f t="shared" ca="1" si="35"/>
        <v>-0.21946874999999999</v>
      </c>
      <c r="I98" s="14">
        <f t="shared" ca="1" si="35"/>
        <v>-3.7009062500000001</v>
      </c>
      <c r="J98" s="14">
        <f t="shared" ca="1" si="35"/>
        <v>-8.4603750000000009</v>
      </c>
      <c r="K98" s="14">
        <f t="shared" ref="K98:L101" ca="1" si="36">(ABS(G98)+ABS(I98))*SIGN(G98)</f>
        <v>99.544656250000003</v>
      </c>
      <c r="L98" s="14">
        <f t="shared" ca="1" si="36"/>
        <v>-8.6798437500000016</v>
      </c>
      <c r="M98" s="14">
        <f ca="1">(ABS(K98)+0.3*ABS(L98))*SIGN(K98)</f>
        <v>102.14860937500001</v>
      </c>
      <c r="N98" s="14">
        <f ca="1">(ABS(L98)+0.3*ABS(K98))*SIGN(L98)</f>
        <v>-38.543240625000003</v>
      </c>
      <c r="O98" s="14">
        <f ca="1">F98+M98</f>
        <v>116.30382812500001</v>
      </c>
      <c r="P98" s="14">
        <f ca="1">F98-M98</f>
        <v>-87.993390625000004</v>
      </c>
      <c r="Q98" s="14">
        <f ca="1">F98+N98</f>
        <v>-24.388021875</v>
      </c>
      <c r="R98" s="14">
        <f ca="1">F98-N98</f>
        <v>52.698459375000006</v>
      </c>
      <c r="AB98"/>
    </row>
    <row r="99" spans="1:28" s="10" customFormat="1" x14ac:dyDescent="0.2">
      <c r="D99" s="12" t="s">
        <v>56</v>
      </c>
      <c r="E99" s="14">
        <f t="shared" ref="E99:J101" ca="1" si="37">E85</f>
        <v>7.4909999999999997</v>
      </c>
      <c r="F99" s="14">
        <f t="shared" ca="1" si="37"/>
        <v>4.5549999999999997</v>
      </c>
      <c r="G99" s="14">
        <f t="shared" ca="1" si="37"/>
        <v>-5.6000000000000001E-2</v>
      </c>
      <c r="H99" s="14">
        <f t="shared" ca="1" si="37"/>
        <v>4.5279999999999996</v>
      </c>
      <c r="I99" s="14">
        <f t="shared" ca="1" si="37"/>
        <v>0.19600000000000001</v>
      </c>
      <c r="J99" s="14">
        <f t="shared" ca="1" si="37"/>
        <v>0.44900000000000001</v>
      </c>
      <c r="K99" s="14">
        <f t="shared" ca="1" si="36"/>
        <v>-0.252</v>
      </c>
      <c r="L99" s="14">
        <f t="shared" ca="1" si="36"/>
        <v>4.9769999999999994</v>
      </c>
      <c r="M99" s="14">
        <f ca="1">(ABS(K99)+0.3*ABS(L99))*SIGN(K99)</f>
        <v>-1.7450999999999999</v>
      </c>
      <c r="N99" s="14">
        <f ca="1">(ABS(L99)+0.3*ABS(K99))*SIGN(L99)</f>
        <v>5.0525999999999991</v>
      </c>
      <c r="O99" s="14">
        <f ca="1">F99+M99</f>
        <v>2.8098999999999998</v>
      </c>
      <c r="P99" s="14">
        <f ca="1">F99-M99</f>
        <v>6.3000999999999996</v>
      </c>
      <c r="Q99" s="14">
        <f ca="1">F99+N99</f>
        <v>9.6075999999999979</v>
      </c>
      <c r="R99" s="14">
        <f ca="1">F99-N99</f>
        <v>-0.49759999999999938</v>
      </c>
      <c r="AB99"/>
    </row>
    <row r="100" spans="1:28" s="10" customFormat="1" x14ac:dyDescent="0.2">
      <c r="D100" s="12" t="s">
        <v>57</v>
      </c>
      <c r="E100" s="14">
        <f t="shared" ca="1" si="37"/>
        <v>17.835999999999999</v>
      </c>
      <c r="F100" s="14">
        <f t="shared" ca="1" si="37"/>
        <v>10.746</v>
      </c>
      <c r="G100" s="14">
        <f t="shared" ca="1" si="37"/>
        <v>60.417999999999999</v>
      </c>
      <c r="H100" s="14">
        <f t="shared" ca="1" si="37"/>
        <v>-0.128</v>
      </c>
      <c r="I100" s="14">
        <f t="shared" ca="1" si="37"/>
        <v>-2.371</v>
      </c>
      <c r="J100" s="14">
        <f t="shared" ca="1" si="37"/>
        <v>-5.4180000000000001</v>
      </c>
      <c r="K100" s="14">
        <f t="shared" ca="1" si="36"/>
        <v>62.789000000000001</v>
      </c>
      <c r="L100" s="14">
        <f t="shared" ca="1" si="36"/>
        <v>-5.5460000000000003</v>
      </c>
      <c r="M100" s="14">
        <f ca="1">(ABS(K100)+0.3*ABS(L100))*SIGN(K100)</f>
        <v>64.452799999999996</v>
      </c>
      <c r="N100" s="14">
        <f ca="1">(ABS(L100)+0.3*ABS(K100))*SIGN(L100)</f>
        <v>-24.3827</v>
      </c>
      <c r="O100" s="14">
        <f ca="1">F100+M100</f>
        <v>75.198799999999991</v>
      </c>
      <c r="P100" s="14">
        <f ca="1">F100-M100</f>
        <v>-53.706799999999994</v>
      </c>
      <c r="Q100" s="14">
        <f ca="1">F100+N100</f>
        <v>-13.636699999999999</v>
      </c>
      <c r="R100" s="14">
        <f ca="1">F100-N100</f>
        <v>35.128700000000002</v>
      </c>
      <c r="AB100"/>
    </row>
    <row r="101" spans="1:28" s="10" customFormat="1" x14ac:dyDescent="0.2">
      <c r="D101" s="12" t="s">
        <v>12</v>
      </c>
      <c r="E101" s="14">
        <f ca="1">E87+K87</f>
        <v>-409.99700000000001</v>
      </c>
      <c r="F101" s="14">
        <f ca="1">F87+L87</f>
        <v>-272.88400000000001</v>
      </c>
      <c r="G101" s="14">
        <f t="shared" ca="1" si="37"/>
        <v>4.1609999999999996</v>
      </c>
      <c r="H101" s="14">
        <f t="shared" ca="1" si="37"/>
        <v>-4.8729999999999993</v>
      </c>
      <c r="I101" s="14">
        <f t="shared" ca="1" si="37"/>
        <v>-0.38400000000000001</v>
      </c>
      <c r="J101" s="14">
        <f t="shared" ca="1" si="37"/>
        <v>-0.878</v>
      </c>
      <c r="K101" s="14">
        <f t="shared" ca="1" si="36"/>
        <v>4.5449999999999999</v>
      </c>
      <c r="L101" s="14">
        <f t="shared" ca="1" si="36"/>
        <v>-5.7509999999999994</v>
      </c>
      <c r="M101" s="14">
        <f ca="1">(ABS(K101)+0.3*ABS(L101))*SIGN(K101)</f>
        <v>6.2702999999999998</v>
      </c>
      <c r="N101" s="14">
        <f ca="1">(ABS(L101)+0.3*ABS(K101))*SIGN(L101)</f>
        <v>-7.1144999999999996</v>
      </c>
      <c r="O101" s="14">
        <f ca="1">F101+M101</f>
        <v>-266.61369999999999</v>
      </c>
      <c r="P101" s="14">
        <f ca="1">F101-M101</f>
        <v>-279.15430000000003</v>
      </c>
      <c r="Q101" s="14">
        <f ca="1">F101+N101</f>
        <v>-279.99850000000004</v>
      </c>
      <c r="R101" s="14">
        <f ca="1">F101-N101</f>
        <v>-265.76949999999999</v>
      </c>
      <c r="AB101"/>
    </row>
    <row r="102" spans="1:28" s="10" customFormat="1" x14ac:dyDescent="0.2">
      <c r="AB102"/>
    </row>
    <row r="103" spans="1:28" s="10" customFormat="1" x14ac:dyDescent="0.2">
      <c r="B103" s="11" t="s">
        <v>61</v>
      </c>
      <c r="C103" s="12" t="s">
        <v>60</v>
      </c>
      <c r="E103" s="13" t="s">
        <v>46</v>
      </c>
      <c r="F103" s="13" t="s">
        <v>47</v>
      </c>
      <c r="G103" s="13" t="s">
        <v>48</v>
      </c>
      <c r="H103" s="13" t="s">
        <v>49</v>
      </c>
      <c r="I103" s="13" t="s">
        <v>50</v>
      </c>
      <c r="J103" s="13" t="s">
        <v>51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 t="s">
        <v>66</v>
      </c>
      <c r="P103" s="13" t="s">
        <v>67</v>
      </c>
      <c r="Q103" s="13" t="s">
        <v>68</v>
      </c>
      <c r="R103" s="13" t="s">
        <v>69</v>
      </c>
      <c r="AB103"/>
    </row>
    <row r="104" spans="1:28" s="10" customFormat="1" x14ac:dyDescent="0.2">
      <c r="D104" s="12" t="s">
        <v>54</v>
      </c>
      <c r="E104" s="14">
        <f t="shared" ref="E104:J104" ca="1" si="38">E90+(E83-E90)/$M80*$M79</f>
        <v>-9.6877187500000002</v>
      </c>
      <c r="F104" s="14">
        <f t="shared" ca="1" si="38"/>
        <v>-5.9395937500000002</v>
      </c>
      <c r="G104" s="14">
        <f t="shared" ca="1" si="38"/>
        <v>1.7031250000000005E-2</v>
      </c>
      <c r="H104" s="14">
        <f t="shared" ca="1" si="38"/>
        <v>-1.3377500000000002</v>
      </c>
      <c r="I104" s="14">
        <f t="shared" ca="1" si="38"/>
        <v>-5.1125000000000004E-2</v>
      </c>
      <c r="J104" s="14">
        <f t="shared" ca="1" si="38"/>
        <v>-0.11546874999999998</v>
      </c>
      <c r="K104" s="14">
        <f ca="1">(ABS(G104)+ABS(I104))*SIGN(G104)</f>
        <v>6.8156250000000002E-2</v>
      </c>
      <c r="L104" s="14">
        <f ca="1">(ABS(H104)+ABS(J104))*SIGN(H104)</f>
        <v>-1.4532187500000002</v>
      </c>
      <c r="M104" s="14">
        <f ca="1">(ABS(K104)+0.3*ABS(L104))*SIGN(K104)</f>
        <v>0.50412187500000005</v>
      </c>
      <c r="N104" s="14">
        <f ca="1">(ABS(L104)+0.3*ABS(K104))*SIGN(L104)</f>
        <v>-1.4736656250000002</v>
      </c>
      <c r="O104" s="14">
        <f ca="1">F104+M104</f>
        <v>-5.4354718750000002</v>
      </c>
      <c r="P104" s="14">
        <f ca="1">F104-M104</f>
        <v>-6.4437156250000003</v>
      </c>
      <c r="Q104" s="14">
        <f ca="1">F104+N104</f>
        <v>-7.4132593750000009</v>
      </c>
      <c r="R104" s="14">
        <f ca="1">F104-N104</f>
        <v>-4.4659281249999996</v>
      </c>
      <c r="AB104"/>
    </row>
    <row r="105" spans="1:28" s="10" customFormat="1" x14ac:dyDescent="0.2">
      <c r="D105" s="12" t="s">
        <v>55</v>
      </c>
      <c r="E105" s="14">
        <f t="shared" ref="E105:J105" ca="1" si="39">E91+(E84-E91)/$M80*$M79</f>
        <v>-22.794218749999999</v>
      </c>
      <c r="F105" s="14">
        <f t="shared" ca="1" si="39"/>
        <v>-13.784218749999999</v>
      </c>
      <c r="G105" s="14">
        <f t="shared" ca="1" si="39"/>
        <v>-61.241750000000003</v>
      </c>
      <c r="H105" s="14">
        <f t="shared" ca="1" si="39"/>
        <v>0.11446874999999999</v>
      </c>
      <c r="I105" s="14">
        <f t="shared" ca="1" si="39"/>
        <v>2.4619062500000002</v>
      </c>
      <c r="J105" s="14">
        <f t="shared" ca="1" si="39"/>
        <v>5.6283750000000001</v>
      </c>
      <c r="K105" s="14">
        <f t="shared" ref="K105:L108" ca="1" si="40">(ABS(G105)+ABS(I105))*SIGN(G105)</f>
        <v>-63.703656250000002</v>
      </c>
      <c r="L105" s="14">
        <f t="shared" ca="1" si="40"/>
        <v>5.7428437500000005</v>
      </c>
      <c r="M105" s="14">
        <f ca="1">(ABS(K105)+0.3*ABS(L105))*SIGN(K105)</f>
        <v>-65.426509374999995</v>
      </c>
      <c r="N105" s="14">
        <f ca="1">(ABS(L105)+0.3*ABS(K105))*SIGN(L105)</f>
        <v>24.853940625</v>
      </c>
      <c r="O105" s="14">
        <f ca="1">F105+M105</f>
        <v>-79.210728124999989</v>
      </c>
      <c r="P105" s="14">
        <f ca="1">F105-M105</f>
        <v>51.642290624999994</v>
      </c>
      <c r="Q105" s="14">
        <f ca="1">F105+N105</f>
        <v>11.069721875000001</v>
      </c>
      <c r="R105" s="14">
        <f ca="1">F105-N105</f>
        <v>-38.638159375000001</v>
      </c>
      <c r="AB105"/>
    </row>
    <row r="106" spans="1:28" s="10" customFormat="1" x14ac:dyDescent="0.2">
      <c r="D106" s="12" t="s">
        <v>56</v>
      </c>
      <c r="E106" s="14">
        <f ca="1">E99</f>
        <v>7.4909999999999997</v>
      </c>
      <c r="F106" s="14">
        <f t="shared" ref="F106:J107" ca="1" si="41">F99</f>
        <v>4.5549999999999997</v>
      </c>
      <c r="G106" s="14">
        <f t="shared" ca="1" si="41"/>
        <v>-5.6000000000000001E-2</v>
      </c>
      <c r="H106" s="14">
        <f t="shared" ca="1" si="41"/>
        <v>4.5279999999999996</v>
      </c>
      <c r="I106" s="14">
        <f t="shared" ca="1" si="41"/>
        <v>0.19600000000000001</v>
      </c>
      <c r="J106" s="14">
        <f t="shared" ca="1" si="41"/>
        <v>0.44900000000000001</v>
      </c>
      <c r="K106" s="14">
        <f t="shared" ca="1" si="40"/>
        <v>-0.252</v>
      </c>
      <c r="L106" s="14">
        <f t="shared" ca="1" si="40"/>
        <v>4.9769999999999994</v>
      </c>
      <c r="M106" s="14">
        <f ca="1">(ABS(K106)+0.3*ABS(L106))*SIGN(K106)</f>
        <v>-1.7450999999999999</v>
      </c>
      <c r="N106" s="14">
        <f ca="1">(ABS(L106)+0.3*ABS(K106))*SIGN(L106)</f>
        <v>5.0525999999999991</v>
      </c>
      <c r="O106" s="14">
        <f ca="1">F106+M106</f>
        <v>2.8098999999999998</v>
      </c>
      <c r="P106" s="14">
        <f ca="1">F106-M106</f>
        <v>6.3000999999999996</v>
      </c>
      <c r="Q106" s="14">
        <f ca="1">F106+N106</f>
        <v>9.6075999999999979</v>
      </c>
      <c r="R106" s="14">
        <f ca="1">F106-N106</f>
        <v>-0.49759999999999938</v>
      </c>
      <c r="AB106"/>
    </row>
    <row r="107" spans="1:28" s="10" customFormat="1" x14ac:dyDescent="0.2">
      <c r="D107" s="12" t="s">
        <v>57</v>
      </c>
      <c r="E107" s="14">
        <f ca="1">E100</f>
        <v>17.835999999999999</v>
      </c>
      <c r="F107" s="14">
        <f t="shared" ca="1" si="41"/>
        <v>10.746</v>
      </c>
      <c r="G107" s="14">
        <f t="shared" ca="1" si="41"/>
        <v>60.417999999999999</v>
      </c>
      <c r="H107" s="14">
        <f t="shared" ca="1" si="41"/>
        <v>-0.128</v>
      </c>
      <c r="I107" s="14">
        <f t="shared" ca="1" si="41"/>
        <v>-2.371</v>
      </c>
      <c r="J107" s="14">
        <f t="shared" ca="1" si="41"/>
        <v>-5.4180000000000001</v>
      </c>
      <c r="K107" s="14">
        <f t="shared" ca="1" si="40"/>
        <v>62.789000000000001</v>
      </c>
      <c r="L107" s="14">
        <f t="shared" ca="1" si="40"/>
        <v>-5.5460000000000003</v>
      </c>
      <c r="M107" s="14">
        <f ca="1">(ABS(K107)+0.3*ABS(L107))*SIGN(K107)</f>
        <v>64.452799999999996</v>
      </c>
      <c r="N107" s="14">
        <f ca="1">(ABS(L107)+0.3*ABS(K107))*SIGN(L107)</f>
        <v>-24.3827</v>
      </c>
      <c r="O107" s="14">
        <f ca="1">F107+M107</f>
        <v>75.198799999999991</v>
      </c>
      <c r="P107" s="14">
        <f ca="1">F107-M107</f>
        <v>-53.706799999999994</v>
      </c>
      <c r="Q107" s="14">
        <f ca="1">F107+N107</f>
        <v>-13.636699999999999</v>
      </c>
      <c r="R107" s="14">
        <f ca="1">F107-N107</f>
        <v>35.128700000000002</v>
      </c>
      <c r="AB107"/>
    </row>
    <row r="108" spans="1:28" s="10" customFormat="1" x14ac:dyDescent="0.2">
      <c r="D108" s="12" t="s">
        <v>12</v>
      </c>
      <c r="E108" s="14">
        <f ca="1">E94+K94</f>
        <v>-427.74200000000002</v>
      </c>
      <c r="F108" s="14">
        <f ca="1">F94+L94</f>
        <v>-286.53400000000005</v>
      </c>
      <c r="G108" s="14">
        <f ca="1">G94</f>
        <v>4.1609999999999996</v>
      </c>
      <c r="H108" s="14">
        <f ca="1">H94</f>
        <v>-4.8729999999999993</v>
      </c>
      <c r="I108" s="14">
        <f ca="1">I94</f>
        <v>-0.38400000000000001</v>
      </c>
      <c r="J108" s="14">
        <f ca="1">J94</f>
        <v>-0.878</v>
      </c>
      <c r="K108" s="14">
        <f t="shared" ca="1" si="40"/>
        <v>4.5449999999999999</v>
      </c>
      <c r="L108" s="14">
        <f t="shared" ca="1" si="40"/>
        <v>-5.7509999999999994</v>
      </c>
      <c r="M108" s="14">
        <f ca="1">(ABS(K108)+0.3*ABS(L108))*SIGN(K108)</f>
        <v>6.2702999999999998</v>
      </c>
      <c r="N108" s="14">
        <f ca="1">(ABS(L108)+0.3*ABS(K108))*SIGN(L108)</f>
        <v>-7.1144999999999996</v>
      </c>
      <c r="O108" s="14">
        <f ca="1">F108+M108</f>
        <v>-280.26370000000003</v>
      </c>
      <c r="P108" s="14">
        <f ca="1">F108-M108</f>
        <v>-292.80430000000007</v>
      </c>
      <c r="Q108" s="14">
        <f ca="1">F108+N108</f>
        <v>-293.64850000000007</v>
      </c>
      <c r="R108" s="14">
        <f ca="1">F108-N108</f>
        <v>-279.41950000000003</v>
      </c>
      <c r="AB108"/>
    </row>
    <row r="109" spans="1:28" s="10" customFormat="1" x14ac:dyDescent="0.2">
      <c r="AB109"/>
    </row>
    <row r="110" spans="1:28" s="10" customFormat="1" x14ac:dyDescent="0.2">
      <c r="A110" s="12" t="s">
        <v>21</v>
      </c>
      <c r="B110" s="11" t="s">
        <v>61</v>
      </c>
      <c r="C110" s="12" t="s">
        <v>45</v>
      </c>
      <c r="E110" s="15" t="s">
        <v>46</v>
      </c>
      <c r="F110" s="13" t="s">
        <v>66</v>
      </c>
      <c r="G110" s="13" t="s">
        <v>67</v>
      </c>
      <c r="H110" s="13" t="s">
        <v>68</v>
      </c>
      <c r="I110" s="13" t="s">
        <v>69</v>
      </c>
      <c r="J110" s="13" t="s">
        <v>70</v>
      </c>
      <c r="K110" s="15" t="s">
        <v>66</v>
      </c>
      <c r="L110" s="15" t="s">
        <v>67</v>
      </c>
      <c r="M110" s="15" t="s">
        <v>68</v>
      </c>
      <c r="N110" s="15" t="s">
        <v>69</v>
      </c>
      <c r="P110" s="13" t="s">
        <v>46</v>
      </c>
      <c r="Q110" s="13" t="s">
        <v>66</v>
      </c>
      <c r="R110" s="13" t="s">
        <v>67</v>
      </c>
      <c r="S110" s="13" t="s">
        <v>68</v>
      </c>
      <c r="T110" s="13" t="s">
        <v>69</v>
      </c>
      <c r="U110" s="13" t="s">
        <v>13</v>
      </c>
      <c r="V110" s="16" t="s">
        <v>71</v>
      </c>
      <c r="W110" s="7" t="s">
        <v>72</v>
      </c>
      <c r="X110" s="7" t="s">
        <v>73</v>
      </c>
      <c r="Y110" s="8"/>
      <c r="Z110" s="5"/>
      <c r="AB110"/>
    </row>
    <row r="111" spans="1:28" x14ac:dyDescent="0.2">
      <c r="A111" s="1">
        <f ca="1">B78</f>
        <v>17</v>
      </c>
      <c r="D111" s="1" t="s">
        <v>54</v>
      </c>
      <c r="E111" s="17">
        <f ca="1">E97</f>
        <v>9.7887187499999992</v>
      </c>
      <c r="F111" s="4">
        <f t="shared" ref="F111:I112" ca="1" si="42">O97</f>
        <v>1.8681718750000007</v>
      </c>
      <c r="G111" s="4">
        <f t="shared" ca="1" si="42"/>
        <v>9.9370156250000008</v>
      </c>
      <c r="H111" s="18">
        <f t="shared" ca="1" si="42"/>
        <v>17.563559375000001</v>
      </c>
      <c r="I111" s="18">
        <f t="shared" ca="1" si="42"/>
        <v>-5.758371874999999</v>
      </c>
      <c r="J111" s="4">
        <f>INDEX($N$327:$N$338,MATCH(A113,$L$327:$L$338,-1),1)</f>
        <v>73.819199999999995</v>
      </c>
      <c r="K111" s="17">
        <f ca="1">MAX(ABS(F111),IF(J111="---",0,0.3*J111))</f>
        <v>22.145759999999999</v>
      </c>
      <c r="L111" s="17">
        <f ca="1">MAX(ABS(G111),IF(J111="---",0,0.3*J111))</f>
        <v>22.145759999999999</v>
      </c>
      <c r="M111" s="17">
        <f ca="1">MAX(ABS(H111),J111)</f>
        <v>73.819199999999995</v>
      </c>
      <c r="N111" s="17">
        <f ca="1">MAX(ABS(I111),J111)</f>
        <v>73.819199999999995</v>
      </c>
      <c r="O111" s="6" t="s">
        <v>74</v>
      </c>
      <c r="P111" s="19">
        <f ca="1">MAX(E111-$Z79*(1-((0.48*$Z78+E113)/(0.48*$Z78))^2),0)/(($F79-2*$F80)*$O$2)*1000</f>
        <v>0</v>
      </c>
      <c r="Q111" s="19">
        <f ca="1">MAX(K111-$Z79*(1-((0.48*$Z78+K113)/(0.48*$Z78))^2),0)/(($F79-2*$F80)*$O$2)*1000</f>
        <v>0</v>
      </c>
      <c r="R111" s="19">
        <f ca="1">MAX(L111-$Z79*(1-((0.48*$Z78+L113)/(0.48*$Z78))^2),0)/(($F79-2*$F80)*$O$2)*1000</f>
        <v>0</v>
      </c>
      <c r="S111" s="19">
        <f ca="1">MAX(M111-$Z79*(1-((0.48*$Z78+M113)/(0.48*$Z78))^2),0)/(($F79-2*$F80)*$O$2)*1000</f>
        <v>4.1745032457059414</v>
      </c>
      <c r="T111" s="19">
        <f ca="1">MAX(N111-$Z79*(1-((0.48*$Z78+N113)/(0.48*$Z78))^2),0)/(($F79-2*$F80)*$O$2)*1000</f>
        <v>4.3750546356410096</v>
      </c>
      <c r="U111" s="17">
        <f ca="1">MAX(P111:T111)</f>
        <v>4.3750546356410096</v>
      </c>
      <c r="V111" s="47">
        <v>9.42</v>
      </c>
      <c r="W111" s="8">
        <f>2*V111*$O$2/10</f>
        <v>737.21739130434787</v>
      </c>
      <c r="X111" s="4">
        <f>W111*(F79-2*F80)/200</f>
        <v>81.093913043478267</v>
      </c>
      <c r="Y111" s="1"/>
      <c r="Z111" s="5"/>
    </row>
    <row r="112" spans="1:28" x14ac:dyDescent="0.2">
      <c r="A112" s="12" t="s">
        <v>31</v>
      </c>
      <c r="D112" s="1" t="s">
        <v>55</v>
      </c>
      <c r="E112" s="17">
        <f ca="1">E98</f>
        <v>23.579218749999999</v>
      </c>
      <c r="F112" s="18">
        <f t="shared" ca="1" si="42"/>
        <v>116.30382812500001</v>
      </c>
      <c r="G112" s="18">
        <f t="shared" ca="1" si="42"/>
        <v>-87.993390625000004</v>
      </c>
      <c r="H112" s="4">
        <f t="shared" ca="1" si="42"/>
        <v>-24.388021875</v>
      </c>
      <c r="I112" s="4">
        <f t="shared" ca="1" si="42"/>
        <v>52.698459375000006</v>
      </c>
      <c r="J112" s="4">
        <f>INDEX($O$327:$O$338,MATCH(A113,$L$327:$L$338,-1),1)</f>
        <v>147.63839999999999</v>
      </c>
      <c r="K112" s="17">
        <f ca="1">MAX(ABS(F112),J112)</f>
        <v>147.63839999999999</v>
      </c>
      <c r="L112" s="17">
        <f ca="1">MAX(ABS(G112),J112)</f>
        <v>147.63839999999999</v>
      </c>
      <c r="M112" s="17">
        <f ca="1">MAX(ABS(H112),IF(J112="---",0,0.3*J112))</f>
        <v>44.291519999999998</v>
      </c>
      <c r="N112" s="17">
        <f ca="1">MAX(ABS(I112),IF(J112="---",0,0.3*J112))</f>
        <v>52.698459375000006</v>
      </c>
      <c r="O112" s="6" t="s">
        <v>75</v>
      </c>
      <c r="P112" s="19">
        <f ca="1">MAX(E112-$Z80*(1-((0.48*$Z78+E113)/(0.48*$Z78))^2),0)/(($F78-2*$F80)*$O$2)*1000</f>
        <v>0</v>
      </c>
      <c r="Q112" s="19">
        <f ca="1">MAX(K112-$Z80*(1-((0.48*$Z78+K113)/(0.48*$Z78))^2),0)/(($F78-2*$F80)*$O$2)*1000</f>
        <v>2.5982061463465618</v>
      </c>
      <c r="R112" s="19">
        <f ca="1">MAX(L112-$Z80*(1-((0.48*$Z78+L113)/(0.48*$Z78))^2),0)/(($F78-2*$F80)*$O$2)*1000</f>
        <v>2.4518613147874193</v>
      </c>
      <c r="S112" s="19">
        <f ca="1">MAX(M112-$Z80*(1-((0.48*$Z78+M113)/(0.48*$Z78))^2),0)/(($F78-2*$F80)*$O$2)*1000</f>
        <v>0</v>
      </c>
      <c r="T112" s="19">
        <f ca="1">MAX(N112-$Z80*(1-((0.48*$Z78+N113)/(0.48*$Z78))^2),0)/(($F78-2*$F80)*$O$2)*1000</f>
        <v>0</v>
      </c>
      <c r="U112" s="17">
        <f ca="1">MAX(P112:T112)</f>
        <v>2.5982061463465618</v>
      </c>
      <c r="V112" s="47">
        <v>10.3</v>
      </c>
      <c r="W112" s="8">
        <f>2*V112*$O$2/10</f>
        <v>806.08695652173924</v>
      </c>
      <c r="X112" s="4">
        <f>W112*(F78-2*F80)/200</f>
        <v>249.88695652173917</v>
      </c>
      <c r="Y112" s="1"/>
      <c r="Z112" s="5"/>
    </row>
    <row r="113" spans="1:27" x14ac:dyDescent="0.2">
      <c r="A113" s="1">
        <f>B79</f>
        <v>5</v>
      </c>
      <c r="D113" s="1" t="s">
        <v>12</v>
      </c>
      <c r="E113" s="20">
        <f ca="1">E101</f>
        <v>-409.99700000000001</v>
      </c>
      <c r="F113" s="8">
        <f ca="1">O101</f>
        <v>-266.61369999999999</v>
      </c>
      <c r="G113" s="8">
        <f ca="1">P101</f>
        <v>-279.15430000000003</v>
      </c>
      <c r="H113" s="8">
        <f ca="1">Q101</f>
        <v>-279.99850000000004</v>
      </c>
      <c r="I113" s="8">
        <f ca="1">R101</f>
        <v>-265.76949999999999</v>
      </c>
      <c r="K113" s="17">
        <f ca="1">F113</f>
        <v>-266.61369999999999</v>
      </c>
      <c r="L113" s="17">
        <f ca="1">G113</f>
        <v>-279.15430000000003</v>
      </c>
      <c r="M113" s="17">
        <f ca="1">H113</f>
        <v>-279.99850000000004</v>
      </c>
      <c r="N113" s="17">
        <f ca="1">I113</f>
        <v>-265.76949999999999</v>
      </c>
    </row>
    <row r="114" spans="1:27" x14ac:dyDescent="0.2">
      <c r="D114" s="7" t="s">
        <v>76</v>
      </c>
      <c r="E114" s="4">
        <f ca="1">($Z79+$X111)*(1-ABS((0.48*$Z78+E113)/(0.48*$Z78+$W111))^(1+1/(1+$W111/$Z78)))</f>
        <v>139.86692240063923</v>
      </c>
      <c r="K114" s="4">
        <f ca="1">($Z79+$X111)*(1-ABS((0.48*$Z78+K113)/(0.48*$Z78+$W111))^(1+1/(1+$W111/$Z78)))</f>
        <v>126.91937141480808</v>
      </c>
      <c r="L114" s="4">
        <f ca="1">($Z79+$X111)*(1-ABS((0.48*$Z78+L113)/(0.48*$Z78+$W111))^(1+1/(1+$W111/$Z78)))</f>
        <v>128.10609397899586</v>
      </c>
      <c r="M114" s="4">
        <f ca="1">($Z79+$X111)*(1-ABS((0.48*$Z78+M113)/(0.48*$Z78+$W111))^(1+1/(1+$W111/$Z78)))</f>
        <v>128.18560992403434</v>
      </c>
      <c r="N114" s="4">
        <f ca="1">($Z79+$X111)*(1-ABS((0.48*$Z78+N113)/(0.48*$Z78+$W111))^(1+1/(1+$W111/$Z78)))</f>
        <v>126.8391136182202</v>
      </c>
    </row>
    <row r="115" spans="1:27" x14ac:dyDescent="0.2">
      <c r="D115" s="7" t="s">
        <v>77</v>
      </c>
      <c r="E115" s="4">
        <f ca="1">($Z80+$X112)*(1-ABS((0.48*$Z78+E113)/(0.48*$Z78+$W112))^(1+1/(1+$W112/$Z78)))</f>
        <v>377.08393928973567</v>
      </c>
      <c r="K115" s="4">
        <f ca="1">($Z80+$X112)*(1-ABS((0.48*$Z78+K113)/(0.48*$Z78+$W112))^(1+1/(1+$W112/$Z78)))</f>
        <v>344.50885666472215</v>
      </c>
      <c r="L115" s="4">
        <f ca="1">($Z80+$X112)*(1-ABS((0.48*$Z78+L113)/(0.48*$Z78+$W112))^(1+1/(1+$W112/$Z78)))</f>
        <v>347.49204149763352</v>
      </c>
      <c r="M115" s="4">
        <f ca="1">($Z80+$X112)*(1-ABS((0.48*$Z78+M113)/(0.48*$Z78+$W112))^(1+1/(1+$W112/$Z78)))</f>
        <v>347.69194575380192</v>
      </c>
      <c r="N115" s="4">
        <f ca="1">($Z80+$X112)*(1-ABS((0.48*$Z78+N113)/(0.48*$Z78+$W112))^(1+1/(1+$W112/$Z78)))</f>
        <v>344.30712150792152</v>
      </c>
    </row>
    <row r="116" spans="1:27" x14ac:dyDescent="0.2">
      <c r="A116" t="str">
        <f ca="1">IF(MAX(E116:N116)&gt;1,"non verificato","verificato")</f>
        <v>verificato</v>
      </c>
      <c r="D116" s="1" t="s">
        <v>78</v>
      </c>
      <c r="E116" s="3">
        <f ca="1">ABS(E111/E114)^1.5+ABS(E112/E115)^1.5</f>
        <v>3.4151092115204673E-2</v>
      </c>
      <c r="K116" s="3">
        <f ca="1">ABS(K111/K114)^1.5+ABS(K112/K115)^1.5</f>
        <v>0.35342831833144395</v>
      </c>
      <c r="L116" s="3">
        <f ca="1">ABS(L111/L114)^1.5+ABS(L112/L115)^1.5</f>
        <v>0.34881301080522703</v>
      </c>
      <c r="M116" s="3">
        <f ca="1">ABS(M111/M114)^1.5+ABS(M112/M115)^1.5</f>
        <v>0.48247996715238078</v>
      </c>
      <c r="N116" s="3">
        <f ca="1">ABS(N111/N114)^1.5+ABS(N112/N115)^1.5</f>
        <v>0.50387049720612276</v>
      </c>
    </row>
    <row r="118" spans="1:27" x14ac:dyDescent="0.2">
      <c r="B118" s="9" t="s">
        <v>61</v>
      </c>
      <c r="C118" s="1" t="s">
        <v>60</v>
      </c>
      <c r="D118" s="10"/>
      <c r="E118" s="15" t="s">
        <v>46</v>
      </c>
      <c r="F118" s="13" t="s">
        <v>66</v>
      </c>
      <c r="G118" s="13" t="s">
        <v>67</v>
      </c>
      <c r="H118" s="13" t="s">
        <v>68</v>
      </c>
      <c r="I118" s="13" t="s">
        <v>69</v>
      </c>
      <c r="J118" s="13" t="s">
        <v>70</v>
      </c>
      <c r="K118" s="15" t="s">
        <v>66</v>
      </c>
      <c r="L118" s="15" t="s">
        <v>67</v>
      </c>
      <c r="M118" s="15" t="s">
        <v>68</v>
      </c>
      <c r="N118" s="15" t="s">
        <v>69</v>
      </c>
      <c r="O118" s="10"/>
      <c r="P118" s="13" t="s">
        <v>46</v>
      </c>
      <c r="Q118" s="13" t="s">
        <v>66</v>
      </c>
      <c r="R118" s="13" t="s">
        <v>67</v>
      </c>
      <c r="S118" s="13" t="s">
        <v>68</v>
      </c>
      <c r="T118" s="13" t="s">
        <v>69</v>
      </c>
      <c r="U118" s="13" t="s">
        <v>13</v>
      </c>
      <c r="V118" s="16" t="s">
        <v>71</v>
      </c>
      <c r="W118" s="7" t="s">
        <v>72</v>
      </c>
      <c r="X118" s="7" t="s">
        <v>73</v>
      </c>
    </row>
    <row r="119" spans="1:27" x14ac:dyDescent="0.2">
      <c r="D119" s="1" t="s">
        <v>54</v>
      </c>
      <c r="E119" s="17">
        <f ca="1">E104</f>
        <v>-9.6877187500000002</v>
      </c>
      <c r="F119" s="4">
        <f t="shared" ref="F119:I120" ca="1" si="43">O104</f>
        <v>-5.4354718750000002</v>
      </c>
      <c r="G119" s="4">
        <f t="shared" ca="1" si="43"/>
        <v>-6.4437156250000003</v>
      </c>
      <c r="H119" s="18">
        <f t="shared" ca="1" si="43"/>
        <v>-7.4132593750000009</v>
      </c>
      <c r="I119" s="18">
        <f t="shared" ca="1" si="43"/>
        <v>-4.4659281249999996</v>
      </c>
      <c r="J119" s="4">
        <f>INDEX($N$327:$N$338,MATCH(A113,$L$327:$L$338,-1)+1,1)</f>
        <v>84.584500000000006</v>
      </c>
      <c r="K119" s="17">
        <f ca="1">MAX(ABS(F119),IF(J119="---",0,0.3*J119))</f>
        <v>25.375350000000001</v>
      </c>
      <c r="L119" s="17">
        <f ca="1">MAX(ABS(G119),IF(J119="---",0,0.3*J119))</f>
        <v>25.375350000000001</v>
      </c>
      <c r="M119" s="17">
        <f ca="1">MAX(ABS(H119),J119)</f>
        <v>84.584500000000006</v>
      </c>
      <c r="N119" s="17">
        <f ca="1">MAX(ABS(I119),J119)</f>
        <v>84.584500000000006</v>
      </c>
      <c r="O119" s="6" t="s">
        <v>74</v>
      </c>
      <c r="P119" s="19">
        <f ca="1">MAX(E119-$Z79*(1-((0.48*$Z78+E121)/(0.48*$Z78))^2),0)/(($F79-2*$F80)*$O$2)*1000</f>
        <v>0</v>
      </c>
      <c r="Q119" s="19">
        <f ca="1">MAX(F119-$Z79*(1-((0.48*$Z78+F121)/(0.48*$Z78))^2),0)/(($F79-2*$F80)*$O$2)*1000</f>
        <v>0</v>
      </c>
      <c r="R119" s="19">
        <f ca="1">MAX(G119-$Z79*(1-((0.48*$Z78+G121)/(0.48*$Z78))^2),0)/(($F79-2*$F80)*$O$2)*1000</f>
        <v>0</v>
      </c>
      <c r="S119" s="19">
        <f ca="1">MAX(H119-$Z79*(1-((0.48*$Z78+H121)/(0.48*$Z78))^2),0)/(($F79-2*$F80)*$O$2)*1000</f>
        <v>0</v>
      </c>
      <c r="T119" s="19">
        <f ca="1">MAX(I119-$Z79*(1-((0.48*$Z78+I121)/(0.48*$Z78))^2),0)/(($F79-2*$F80)*$O$2)*1000</f>
        <v>0</v>
      </c>
      <c r="U119" s="17">
        <f ca="1">MAX(P119:T119)</f>
        <v>0</v>
      </c>
      <c r="V119" s="47">
        <v>9.42</v>
      </c>
      <c r="W119" s="8">
        <f>2*V119*$O$2/10</f>
        <v>737.21739130434787</v>
      </c>
      <c r="X119" s="4">
        <f>W119*(F79-2*F80)/200</f>
        <v>81.093913043478267</v>
      </c>
    </row>
    <row r="120" spans="1:27" x14ac:dyDescent="0.2">
      <c r="D120" s="1" t="s">
        <v>55</v>
      </c>
      <c r="E120" s="17">
        <f ca="1">E105</f>
        <v>-22.794218749999999</v>
      </c>
      <c r="F120" s="18">
        <f t="shared" ca="1" si="43"/>
        <v>-79.210728124999989</v>
      </c>
      <c r="G120" s="18">
        <f t="shared" ca="1" si="43"/>
        <v>51.642290624999994</v>
      </c>
      <c r="H120" s="4">
        <f t="shared" ca="1" si="43"/>
        <v>11.069721875000001</v>
      </c>
      <c r="I120" s="4">
        <f t="shared" ca="1" si="43"/>
        <v>-38.638159375000001</v>
      </c>
      <c r="J120" s="4">
        <f>INDEX($O$327:$O$338,MATCH(A113,$L$327:$L$338,-1)+1,1)</f>
        <v>197.41150000000005</v>
      </c>
      <c r="K120" s="17">
        <f ca="1">MAX(ABS(F120),J120)</f>
        <v>197.41150000000005</v>
      </c>
      <c r="L120" s="17">
        <f ca="1">MAX(ABS(G120),J120)</f>
        <v>197.41150000000005</v>
      </c>
      <c r="M120" s="17">
        <f ca="1">MAX(ABS(H120),IF(J120="---",0,0.3*J120))</f>
        <v>59.223450000000014</v>
      </c>
      <c r="N120" s="17">
        <f ca="1">MAX(ABS(I120),IF(J120="---",0,0.3*J120))</f>
        <v>59.223450000000014</v>
      </c>
      <c r="O120" s="6" t="s">
        <v>75</v>
      </c>
      <c r="P120" s="19">
        <f ca="1">MAX(E120-$Z80*(1-((0.48*$Z78+E121)/(0.48*$Z78))^2),0)/(($F78-2*$F80)*$O$2)*1000</f>
        <v>0</v>
      </c>
      <c r="Q120" s="19">
        <f ca="1">MAX(F120-$Z80*(1-((0.48*$Z78+F121)/(0.48*$Z78))^2),0)/(($F78-2*$F80)*$O$2)*1000</f>
        <v>0</v>
      </c>
      <c r="R120" s="19">
        <f ca="1">MAX(G120-$Z80*(1-((0.48*$Z78+G121)/(0.48*$Z78))^2),0)/(($F78-2*$F80)*$O$2)*1000</f>
        <v>0</v>
      </c>
      <c r="S120" s="19">
        <f ca="1">MAX(H120-$Z80*(1-((0.48*$Z78+H121)/(0.48*$Z78))^2),0)/(($F78-2*$F80)*$O$2)*1000</f>
        <v>0</v>
      </c>
      <c r="T120" s="19">
        <f ca="1">MAX(I120-$Z80*(1-((0.48*$Z78+I121)/(0.48*$Z78))^2),0)/(($F78-2*$F80)*$O$2)*1000</f>
        <v>0</v>
      </c>
      <c r="U120" s="17">
        <f ca="1">MAX(P120:T120)</f>
        <v>0</v>
      </c>
      <c r="V120" s="47">
        <v>10.3</v>
      </c>
      <c r="W120" s="8">
        <f>2*V120*$O$2/10</f>
        <v>806.08695652173924</v>
      </c>
      <c r="X120" s="4">
        <f>W120*(F78-2*F80)/200</f>
        <v>249.88695652173917</v>
      </c>
    </row>
    <row r="121" spans="1:27" x14ac:dyDescent="0.2">
      <c r="D121" s="1" t="s">
        <v>12</v>
      </c>
      <c r="E121" s="20">
        <f ca="1">E108</f>
        <v>-427.74200000000002</v>
      </c>
      <c r="F121" s="8">
        <f ca="1">O108</f>
        <v>-280.26370000000003</v>
      </c>
      <c r="G121" s="8">
        <f ca="1">P108</f>
        <v>-292.80430000000007</v>
      </c>
      <c r="H121" s="8">
        <f ca="1">Q108</f>
        <v>-293.64850000000007</v>
      </c>
      <c r="I121" s="8">
        <f ca="1">R108</f>
        <v>-279.41950000000003</v>
      </c>
      <c r="K121" s="17">
        <f ca="1">F121</f>
        <v>-280.26370000000003</v>
      </c>
      <c r="L121" s="17">
        <f ca="1">G121</f>
        <v>-292.80430000000007</v>
      </c>
      <c r="M121" s="17">
        <f ca="1">H121</f>
        <v>-293.64850000000007</v>
      </c>
      <c r="N121" s="17">
        <f ca="1">I121</f>
        <v>-279.41950000000003</v>
      </c>
    </row>
    <row r="122" spans="1:27" x14ac:dyDescent="0.2">
      <c r="D122" s="7" t="s">
        <v>76</v>
      </c>
      <c r="E122" s="4">
        <f ca="1">($Z79+$X119)*(1-ABS((0.48*$Z78+E121)/(0.48*$Z78+$W119))^(1+1/(1+$W119/$Z78)))</f>
        <v>141.37381089097951</v>
      </c>
      <c r="K122" s="4">
        <f ca="1">($Z79+$X119)*(1-ABS((0.48*$Z78+K121)/(0.48*$Z78+$W119))^(1+1/(1+$W119/$Z78)))</f>
        <v>128.21057967709547</v>
      </c>
      <c r="L122" s="4">
        <f ca="1">($Z79+$X119)*(1-ABS((0.48*$Z78+L121)/(0.48*$Z78+$W119))^(1+1/(1+$W119/$Z78)))</f>
        <v>129.38605043135087</v>
      </c>
      <c r="M122" s="4">
        <f ca="1">($Z79+$X119)*(1-ABS((0.48*$Z78+M121)/(0.48*$Z78+$W119))^(1+1/(1+$W119/$Z78)))</f>
        <v>129.46480805545002</v>
      </c>
      <c r="N122" s="4">
        <f ca="1">($Z79+$X119)*(1-ABS((0.48*$Z78+N121)/(0.48*$Z78+$W119))^(1+1/(1+$W119/$Z78)))</f>
        <v>128.13107844803633</v>
      </c>
    </row>
    <row r="123" spans="1:27" x14ac:dyDescent="0.2">
      <c r="D123" s="7" t="s">
        <v>77</v>
      </c>
      <c r="E123" s="4">
        <f ca="1">($Z80+$X120)*(1-ABS((0.48*$Z78+E121)/(0.48*$Z78+$W120))^(1+1/(1+$W120/$Z78)))</f>
        <v>380.87943562286813</v>
      </c>
      <c r="K123" s="4">
        <f ca="1">($Z80+$X120)*(1-ABS((0.48*$Z78+K121)/(0.48*$Z78+$W120))^(1+1/(1+$W120/$Z78)))</f>
        <v>347.75472052322084</v>
      </c>
      <c r="L123" s="4">
        <f ca="1">($Z80+$X120)*(1-ABS((0.48*$Z78+L121)/(0.48*$Z78+$W120))^(1+1/(1+$W120/$Z78)))</f>
        <v>350.71013331701272</v>
      </c>
      <c r="M123" s="4">
        <f ca="1">($Z80+$X120)*(1-ABS((0.48*$Z78+M121)/(0.48*$Z78+$W120))^(1+1/(1+$W120/$Z78)))</f>
        <v>350.90816570423027</v>
      </c>
      <c r="N123" s="4">
        <f ca="1">($Z80+$X120)*(1-ABS((0.48*$Z78+N121)/(0.48*$Z78+$W120))^(1+1/(1+$W120/$Z78)))</f>
        <v>347.55485258944543</v>
      </c>
    </row>
    <row r="124" spans="1:27" x14ac:dyDescent="0.2">
      <c r="A124" t="str">
        <f ca="1">IF(MAX(E124:N124)&gt;1,"non verificato","verificato")</f>
        <v>verificato</v>
      </c>
      <c r="D124" s="7" t="s">
        <v>78</v>
      </c>
      <c r="E124" s="3">
        <f ca="1">ABS(E119/E122)^1.5+ABS(E120/E123)^1.5</f>
        <v>3.2578694574176059E-2</v>
      </c>
      <c r="K124" s="3">
        <f ca="1">ABS(K119/K122)^1.5+ABS(K120/K123)^1.5</f>
        <v>0.51576031083422658</v>
      </c>
      <c r="L124" s="3">
        <f ca="1">ABS(L119/L122)^1.5+ABS(L120/L123)^1.5</f>
        <v>0.50916811294854558</v>
      </c>
      <c r="M124" s="3">
        <f ca="1">ABS(M119/M122)^1.5+ABS(M120/M123)^1.5</f>
        <v>0.59742542859953562</v>
      </c>
      <c r="N124" s="3">
        <f ca="1">ABS(N119/N122)^1.5+ABS(N120/N123)^1.5</f>
        <v>0.60669813408646922</v>
      </c>
    </row>
    <row r="125" spans="1:27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</row>
    <row r="127" spans="1:27" x14ac:dyDescent="0.2">
      <c r="A127" t="s">
        <v>21</v>
      </c>
      <c r="B127" s="1">
        <f ca="1">$A$4</f>
        <v>17</v>
      </c>
      <c r="D127" t="s">
        <v>22</v>
      </c>
      <c r="E127" s="1" t="s">
        <v>23</v>
      </c>
      <c r="F127" s="44">
        <v>70</v>
      </c>
      <c r="G127" t="s">
        <v>24</v>
      </c>
      <c r="H127" t="s">
        <v>25</v>
      </c>
      <c r="L127" t="s">
        <v>26</v>
      </c>
      <c r="M127" s="44">
        <v>30</v>
      </c>
      <c r="N127" t="s">
        <v>24</v>
      </c>
      <c r="O127" t="s">
        <v>27</v>
      </c>
      <c r="V127" t="s">
        <v>28</v>
      </c>
      <c r="W127" s="1">
        <f ca="1">MATCH(B128,$C$4:$C$27,-1)</f>
        <v>9</v>
      </c>
      <c r="Y127" s="7" t="s">
        <v>29</v>
      </c>
      <c r="Z127" s="8">
        <f>F127*F128*$O$1/10</f>
        <v>2975</v>
      </c>
      <c r="AA127" s="5" t="s">
        <v>30</v>
      </c>
    </row>
    <row r="128" spans="1:27" x14ac:dyDescent="0.2">
      <c r="A128" t="s">
        <v>31</v>
      </c>
      <c r="B128" s="44">
        <v>4</v>
      </c>
      <c r="E128" s="1" t="s">
        <v>32</v>
      </c>
      <c r="F128" s="44">
        <v>30</v>
      </c>
      <c r="G128" t="s">
        <v>24</v>
      </c>
      <c r="H128" t="s">
        <v>33</v>
      </c>
      <c r="L128" t="s">
        <v>34</v>
      </c>
      <c r="M128" s="44">
        <v>30</v>
      </c>
      <c r="N128" t="s">
        <v>24</v>
      </c>
      <c r="O128" t="s">
        <v>35</v>
      </c>
      <c r="Y128" s="7" t="s">
        <v>36</v>
      </c>
      <c r="Z128" s="1">
        <f>0.12*Z127*F128/100</f>
        <v>107.1</v>
      </c>
      <c r="AA128" s="5" t="s">
        <v>37</v>
      </c>
    </row>
    <row r="129" spans="1:27" x14ac:dyDescent="0.2">
      <c r="E129" s="1" t="s">
        <v>38</v>
      </c>
      <c r="F129" s="44">
        <v>4</v>
      </c>
      <c r="G129" t="s">
        <v>24</v>
      </c>
      <c r="H129" t="s">
        <v>39</v>
      </c>
      <c r="L129" t="s">
        <v>40</v>
      </c>
      <c r="M129" s="46">
        <v>320</v>
      </c>
      <c r="N129" t="s">
        <v>24</v>
      </c>
      <c r="O129" t="s">
        <v>41</v>
      </c>
      <c r="Y129" s="7" t="s">
        <v>42</v>
      </c>
      <c r="Z129" s="1">
        <f>0.12*Z127*F127/100</f>
        <v>249.9</v>
      </c>
      <c r="AA129" s="5" t="s">
        <v>37</v>
      </c>
    </row>
    <row r="131" spans="1:27" x14ac:dyDescent="0.2">
      <c r="A131" t="s">
        <v>43</v>
      </c>
      <c r="B131" s="9" t="s">
        <v>44</v>
      </c>
      <c r="C131" s="1" t="s">
        <v>45</v>
      </c>
      <c r="E131" s="2" t="s">
        <v>46</v>
      </c>
      <c r="F131" s="2" t="s">
        <v>47</v>
      </c>
      <c r="G131" s="2" t="s">
        <v>48</v>
      </c>
      <c r="H131" s="2" t="s">
        <v>49</v>
      </c>
      <c r="I131" s="2" t="s">
        <v>50</v>
      </c>
      <c r="J131" s="2" t="s">
        <v>51</v>
      </c>
      <c r="K131" s="2" t="s">
        <v>52</v>
      </c>
      <c r="L131" s="2" t="s">
        <v>53</v>
      </c>
      <c r="O131" s="24"/>
    </row>
    <row r="132" spans="1:27" x14ac:dyDescent="0.2">
      <c r="D132" s="1" t="s">
        <v>54</v>
      </c>
      <c r="E132" s="4">
        <f t="shared" ref="E132:J132" ca="1" si="44">INDEX(O$4:O$27,$W127,1)</f>
        <v>11.961</v>
      </c>
      <c r="F132" s="4">
        <f t="shared" ca="1" si="44"/>
        <v>7.3940000000000001</v>
      </c>
      <c r="G132" s="4">
        <f t="shared" ca="1" si="44"/>
        <v>-0.09</v>
      </c>
      <c r="H132" s="4">
        <f t="shared" ca="1" si="44"/>
        <v>7.8689999999999998</v>
      </c>
      <c r="I132" s="4">
        <f t="shared" ca="1" si="44"/>
        <v>0.34499999999999997</v>
      </c>
      <c r="J132" s="4">
        <f t="shared" ca="1" si="44"/>
        <v>0.78900000000000003</v>
      </c>
    </row>
    <row r="133" spans="1:27" x14ac:dyDescent="0.2">
      <c r="D133" s="1" t="s">
        <v>55</v>
      </c>
      <c r="E133" s="4">
        <f t="shared" ref="E133:J133" ca="1" si="45">INDEX(E$4:E$27,$W127,1)</f>
        <v>28.666</v>
      </c>
      <c r="F133" s="4">
        <f t="shared" ca="1" si="45"/>
        <v>17.541</v>
      </c>
      <c r="G133" s="4">
        <f t="shared" ca="1" si="45"/>
        <v>134.86600000000001</v>
      </c>
      <c r="H133" s="4">
        <f t="shared" ca="1" si="45"/>
        <v>-0.375</v>
      </c>
      <c r="I133" s="4">
        <f t="shared" ca="1" si="45"/>
        <v>-5.1609999999999996</v>
      </c>
      <c r="J133" s="4">
        <f t="shared" ca="1" si="45"/>
        <v>-11.795999999999999</v>
      </c>
    </row>
    <row r="134" spans="1:27" x14ac:dyDescent="0.2">
      <c r="D134" s="1" t="s">
        <v>56</v>
      </c>
      <c r="E134" s="4">
        <f t="shared" ref="E134:J134" ca="1" si="46">INDEX(O$4:O$27,$W127+2,1)</f>
        <v>7.5010000000000003</v>
      </c>
      <c r="F134" s="4">
        <f t="shared" ca="1" si="46"/>
        <v>4.6289999999999996</v>
      </c>
      <c r="G134" s="4">
        <f t="shared" ca="1" si="46"/>
        <v>-4.4999999999999998E-2</v>
      </c>
      <c r="H134" s="4">
        <f t="shared" ca="1" si="46"/>
        <v>3.9009999999999998</v>
      </c>
      <c r="I134" s="4">
        <f t="shared" ca="1" si="46"/>
        <v>0.16700000000000001</v>
      </c>
      <c r="J134" s="4">
        <f t="shared" ca="1" si="46"/>
        <v>0.38200000000000001</v>
      </c>
    </row>
    <row r="135" spans="1:27" x14ac:dyDescent="0.2">
      <c r="D135" s="1" t="s">
        <v>57</v>
      </c>
      <c r="E135" s="4">
        <f t="shared" ref="E135:J135" ca="1" si="47">INDEX(E$4:E$27,$W127+2,1)</f>
        <v>17.920000000000002</v>
      </c>
      <c r="F135" s="4">
        <f t="shared" ca="1" si="47"/>
        <v>10.984</v>
      </c>
      <c r="G135" s="4">
        <f t="shared" ca="1" si="47"/>
        <v>85.540999999999997</v>
      </c>
      <c r="H135" s="4">
        <f t="shared" ca="1" si="47"/>
        <v>-0.22700000000000001</v>
      </c>
      <c r="I135" s="4">
        <f t="shared" ca="1" si="47"/>
        <v>-3.298</v>
      </c>
      <c r="J135" s="4">
        <f t="shared" ca="1" si="47"/>
        <v>-7.5389999999999997</v>
      </c>
      <c r="M135" t="s">
        <v>58</v>
      </c>
    </row>
    <row r="136" spans="1:27" x14ac:dyDescent="0.2">
      <c r="D136" s="1" t="s">
        <v>12</v>
      </c>
      <c r="E136" s="4">
        <f t="shared" ref="E136:J136" ca="1" si="48">INDEX(Y$4:Y$27,$W127+3,1)</f>
        <v>-647.41499999999996</v>
      </c>
      <c r="F136" s="4">
        <f t="shared" ca="1" si="48"/>
        <v>-421.16800000000001</v>
      </c>
      <c r="G136" s="4">
        <f t="shared" ca="1" si="48"/>
        <v>11.366999999999999</v>
      </c>
      <c r="H136" s="4">
        <f t="shared" ca="1" si="48"/>
        <v>-8.9559999999999995</v>
      </c>
      <c r="I136" s="4">
        <f t="shared" ca="1" si="48"/>
        <v>-0.83800000000000008</v>
      </c>
      <c r="J136" s="4">
        <f t="shared" ca="1" si="48"/>
        <v>-1.917</v>
      </c>
      <c r="K136" s="4">
        <f ca="1">L136*1.3</f>
        <v>-35.49</v>
      </c>
      <c r="L136" s="47">
        <f ca="1">-F127*F128*(M129-(M127+M128))*25/1000000*(MAX($C$4:$C$27)-B128)</f>
        <v>-27.3</v>
      </c>
      <c r="M136" t="s">
        <v>59</v>
      </c>
    </row>
    <row r="138" spans="1:27" x14ac:dyDescent="0.2">
      <c r="B138" s="9" t="s">
        <v>44</v>
      </c>
      <c r="C138" s="1" t="s">
        <v>60</v>
      </c>
      <c r="E138" s="2" t="s">
        <v>46</v>
      </c>
      <c r="F138" s="2" t="s">
        <v>47</v>
      </c>
      <c r="G138" s="2" t="s">
        <v>48</v>
      </c>
      <c r="H138" s="2" t="s">
        <v>49</v>
      </c>
      <c r="I138" s="2" t="s">
        <v>50</v>
      </c>
      <c r="J138" s="2" t="s">
        <v>51</v>
      </c>
    </row>
    <row r="139" spans="1:27" x14ac:dyDescent="0.2">
      <c r="D139" s="1" t="s">
        <v>54</v>
      </c>
      <c r="E139" s="4">
        <f t="shared" ref="E139:J139" ca="1" si="49">INDEX(O$4:O$27,$W127+1,1)</f>
        <v>-12.042</v>
      </c>
      <c r="F139" s="4">
        <f t="shared" ca="1" si="49"/>
        <v>-7.4189999999999996</v>
      </c>
      <c r="G139" s="4">
        <f t="shared" ca="1" si="49"/>
        <v>5.2999999999999999E-2</v>
      </c>
      <c r="H139" s="4">
        <f t="shared" ca="1" si="49"/>
        <v>-4.6150000000000002</v>
      </c>
      <c r="I139" s="4">
        <f t="shared" ca="1" si="49"/>
        <v>-0.189</v>
      </c>
      <c r="J139" s="4">
        <f t="shared" ca="1" si="49"/>
        <v>-0.432</v>
      </c>
    </row>
    <row r="140" spans="1:27" x14ac:dyDescent="0.2">
      <c r="D140" s="1" t="s">
        <v>55</v>
      </c>
      <c r="E140" s="4">
        <f t="shared" ref="E140:J140" ca="1" si="50">INDEX(E$4:E$27,$W127+1,1)</f>
        <v>-28.678999999999998</v>
      </c>
      <c r="F140" s="4">
        <f t="shared" ca="1" si="50"/>
        <v>-17.606999999999999</v>
      </c>
      <c r="G140" s="4">
        <f t="shared" ca="1" si="50"/>
        <v>-138.86699999999999</v>
      </c>
      <c r="H140" s="4">
        <f t="shared" ca="1" si="50"/>
        <v>0.35299999999999998</v>
      </c>
      <c r="I140" s="4">
        <f t="shared" ca="1" si="50"/>
        <v>5.3940000000000001</v>
      </c>
      <c r="J140" s="4">
        <f t="shared" ca="1" si="50"/>
        <v>12.327999999999999</v>
      </c>
    </row>
    <row r="141" spans="1:27" x14ac:dyDescent="0.2">
      <c r="D141" s="1" t="s">
        <v>56</v>
      </c>
      <c r="E141" s="4">
        <f ca="1">E134</f>
        <v>7.5010000000000003</v>
      </c>
      <c r="F141" s="4">
        <f t="shared" ref="F141:J143" ca="1" si="51">F134</f>
        <v>4.6289999999999996</v>
      </c>
      <c r="G141" s="4">
        <f t="shared" ca="1" si="51"/>
        <v>-4.4999999999999998E-2</v>
      </c>
      <c r="H141" s="4">
        <f t="shared" ca="1" si="51"/>
        <v>3.9009999999999998</v>
      </c>
      <c r="I141" s="4">
        <f t="shared" ca="1" si="51"/>
        <v>0.16700000000000001</v>
      </c>
      <c r="J141" s="4">
        <f t="shared" ca="1" si="51"/>
        <v>0.38200000000000001</v>
      </c>
    </row>
    <row r="142" spans="1:27" x14ac:dyDescent="0.2">
      <c r="D142" s="1" t="s">
        <v>57</v>
      </c>
      <c r="E142" s="4">
        <f ca="1">E135</f>
        <v>17.920000000000002</v>
      </c>
      <c r="F142" s="4">
        <f t="shared" ca="1" si="51"/>
        <v>10.984</v>
      </c>
      <c r="G142" s="4">
        <f t="shared" ca="1" si="51"/>
        <v>85.540999999999997</v>
      </c>
      <c r="H142" s="4">
        <f t="shared" ca="1" si="51"/>
        <v>-0.22700000000000001</v>
      </c>
      <c r="I142" s="4">
        <f t="shared" ca="1" si="51"/>
        <v>-3.298</v>
      </c>
      <c r="J142" s="4">
        <f t="shared" ca="1" si="51"/>
        <v>-7.5389999999999997</v>
      </c>
    </row>
    <row r="143" spans="1:27" x14ac:dyDescent="0.2">
      <c r="D143" s="1" t="s">
        <v>12</v>
      </c>
      <c r="E143" s="4">
        <f ca="1">E136</f>
        <v>-647.41499999999996</v>
      </c>
      <c r="F143" s="4">
        <f t="shared" ca="1" si="51"/>
        <v>-421.16800000000001</v>
      </c>
      <c r="G143" s="4">
        <f t="shared" ca="1" si="51"/>
        <v>11.366999999999999</v>
      </c>
      <c r="H143" s="4">
        <f t="shared" ca="1" si="51"/>
        <v>-8.9559999999999995</v>
      </c>
      <c r="I143" s="4">
        <f t="shared" ca="1" si="51"/>
        <v>-0.83800000000000008</v>
      </c>
      <c r="J143" s="4">
        <f t="shared" ca="1" si="51"/>
        <v>-1.917</v>
      </c>
      <c r="K143" s="4">
        <f ca="1">L143*1.3</f>
        <v>-53.235000000000007</v>
      </c>
      <c r="L143" s="47">
        <f ca="1">-F127*F128*(M129-(M127+M128))*25/1000000*(MAX($C$4:$C$27)-B128+1)</f>
        <v>-40.950000000000003</v>
      </c>
    </row>
    <row r="145" spans="1:27" x14ac:dyDescent="0.2">
      <c r="A145" s="10"/>
      <c r="B145" s="11" t="s">
        <v>61</v>
      </c>
      <c r="C145" s="12" t="s">
        <v>45</v>
      </c>
      <c r="D145" s="10"/>
      <c r="E145" s="13" t="s">
        <v>46</v>
      </c>
      <c r="F145" s="13" t="s">
        <v>47</v>
      </c>
      <c r="G145" s="13" t="s">
        <v>48</v>
      </c>
      <c r="H145" s="13" t="s">
        <v>49</v>
      </c>
      <c r="I145" s="13" t="s">
        <v>50</v>
      </c>
      <c r="J145" s="13" t="s">
        <v>51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 t="s">
        <v>66</v>
      </c>
      <c r="P145" s="13" t="s">
        <v>67</v>
      </c>
      <c r="Q145" s="13" t="s">
        <v>68</v>
      </c>
      <c r="R145" s="13" t="s">
        <v>69</v>
      </c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:27" x14ac:dyDescent="0.2">
      <c r="A146" s="10"/>
      <c r="B146" s="10"/>
      <c r="C146" s="10"/>
      <c r="D146" s="12" t="s">
        <v>54</v>
      </c>
      <c r="E146" s="14">
        <f t="shared" ref="E146:J146" ca="1" si="52">E132-(E132-E139)/$M129*$M127</f>
        <v>9.7107187499999998</v>
      </c>
      <c r="F146" s="14">
        <f t="shared" ca="1" si="52"/>
        <v>6.0052812500000003</v>
      </c>
      <c r="G146" s="14">
        <f t="shared" ca="1" si="52"/>
        <v>-7.6593750000000002E-2</v>
      </c>
      <c r="H146" s="14">
        <f t="shared" ca="1" si="52"/>
        <v>6.6986249999999998</v>
      </c>
      <c r="I146" s="14">
        <f t="shared" ca="1" si="52"/>
        <v>0.29493749999999996</v>
      </c>
      <c r="J146" s="14">
        <f t="shared" ca="1" si="52"/>
        <v>0.67453125000000003</v>
      </c>
      <c r="K146" s="14">
        <f ca="1">(ABS(G146)+ABS(I146))*SIGN(G146)</f>
        <v>-0.37153124999999998</v>
      </c>
      <c r="L146" s="14">
        <f ca="1">(ABS(H146)+ABS(J146))*SIGN(H146)</f>
        <v>7.3731562500000001</v>
      </c>
      <c r="M146" s="14">
        <f ca="1">(ABS(K146)+0.3*ABS(L146))*SIGN(K146)</f>
        <v>-2.5834781249999996</v>
      </c>
      <c r="N146" s="14">
        <f ca="1">(ABS(L146)+0.3*ABS(K146))*SIGN(L146)</f>
        <v>7.484615625</v>
      </c>
      <c r="O146" s="14">
        <f ca="1">F146+M146</f>
        <v>3.4218031250000007</v>
      </c>
      <c r="P146" s="14">
        <f ca="1">F146-M146</f>
        <v>8.5887593750000004</v>
      </c>
      <c r="Q146" s="14">
        <f ca="1">F146+N146</f>
        <v>13.489896874999999</v>
      </c>
      <c r="R146" s="14">
        <f ca="1">F146-N146</f>
        <v>-1.4793343749999996</v>
      </c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:27" x14ac:dyDescent="0.2">
      <c r="A147" s="10"/>
      <c r="B147" s="10"/>
      <c r="C147" s="10"/>
      <c r="D147" s="12" t="s">
        <v>55</v>
      </c>
      <c r="E147" s="14">
        <f t="shared" ref="E147:J147" ca="1" si="53">E133-(E133-E140)/$M129*$M127</f>
        <v>23.289906250000001</v>
      </c>
      <c r="F147" s="14">
        <f t="shared" ca="1" si="53"/>
        <v>14.245875000000002</v>
      </c>
      <c r="G147" s="14">
        <f t="shared" ca="1" si="53"/>
        <v>109.20353125000001</v>
      </c>
      <c r="H147" s="14">
        <f t="shared" ca="1" si="53"/>
        <v>-0.30674999999999997</v>
      </c>
      <c r="I147" s="14">
        <f t="shared" ca="1" si="53"/>
        <v>-4.1714687499999998</v>
      </c>
      <c r="J147" s="14">
        <f t="shared" ca="1" si="53"/>
        <v>-9.5343749999999989</v>
      </c>
      <c r="K147" s="14">
        <f t="shared" ref="K147:L150" ca="1" si="54">(ABS(G147)+ABS(I147))*SIGN(G147)</f>
        <v>113.37500000000001</v>
      </c>
      <c r="L147" s="14">
        <f t="shared" ca="1" si="54"/>
        <v>-9.8411249999999981</v>
      </c>
      <c r="M147" s="14">
        <f ca="1">(ABS(K147)+0.3*ABS(L147))*SIGN(K147)</f>
        <v>116.32733750000001</v>
      </c>
      <c r="N147" s="14">
        <f ca="1">(ABS(L147)+0.3*ABS(K147))*SIGN(L147)</f>
        <v>-43.853625000000001</v>
      </c>
      <c r="O147" s="14">
        <f ca="1">F147+M147</f>
        <v>130.57321250000001</v>
      </c>
      <c r="P147" s="14">
        <f ca="1">F147-M147</f>
        <v>-102.08146250000001</v>
      </c>
      <c r="Q147" s="14">
        <f ca="1">F147+N147</f>
        <v>-29.607749999999999</v>
      </c>
      <c r="R147" s="14">
        <f ca="1">F147-N147</f>
        <v>58.099500000000006</v>
      </c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:27" x14ac:dyDescent="0.2">
      <c r="A148" s="10"/>
      <c r="B148" s="10"/>
      <c r="C148" s="10"/>
      <c r="D148" s="12" t="s">
        <v>56</v>
      </c>
      <c r="E148" s="14">
        <f t="shared" ref="E148:J150" ca="1" si="55">E134</f>
        <v>7.5010000000000003</v>
      </c>
      <c r="F148" s="14">
        <f t="shared" ca="1" si="55"/>
        <v>4.6289999999999996</v>
      </c>
      <c r="G148" s="14">
        <f t="shared" ca="1" si="55"/>
        <v>-4.4999999999999998E-2</v>
      </c>
      <c r="H148" s="14">
        <f t="shared" ca="1" si="55"/>
        <v>3.9009999999999998</v>
      </c>
      <c r="I148" s="14">
        <f t="shared" ca="1" si="55"/>
        <v>0.16700000000000001</v>
      </c>
      <c r="J148" s="14">
        <f t="shared" ca="1" si="55"/>
        <v>0.38200000000000001</v>
      </c>
      <c r="K148" s="14">
        <f t="shared" ca="1" si="54"/>
        <v>-0.21200000000000002</v>
      </c>
      <c r="L148" s="14">
        <f t="shared" ca="1" si="54"/>
        <v>4.2829999999999995</v>
      </c>
      <c r="M148" s="14">
        <f ca="1">(ABS(K148)+0.3*ABS(L148))*SIGN(K148)</f>
        <v>-1.4968999999999997</v>
      </c>
      <c r="N148" s="14">
        <f ca="1">(ABS(L148)+0.3*ABS(K148))*SIGN(L148)</f>
        <v>4.3465999999999996</v>
      </c>
      <c r="O148" s="14">
        <f ca="1">F148+M148</f>
        <v>3.1320999999999999</v>
      </c>
      <c r="P148" s="14">
        <f ca="1">F148-M148</f>
        <v>6.1258999999999997</v>
      </c>
      <c r="Q148" s="14">
        <f ca="1">F148+N148</f>
        <v>8.9756</v>
      </c>
      <c r="R148" s="14">
        <f ca="1">F148-N148</f>
        <v>0.28239999999999998</v>
      </c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:27" x14ac:dyDescent="0.2">
      <c r="A149" s="10"/>
      <c r="B149" s="10"/>
      <c r="C149" s="10"/>
      <c r="D149" s="12" t="s">
        <v>57</v>
      </c>
      <c r="E149" s="14">
        <f t="shared" ca="1" si="55"/>
        <v>17.920000000000002</v>
      </c>
      <c r="F149" s="14">
        <f t="shared" ca="1" si="55"/>
        <v>10.984</v>
      </c>
      <c r="G149" s="14">
        <f t="shared" ca="1" si="55"/>
        <v>85.540999999999997</v>
      </c>
      <c r="H149" s="14">
        <f t="shared" ca="1" si="55"/>
        <v>-0.22700000000000001</v>
      </c>
      <c r="I149" s="14">
        <f t="shared" ca="1" si="55"/>
        <v>-3.298</v>
      </c>
      <c r="J149" s="14">
        <f t="shared" ca="1" si="55"/>
        <v>-7.5389999999999997</v>
      </c>
      <c r="K149" s="14">
        <f t="shared" ca="1" si="54"/>
        <v>88.838999999999999</v>
      </c>
      <c r="L149" s="14">
        <f t="shared" ca="1" si="54"/>
        <v>-7.766</v>
      </c>
      <c r="M149" s="14">
        <f ca="1">(ABS(K149)+0.3*ABS(L149))*SIGN(K149)</f>
        <v>91.168800000000005</v>
      </c>
      <c r="N149" s="14">
        <f ca="1">(ABS(L149)+0.3*ABS(K149))*SIGN(L149)</f>
        <v>-34.417699999999996</v>
      </c>
      <c r="O149" s="14">
        <f ca="1">F149+M149</f>
        <v>102.1528</v>
      </c>
      <c r="P149" s="14">
        <f ca="1">F149-M149</f>
        <v>-80.18480000000001</v>
      </c>
      <c r="Q149" s="14">
        <f ca="1">F149+N149</f>
        <v>-23.433699999999995</v>
      </c>
      <c r="R149" s="14">
        <f ca="1">F149-N149</f>
        <v>45.401699999999998</v>
      </c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:27" x14ac:dyDescent="0.2">
      <c r="A150" s="10"/>
      <c r="B150" s="10"/>
      <c r="C150" s="10"/>
      <c r="D150" s="12" t="s">
        <v>12</v>
      </c>
      <c r="E150" s="14">
        <f ca="1">E136+K136</f>
        <v>-682.90499999999997</v>
      </c>
      <c r="F150" s="14">
        <f ca="1">F136+L136</f>
        <v>-448.46800000000002</v>
      </c>
      <c r="G150" s="14">
        <f t="shared" ca="1" si="55"/>
        <v>11.366999999999999</v>
      </c>
      <c r="H150" s="14">
        <f t="shared" ca="1" si="55"/>
        <v>-8.9559999999999995</v>
      </c>
      <c r="I150" s="14">
        <f t="shared" ca="1" si="55"/>
        <v>-0.83800000000000008</v>
      </c>
      <c r="J150" s="14">
        <f t="shared" ca="1" si="55"/>
        <v>-1.917</v>
      </c>
      <c r="K150" s="14">
        <f t="shared" ca="1" si="54"/>
        <v>12.204999999999998</v>
      </c>
      <c r="L150" s="14">
        <f t="shared" ca="1" si="54"/>
        <v>-10.872999999999999</v>
      </c>
      <c r="M150" s="14">
        <f ca="1">(ABS(K150)+0.3*ABS(L150))*SIGN(K150)</f>
        <v>15.466899999999999</v>
      </c>
      <c r="N150" s="14">
        <f ca="1">(ABS(L150)+0.3*ABS(K150))*SIGN(L150)</f>
        <v>-14.534499999999998</v>
      </c>
      <c r="O150" s="14">
        <f ca="1">F150+M150</f>
        <v>-433.00110000000001</v>
      </c>
      <c r="P150" s="14">
        <f ca="1">F150-M150</f>
        <v>-463.93490000000003</v>
      </c>
      <c r="Q150" s="14">
        <f ca="1">F150+N150</f>
        <v>-463.0025</v>
      </c>
      <c r="R150" s="14">
        <f ca="1">F150-N150</f>
        <v>-433.93350000000004</v>
      </c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7" x14ac:dyDescent="0.2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:27" x14ac:dyDescent="0.2">
      <c r="A152" s="10"/>
      <c r="B152" s="11" t="s">
        <v>61</v>
      </c>
      <c r="C152" s="12" t="s">
        <v>60</v>
      </c>
      <c r="D152" s="10"/>
      <c r="E152" s="13" t="s">
        <v>46</v>
      </c>
      <c r="F152" s="13" t="s">
        <v>47</v>
      </c>
      <c r="G152" s="13" t="s">
        <v>48</v>
      </c>
      <c r="H152" s="13" t="s">
        <v>49</v>
      </c>
      <c r="I152" s="13" t="s">
        <v>50</v>
      </c>
      <c r="J152" s="13" t="s">
        <v>51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 t="s">
        <v>66</v>
      </c>
      <c r="P152" s="13" t="s">
        <v>67</v>
      </c>
      <c r="Q152" s="13" t="s">
        <v>68</v>
      </c>
      <c r="R152" s="13" t="s">
        <v>69</v>
      </c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:27" x14ac:dyDescent="0.2">
      <c r="A153" s="10"/>
      <c r="B153" s="10"/>
      <c r="C153" s="10"/>
      <c r="D153" s="12" t="s">
        <v>54</v>
      </c>
      <c r="E153" s="14">
        <f t="shared" ref="E153:J153" ca="1" si="56">E139+(E132-E139)/$M129*$M128</f>
        <v>-9.7917187499999994</v>
      </c>
      <c r="F153" s="14">
        <f t="shared" ca="1" si="56"/>
        <v>-6.0302812499999998</v>
      </c>
      <c r="G153" s="14">
        <f t="shared" ca="1" si="56"/>
        <v>3.9593749999999997E-2</v>
      </c>
      <c r="H153" s="14">
        <f t="shared" ca="1" si="56"/>
        <v>-3.4446250000000003</v>
      </c>
      <c r="I153" s="14">
        <f t="shared" ca="1" si="56"/>
        <v>-0.13893749999999999</v>
      </c>
      <c r="J153" s="14">
        <f t="shared" ca="1" si="56"/>
        <v>-0.31753124999999999</v>
      </c>
      <c r="K153" s="14">
        <f ca="1">(ABS(G153)+ABS(I153))*SIGN(G153)</f>
        <v>0.17853124999999997</v>
      </c>
      <c r="L153" s="14">
        <f ca="1">(ABS(H153)+ABS(J153))*SIGN(H153)</f>
        <v>-3.7621562500000003</v>
      </c>
      <c r="M153" s="14">
        <f ca="1">(ABS(K153)+0.3*ABS(L153))*SIGN(K153)</f>
        <v>1.3071781250000001</v>
      </c>
      <c r="N153" s="14">
        <f ca="1">(ABS(L153)+0.3*ABS(K153))*SIGN(L153)</f>
        <v>-3.8157156250000002</v>
      </c>
      <c r="O153" s="14">
        <f ca="1">F153+M153</f>
        <v>-4.7231031249999997</v>
      </c>
      <c r="P153" s="14">
        <f ca="1">F153-M153</f>
        <v>-7.3374593749999999</v>
      </c>
      <c r="Q153" s="14">
        <f ca="1">F153+N153</f>
        <v>-9.8459968750000009</v>
      </c>
      <c r="R153" s="14">
        <f ca="1">F153-N153</f>
        <v>-2.2145656249999996</v>
      </c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:27" x14ac:dyDescent="0.2">
      <c r="A154" s="10"/>
      <c r="B154" s="10"/>
      <c r="C154" s="10"/>
      <c r="D154" s="12" t="s">
        <v>55</v>
      </c>
      <c r="E154" s="14">
        <f t="shared" ref="E154:J154" ca="1" si="57">E140+(E133-E140)/$M129*$M128</f>
        <v>-23.302906249999999</v>
      </c>
      <c r="F154" s="14">
        <f t="shared" ca="1" si="57"/>
        <v>-14.311875000000001</v>
      </c>
      <c r="G154" s="14">
        <f t="shared" ca="1" si="57"/>
        <v>-113.20453124999999</v>
      </c>
      <c r="H154" s="14">
        <f t="shared" ca="1" si="57"/>
        <v>0.28474999999999995</v>
      </c>
      <c r="I154" s="14">
        <f t="shared" ca="1" si="57"/>
        <v>4.4044687500000004</v>
      </c>
      <c r="J154" s="14">
        <f t="shared" ca="1" si="57"/>
        <v>10.066374999999999</v>
      </c>
      <c r="K154" s="14">
        <f t="shared" ref="K154:L157" ca="1" si="58">(ABS(G154)+ABS(I154))*SIGN(G154)</f>
        <v>-117.60899999999999</v>
      </c>
      <c r="L154" s="14">
        <f t="shared" ca="1" si="58"/>
        <v>10.351125</v>
      </c>
      <c r="M154" s="14">
        <f ca="1">(ABS(K154)+0.3*ABS(L154))*SIGN(K154)</f>
        <v>-120.7143375</v>
      </c>
      <c r="N154" s="14">
        <f ca="1">(ABS(L154)+0.3*ABS(K154))*SIGN(L154)</f>
        <v>45.633825000000002</v>
      </c>
      <c r="O154" s="14">
        <f ca="1">F154+M154</f>
        <v>-135.02621249999999</v>
      </c>
      <c r="P154" s="14">
        <f ca="1">F154-M154</f>
        <v>106.4024625</v>
      </c>
      <c r="Q154" s="14">
        <f ca="1">F154+N154</f>
        <v>31.321950000000001</v>
      </c>
      <c r="R154" s="14">
        <f ca="1">F154-N154</f>
        <v>-59.945700000000002</v>
      </c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:27" x14ac:dyDescent="0.2">
      <c r="A155" s="10"/>
      <c r="B155" s="10"/>
      <c r="C155" s="10"/>
      <c r="D155" s="12" t="s">
        <v>56</v>
      </c>
      <c r="E155" s="14">
        <f ca="1">E148</f>
        <v>7.5010000000000003</v>
      </c>
      <c r="F155" s="14">
        <f t="shared" ref="F155:J156" ca="1" si="59">F148</f>
        <v>4.6289999999999996</v>
      </c>
      <c r="G155" s="14">
        <f t="shared" ca="1" si="59"/>
        <v>-4.4999999999999998E-2</v>
      </c>
      <c r="H155" s="14">
        <f t="shared" ca="1" si="59"/>
        <v>3.9009999999999998</v>
      </c>
      <c r="I155" s="14">
        <f t="shared" ca="1" si="59"/>
        <v>0.16700000000000001</v>
      </c>
      <c r="J155" s="14">
        <f t="shared" ca="1" si="59"/>
        <v>0.38200000000000001</v>
      </c>
      <c r="K155" s="14">
        <f t="shared" ca="1" si="58"/>
        <v>-0.21200000000000002</v>
      </c>
      <c r="L155" s="14">
        <f t="shared" ca="1" si="58"/>
        <v>4.2829999999999995</v>
      </c>
      <c r="M155" s="14">
        <f ca="1">(ABS(K155)+0.3*ABS(L155))*SIGN(K155)</f>
        <v>-1.4968999999999997</v>
      </c>
      <c r="N155" s="14">
        <f ca="1">(ABS(L155)+0.3*ABS(K155))*SIGN(L155)</f>
        <v>4.3465999999999996</v>
      </c>
      <c r="O155" s="14">
        <f ca="1">F155+M155</f>
        <v>3.1320999999999999</v>
      </c>
      <c r="P155" s="14">
        <f ca="1">F155-M155</f>
        <v>6.1258999999999997</v>
      </c>
      <c r="Q155" s="14">
        <f ca="1">F155+N155</f>
        <v>8.9756</v>
      </c>
      <c r="R155" s="14">
        <f ca="1">F155-N155</f>
        <v>0.28239999999999998</v>
      </c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:27" x14ac:dyDescent="0.2">
      <c r="A156" s="10"/>
      <c r="B156" s="10"/>
      <c r="C156" s="10"/>
      <c r="D156" s="12" t="s">
        <v>57</v>
      </c>
      <c r="E156" s="14">
        <f ca="1">E149</f>
        <v>17.920000000000002</v>
      </c>
      <c r="F156" s="14">
        <f t="shared" ca="1" si="59"/>
        <v>10.984</v>
      </c>
      <c r="G156" s="14">
        <f t="shared" ca="1" si="59"/>
        <v>85.540999999999997</v>
      </c>
      <c r="H156" s="14">
        <f t="shared" ca="1" si="59"/>
        <v>-0.22700000000000001</v>
      </c>
      <c r="I156" s="14">
        <f t="shared" ca="1" si="59"/>
        <v>-3.298</v>
      </c>
      <c r="J156" s="14">
        <f t="shared" ca="1" si="59"/>
        <v>-7.5389999999999997</v>
      </c>
      <c r="K156" s="14">
        <f t="shared" ca="1" si="58"/>
        <v>88.838999999999999</v>
      </c>
      <c r="L156" s="14">
        <f t="shared" ca="1" si="58"/>
        <v>-7.766</v>
      </c>
      <c r="M156" s="14">
        <f ca="1">(ABS(K156)+0.3*ABS(L156))*SIGN(K156)</f>
        <v>91.168800000000005</v>
      </c>
      <c r="N156" s="14">
        <f ca="1">(ABS(L156)+0.3*ABS(K156))*SIGN(L156)</f>
        <v>-34.417699999999996</v>
      </c>
      <c r="O156" s="14">
        <f ca="1">F156+M156</f>
        <v>102.1528</v>
      </c>
      <c r="P156" s="14">
        <f ca="1">F156-M156</f>
        <v>-80.18480000000001</v>
      </c>
      <c r="Q156" s="14">
        <f ca="1">F156+N156</f>
        <v>-23.433699999999995</v>
      </c>
      <c r="R156" s="14">
        <f ca="1">F156-N156</f>
        <v>45.401699999999998</v>
      </c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:27" x14ac:dyDescent="0.2">
      <c r="A157" s="10"/>
      <c r="B157" s="10"/>
      <c r="C157" s="10"/>
      <c r="D157" s="12" t="s">
        <v>12</v>
      </c>
      <c r="E157" s="14">
        <f ca="1">E143+K143</f>
        <v>-700.65</v>
      </c>
      <c r="F157" s="14">
        <f ca="1">F143+L143</f>
        <v>-462.11799999999999</v>
      </c>
      <c r="G157" s="14">
        <f ca="1">G143</f>
        <v>11.366999999999999</v>
      </c>
      <c r="H157" s="14">
        <f ca="1">H143</f>
        <v>-8.9559999999999995</v>
      </c>
      <c r="I157" s="14">
        <f ca="1">I143</f>
        <v>-0.83800000000000008</v>
      </c>
      <c r="J157" s="14">
        <f ca="1">J143</f>
        <v>-1.917</v>
      </c>
      <c r="K157" s="14">
        <f t="shared" ca="1" si="58"/>
        <v>12.204999999999998</v>
      </c>
      <c r="L157" s="14">
        <f t="shared" ca="1" si="58"/>
        <v>-10.872999999999999</v>
      </c>
      <c r="M157" s="14">
        <f ca="1">(ABS(K157)+0.3*ABS(L157))*SIGN(K157)</f>
        <v>15.466899999999999</v>
      </c>
      <c r="N157" s="14">
        <f ca="1">(ABS(L157)+0.3*ABS(K157))*SIGN(L157)</f>
        <v>-14.534499999999998</v>
      </c>
      <c r="O157" s="14">
        <f ca="1">F157+M157</f>
        <v>-446.65109999999999</v>
      </c>
      <c r="P157" s="14">
        <f ca="1">F157-M157</f>
        <v>-477.5849</v>
      </c>
      <c r="Q157" s="14">
        <f ca="1">F157+N157</f>
        <v>-476.65249999999997</v>
      </c>
      <c r="R157" s="14">
        <f ca="1">F157-N157</f>
        <v>-447.58350000000002</v>
      </c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:27" x14ac:dyDescent="0.2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7" x14ac:dyDescent="0.2">
      <c r="A159" s="12" t="s">
        <v>21</v>
      </c>
      <c r="B159" s="11" t="s">
        <v>61</v>
      </c>
      <c r="C159" s="12" t="s">
        <v>45</v>
      </c>
      <c r="D159" s="10"/>
      <c r="E159" s="15" t="s">
        <v>46</v>
      </c>
      <c r="F159" s="13" t="s">
        <v>66</v>
      </c>
      <c r="G159" s="13" t="s">
        <v>67</v>
      </c>
      <c r="H159" s="13" t="s">
        <v>68</v>
      </c>
      <c r="I159" s="13" t="s">
        <v>69</v>
      </c>
      <c r="J159" s="13" t="s">
        <v>70</v>
      </c>
      <c r="K159" s="15" t="s">
        <v>66</v>
      </c>
      <c r="L159" s="15" t="s">
        <v>67</v>
      </c>
      <c r="M159" s="15" t="s">
        <v>68</v>
      </c>
      <c r="N159" s="15" t="s">
        <v>69</v>
      </c>
      <c r="O159" s="10"/>
      <c r="P159" s="13" t="s">
        <v>46</v>
      </c>
      <c r="Q159" s="13" t="s">
        <v>66</v>
      </c>
      <c r="R159" s="13" t="s">
        <v>67</v>
      </c>
      <c r="S159" s="13" t="s">
        <v>68</v>
      </c>
      <c r="T159" s="13" t="s">
        <v>69</v>
      </c>
      <c r="U159" s="13" t="s">
        <v>13</v>
      </c>
      <c r="V159" s="16" t="s">
        <v>71</v>
      </c>
      <c r="W159" s="7" t="s">
        <v>72</v>
      </c>
      <c r="X159" s="7" t="s">
        <v>73</v>
      </c>
      <c r="Y159" s="8"/>
      <c r="Z159" s="5"/>
      <c r="AA159" s="10"/>
    </row>
    <row r="160" spans="1:27" x14ac:dyDescent="0.2">
      <c r="A160" s="1">
        <f ca="1">B127</f>
        <v>17</v>
      </c>
      <c r="D160" s="1" t="s">
        <v>54</v>
      </c>
      <c r="E160" s="17">
        <f ca="1">E146</f>
        <v>9.7107187499999998</v>
      </c>
      <c r="F160" s="4">
        <f t="shared" ref="F160:I161" ca="1" si="60">O146</f>
        <v>3.4218031250000007</v>
      </c>
      <c r="G160" s="4">
        <f t="shared" ca="1" si="60"/>
        <v>8.5887593750000004</v>
      </c>
      <c r="H160" s="18">
        <f t="shared" ca="1" si="60"/>
        <v>13.489896874999999</v>
      </c>
      <c r="I160" s="18">
        <f t="shared" ca="1" si="60"/>
        <v>-1.4793343749999996</v>
      </c>
      <c r="J160" s="4">
        <f>INDEX($N$327:$N$338,MATCH(A162,$L$327:$L$338,-1),1)</f>
        <v>69.205499999999986</v>
      </c>
      <c r="K160" s="17">
        <f ca="1">MAX(ABS(F160),IF(J160="---",0,0.3*J160))</f>
        <v>20.761649999999996</v>
      </c>
      <c r="L160" s="17">
        <f ca="1">MAX(ABS(G160),IF(J160="---",0,0.3*J160))</f>
        <v>20.761649999999996</v>
      </c>
      <c r="M160" s="17">
        <f ca="1">MAX(ABS(H160),J160)</f>
        <v>69.205499999999986</v>
      </c>
      <c r="N160" s="17">
        <f ca="1">MAX(ABS(I160),J160)</f>
        <v>69.205499999999986</v>
      </c>
      <c r="O160" s="6" t="s">
        <v>74</v>
      </c>
      <c r="P160" s="19">
        <f ca="1">MAX(E160-$Z128*(1-((0.48*$Z127+E162)/(0.48*$Z127))^2),0)/(($F128-2*$F129)*$O$2)*1000</f>
        <v>0</v>
      </c>
      <c r="Q160" s="19">
        <f ca="1">MAX(K160-$Z128*(1-((0.48*$Z127+K162)/(0.48*$Z127))^2),0)/(($F128-2*$F129)*$O$2)*1000</f>
        <v>0</v>
      </c>
      <c r="R160" s="19">
        <f ca="1">MAX(L160-$Z128*(1-((0.48*$Z127+L162)/(0.48*$Z127))^2),0)/(($F128-2*$F129)*$O$2)*1000</f>
        <v>0</v>
      </c>
      <c r="S160" s="19">
        <f ca="1">MAX(M160-$Z128*(1-((0.48*$Z127+M162)/(0.48*$Z127))^2),0)/(($F128-2*$F129)*$O$2)*1000</f>
        <v>1.2794182861025534</v>
      </c>
      <c r="T160" s="19">
        <f ca="1">MAX(N160-$Z128*(1-((0.48*$Z127+N162)/(0.48*$Z127))^2),0)/(($F128-2*$F129)*$O$2)*1000</f>
        <v>1.6268539671164739</v>
      </c>
      <c r="U160" s="17">
        <f ca="1">MAX(P160:T160)</f>
        <v>1.6268539671164739</v>
      </c>
      <c r="V160" s="47">
        <v>9.42</v>
      </c>
      <c r="W160" s="8">
        <f>2*V160*$O$2/10</f>
        <v>737.21739130434787</v>
      </c>
      <c r="X160" s="4">
        <f>W160*(F128-2*F129)/200</f>
        <v>81.093913043478267</v>
      </c>
      <c r="Y160" s="1"/>
      <c r="Z160" s="5"/>
    </row>
    <row r="161" spans="1:27" x14ac:dyDescent="0.2">
      <c r="A161" s="12" t="s">
        <v>31</v>
      </c>
      <c r="D161" s="1" t="s">
        <v>55</v>
      </c>
      <c r="E161" s="17">
        <f ca="1">E147</f>
        <v>23.289906250000001</v>
      </c>
      <c r="F161" s="18">
        <f t="shared" ca="1" si="60"/>
        <v>130.57321250000001</v>
      </c>
      <c r="G161" s="18">
        <f t="shared" ca="1" si="60"/>
        <v>-102.08146250000001</v>
      </c>
      <c r="H161" s="4">
        <f t="shared" ca="1" si="60"/>
        <v>-29.607749999999999</v>
      </c>
      <c r="I161" s="4">
        <f t="shared" ca="1" si="60"/>
        <v>58.099500000000006</v>
      </c>
      <c r="J161" s="4">
        <f>INDEX($O$327:$O$338,MATCH(A162,$L$327:$L$338,-1),1)</f>
        <v>161.51850000000002</v>
      </c>
      <c r="K161" s="17">
        <f ca="1">MAX(ABS(F161),J161)</f>
        <v>161.51850000000002</v>
      </c>
      <c r="L161" s="17">
        <f ca="1">MAX(ABS(G161),J161)</f>
        <v>161.51850000000002</v>
      </c>
      <c r="M161" s="17">
        <f ca="1">MAX(ABS(H161),IF(J161="---",0,0.3*J161))</f>
        <v>48.455550000000002</v>
      </c>
      <c r="N161" s="17">
        <f ca="1">MAX(ABS(I161),IF(J161="---",0,0.3*J161))</f>
        <v>58.099500000000006</v>
      </c>
      <c r="O161" s="6" t="s">
        <v>75</v>
      </c>
      <c r="P161" s="19">
        <f ca="1">MAX(E161-$Z129*(1-((0.48*$Z127+E162)/(0.48*$Z127))^2),0)/(($F127-2*$F129)*$O$2)*1000</f>
        <v>0</v>
      </c>
      <c r="Q161" s="19">
        <f ca="1">MAX(K161-$Z129*(1-((0.48*$Z127+K162)/(0.48*$Z127))^2),0)/(($F127-2*$F129)*$O$2)*1000</f>
        <v>1.3579408103669963</v>
      </c>
      <c r="R161" s="19">
        <f ca="1">MAX(L161-$Z129*(1-((0.48*$Z127+L162)/(0.48*$Z127))^2),0)/(($F127-2*$F129)*$O$2)*1000</f>
        <v>1.0518252714250451</v>
      </c>
      <c r="S161" s="19">
        <f ca="1">MAX(M161-$Z129*(1-((0.48*$Z127+M162)/(0.48*$Z127))^2),0)/(($F127-2*$F129)*$O$2)*1000</f>
        <v>0</v>
      </c>
      <c r="T161" s="19">
        <f ca="1">MAX(N161-$Z129*(1-((0.48*$Z127+N162)/(0.48*$Z127))^2),0)/(($F127-2*$F129)*$O$2)*1000</f>
        <v>0</v>
      </c>
      <c r="U161" s="17">
        <f ca="1">MAX(P161:T161)</f>
        <v>1.3579408103669963</v>
      </c>
      <c r="V161" s="47">
        <v>10.3</v>
      </c>
      <c r="W161" s="8">
        <f>2*V161*$O$2/10</f>
        <v>806.08695652173924</v>
      </c>
      <c r="X161" s="4">
        <f>W161*(F127-2*F129)/200</f>
        <v>249.88695652173917</v>
      </c>
      <c r="Y161" s="1"/>
      <c r="Z161" s="5"/>
    </row>
    <row r="162" spans="1:27" x14ac:dyDescent="0.2">
      <c r="A162" s="1">
        <f>B128</f>
        <v>4</v>
      </c>
      <c r="D162" s="1" t="s">
        <v>12</v>
      </c>
      <c r="E162" s="20">
        <f ca="1">E150</f>
        <v>-682.90499999999997</v>
      </c>
      <c r="F162" s="8">
        <f ca="1">O150</f>
        <v>-433.00110000000001</v>
      </c>
      <c r="G162" s="8">
        <f ca="1">P150</f>
        <v>-463.93490000000003</v>
      </c>
      <c r="H162" s="8">
        <f ca="1">Q150</f>
        <v>-463.0025</v>
      </c>
      <c r="I162" s="8">
        <f ca="1">R150</f>
        <v>-433.93350000000004</v>
      </c>
      <c r="K162" s="17">
        <f ca="1">F162</f>
        <v>-433.00110000000001</v>
      </c>
      <c r="L162" s="17">
        <f ca="1">G162</f>
        <v>-463.93490000000003</v>
      </c>
      <c r="M162" s="17">
        <f ca="1">H162</f>
        <v>-463.0025</v>
      </c>
      <c r="N162" s="17">
        <f ca="1">I162</f>
        <v>-433.93350000000004</v>
      </c>
    </row>
    <row r="163" spans="1:27" x14ac:dyDescent="0.2">
      <c r="D163" s="7" t="s">
        <v>76</v>
      </c>
      <c r="E163" s="4">
        <f ca="1">($Z128+$X160)*(1-ABS((0.48*$Z127+E162)/(0.48*$Z127+$W160))^(1+1/(1+$W160/$Z127)))</f>
        <v>160.64962154892328</v>
      </c>
      <c r="K163" s="4">
        <f ca="1">($Z128+$X160)*(1-ABS((0.48*$Z127+K162)/(0.48*$Z127+$W160))^(1+1/(1+$W160/$Z127)))</f>
        <v>141.81632542283543</v>
      </c>
      <c r="L163" s="4">
        <f ca="1">($Z128+$X160)*(1-ABS((0.48*$Z127+L162)/(0.48*$Z127+$W160))^(1+1/(1+$W160/$Z127)))</f>
        <v>144.38125378068224</v>
      </c>
      <c r="M163" s="4">
        <f ca="1">($Z128+$X160)*(1-ABS((0.48*$Z127+M162)/(0.48*$Z127+$W160))^(1+1/(1+$W160/$Z127)))</f>
        <v>144.30489203950901</v>
      </c>
      <c r="N163" s="4">
        <f ca="1">($Z128+$X160)*(1-ABS((0.48*$Z127+N162)/(0.48*$Z127+$W160))^(1+1/(1+$W160/$Z127)))</f>
        <v>141.89458486423715</v>
      </c>
    </row>
    <row r="164" spans="1:27" x14ac:dyDescent="0.2">
      <c r="D164" s="7" t="s">
        <v>77</v>
      </c>
      <c r="E164" s="4">
        <f ca="1">($Z129+$X161)*(1-ABS((0.48*$Z127+E162)/(0.48*$Z127+$W161))^(1+1/(1+$W161/$Z127)))</f>
        <v>429.53223152929951</v>
      </c>
      <c r="K164" s="4">
        <f ca="1">($Z129+$X161)*(1-ABS((0.48*$Z127+K162)/(0.48*$Z127+$W161))^(1+1/(1+$W161/$Z127)))</f>
        <v>381.99421188599138</v>
      </c>
      <c r="L164" s="4">
        <f ca="1">($Z129+$X161)*(1-ABS((0.48*$Z127+L162)/(0.48*$Z127+$W161))^(1+1/(1+$W161/$Z127)))</f>
        <v>388.45746721957676</v>
      </c>
      <c r="M164" s="4">
        <f ca="1">($Z129+$X161)*(1-ABS((0.48*$Z127+M162)/(0.48*$Z127+$W161))^(1+1/(1+$W161/$Z127)))</f>
        <v>388.26500305228262</v>
      </c>
      <c r="N164" s="4">
        <f ca="1">($Z129+$X161)*(1-ABS((0.48*$Z127+N162)/(0.48*$Z127+$W161))^(1+1/(1+$W161/$Z127)))</f>
        <v>382.19137089467762</v>
      </c>
    </row>
    <row r="165" spans="1:27" x14ac:dyDescent="0.2">
      <c r="A165" t="str">
        <f ca="1">IF(MAX(E165:N165)&gt;1,"non verificato","verificato")</f>
        <v>verificato</v>
      </c>
      <c r="D165" s="1" t="s">
        <v>78</v>
      </c>
      <c r="E165" s="3">
        <f ca="1">ABS(E160/E163)^1.5+ABS(E161/E164)^1.5</f>
        <v>2.7487096928739123E-2</v>
      </c>
      <c r="K165" s="3">
        <f ca="1">ABS(K160/K163)^1.5+ABS(K161/K164)^1.5</f>
        <v>0.33096141118821643</v>
      </c>
      <c r="L165" s="3">
        <f ca="1">ABS(L160/L163)^1.5+ABS(L161/L164)^1.5</f>
        <v>0.32264208196252531</v>
      </c>
      <c r="M165" s="3">
        <f ca="1">ABS(M160/M163)^1.5+ABS(M161/M164)^1.5</f>
        <v>0.37620390139426096</v>
      </c>
      <c r="N165" s="3">
        <f ca="1">ABS(N160/N163)^1.5+ABS(N161/N164)^1.5</f>
        <v>0.3998840766474282</v>
      </c>
    </row>
    <row r="167" spans="1:27" x14ac:dyDescent="0.2">
      <c r="B167" s="9" t="s">
        <v>61</v>
      </c>
      <c r="C167" s="1" t="s">
        <v>60</v>
      </c>
      <c r="D167" s="10"/>
      <c r="E167" s="15" t="s">
        <v>46</v>
      </c>
      <c r="F167" s="13" t="s">
        <v>66</v>
      </c>
      <c r="G167" s="13" t="s">
        <v>67</v>
      </c>
      <c r="H167" s="13" t="s">
        <v>68</v>
      </c>
      <c r="I167" s="13" t="s">
        <v>69</v>
      </c>
      <c r="J167" s="13" t="s">
        <v>70</v>
      </c>
      <c r="K167" s="15" t="s">
        <v>66</v>
      </c>
      <c r="L167" s="15" t="s">
        <v>67</v>
      </c>
      <c r="M167" s="15" t="s">
        <v>68</v>
      </c>
      <c r="N167" s="15" t="s">
        <v>69</v>
      </c>
      <c r="O167" s="10"/>
      <c r="P167" s="13" t="s">
        <v>46</v>
      </c>
      <c r="Q167" s="13" t="s">
        <v>66</v>
      </c>
      <c r="R167" s="13" t="s">
        <v>67</v>
      </c>
      <c r="S167" s="13" t="s">
        <v>68</v>
      </c>
      <c r="T167" s="13" t="s">
        <v>69</v>
      </c>
      <c r="U167" s="13" t="s">
        <v>13</v>
      </c>
      <c r="V167" s="16" t="s">
        <v>71</v>
      </c>
      <c r="W167" s="7" t="s">
        <v>72</v>
      </c>
      <c r="X167" s="7" t="s">
        <v>73</v>
      </c>
    </row>
    <row r="168" spans="1:27" x14ac:dyDescent="0.2">
      <c r="D168" s="1" t="s">
        <v>54</v>
      </c>
      <c r="E168" s="17">
        <f ca="1">E153</f>
        <v>-9.7917187499999994</v>
      </c>
      <c r="F168" s="4">
        <f t="shared" ref="F168:I169" ca="1" si="61">O153</f>
        <v>-4.7231031249999997</v>
      </c>
      <c r="G168" s="4">
        <f t="shared" ca="1" si="61"/>
        <v>-7.3374593749999999</v>
      </c>
      <c r="H168" s="18">
        <f t="shared" ca="1" si="61"/>
        <v>-9.8459968750000009</v>
      </c>
      <c r="I168" s="18">
        <f t="shared" ca="1" si="61"/>
        <v>-2.2145656249999996</v>
      </c>
      <c r="J168" s="4">
        <f>INDEX($N$327:$N$338,MATCH(A162,$L$327:$L$338,-1)+1,1)</f>
        <v>101.55600000000001</v>
      </c>
      <c r="K168" s="17">
        <f ca="1">MAX(ABS(F168),IF(J168="---",0,0.3*J168))</f>
        <v>30.466800000000003</v>
      </c>
      <c r="L168" s="17">
        <f ca="1">MAX(ABS(G168),IF(J168="---",0,0.3*J168))</f>
        <v>30.466800000000003</v>
      </c>
      <c r="M168" s="17">
        <f ca="1">MAX(ABS(H168),J168)</f>
        <v>101.55600000000001</v>
      </c>
      <c r="N168" s="17">
        <f ca="1">MAX(ABS(I168),J168)</f>
        <v>101.55600000000001</v>
      </c>
      <c r="O168" s="6" t="s">
        <v>74</v>
      </c>
      <c r="P168" s="19">
        <f ca="1">MAX(E168-$Z128*(1-((0.48*$Z127+E170)/(0.48*$Z127))^2),0)/(($F128-2*$F129)*$O$2)*1000</f>
        <v>0</v>
      </c>
      <c r="Q168" s="19">
        <f ca="1">MAX(F168-$Z128*(1-((0.48*$Z127+F170)/(0.48*$Z127))^2),0)/(($F128-2*$F129)*$O$2)*1000</f>
        <v>0</v>
      </c>
      <c r="R168" s="19">
        <f ca="1">MAX(G168-$Z128*(1-((0.48*$Z127+G170)/(0.48*$Z127))^2),0)/(($F128-2*$F129)*$O$2)*1000</f>
        <v>0</v>
      </c>
      <c r="S168" s="19">
        <f ca="1">MAX(H168-$Z128*(1-((0.48*$Z127+H170)/(0.48*$Z127))^2),0)/(($F128-2*$F129)*$O$2)*1000</f>
        <v>0</v>
      </c>
      <c r="T168" s="19">
        <f ca="1">MAX(I168-$Z128*(1-((0.48*$Z127+I170)/(0.48*$Z127))^2),0)/(($F128-2*$F129)*$O$2)*1000</f>
        <v>0</v>
      </c>
      <c r="U168" s="17">
        <f ca="1">MAX(P168:T168)</f>
        <v>0</v>
      </c>
      <c r="V168" s="47">
        <v>9.42</v>
      </c>
      <c r="W168" s="8">
        <f>2*V168*$O$2/10</f>
        <v>737.21739130434787</v>
      </c>
      <c r="X168" s="4">
        <f>W168*(F128-2*F129)/200</f>
        <v>81.093913043478267</v>
      </c>
    </row>
    <row r="169" spans="1:27" x14ac:dyDescent="0.2">
      <c r="D169" s="1" t="s">
        <v>55</v>
      </c>
      <c r="E169" s="17">
        <f ca="1">E154</f>
        <v>-23.302906249999999</v>
      </c>
      <c r="F169" s="18">
        <f t="shared" ca="1" si="61"/>
        <v>-135.02621249999999</v>
      </c>
      <c r="G169" s="18">
        <f t="shared" ca="1" si="61"/>
        <v>106.4024625</v>
      </c>
      <c r="H169" s="4">
        <f t="shared" ca="1" si="61"/>
        <v>31.321950000000001</v>
      </c>
      <c r="I169" s="4">
        <f t="shared" ca="1" si="61"/>
        <v>-59.945700000000002</v>
      </c>
      <c r="J169" s="4">
        <f>INDEX($O$327:$O$338,MATCH(A162,$L$327:$L$338,-1)+1,1)</f>
        <v>236.89120000000003</v>
      </c>
      <c r="K169" s="17">
        <f ca="1">MAX(ABS(F169),J169)</f>
        <v>236.89120000000003</v>
      </c>
      <c r="L169" s="17">
        <f ca="1">MAX(ABS(G169),J169)</f>
        <v>236.89120000000003</v>
      </c>
      <c r="M169" s="17">
        <f ca="1">MAX(ABS(H169),IF(J169="---",0,0.3*J169))</f>
        <v>71.067360000000008</v>
      </c>
      <c r="N169" s="17">
        <f ca="1">MAX(ABS(I169),IF(J169="---",0,0.3*J169))</f>
        <v>71.067360000000008</v>
      </c>
      <c r="O169" s="6" t="s">
        <v>75</v>
      </c>
      <c r="P169" s="19">
        <f ca="1">MAX(E169-$Z129*(1-((0.48*$Z127+E170)/(0.48*$Z127))^2),0)/(($F127-2*$F129)*$O$2)*1000</f>
        <v>0</v>
      </c>
      <c r="Q169" s="19">
        <f ca="1">MAX(F169-$Z129*(1-((0.48*$Z127+F170)/(0.48*$Z127))^2),0)/(($F127-2*$F129)*$O$2)*1000</f>
        <v>0</v>
      </c>
      <c r="R169" s="19">
        <f ca="1">MAX(G169-$Z129*(1-((0.48*$Z127+G170)/(0.48*$Z127))^2),0)/(($F127-2*$F129)*$O$2)*1000</f>
        <v>0</v>
      </c>
      <c r="S169" s="19">
        <f ca="1">MAX(H169-$Z129*(1-((0.48*$Z127+H170)/(0.48*$Z127))^2),0)/(($F127-2*$F129)*$O$2)*1000</f>
        <v>0</v>
      </c>
      <c r="T169" s="19">
        <f ca="1">MAX(I169-$Z129*(1-((0.48*$Z127+I170)/(0.48*$Z127))^2),0)/(($F127-2*$F129)*$O$2)*1000</f>
        <v>0</v>
      </c>
      <c r="U169" s="17">
        <f ca="1">MAX(P169:T169)</f>
        <v>0</v>
      </c>
      <c r="V169" s="47">
        <v>10.3</v>
      </c>
      <c r="W169" s="8">
        <f>2*V169*$O$2/10</f>
        <v>806.08695652173924</v>
      </c>
      <c r="X169" s="4">
        <f>W169*(F127-2*F129)/200</f>
        <v>249.88695652173917</v>
      </c>
    </row>
    <row r="170" spans="1:27" x14ac:dyDescent="0.2">
      <c r="D170" s="1" t="s">
        <v>12</v>
      </c>
      <c r="E170" s="20">
        <f ca="1">E157</f>
        <v>-700.65</v>
      </c>
      <c r="F170" s="8">
        <f ca="1">O157</f>
        <v>-446.65109999999999</v>
      </c>
      <c r="G170" s="8">
        <f ca="1">P157</f>
        <v>-477.5849</v>
      </c>
      <c r="H170" s="8">
        <f ca="1">Q157</f>
        <v>-476.65249999999997</v>
      </c>
      <c r="I170" s="8">
        <f ca="1">R157</f>
        <v>-447.58350000000002</v>
      </c>
      <c r="K170" s="17">
        <f ca="1">F170</f>
        <v>-446.65109999999999</v>
      </c>
      <c r="L170" s="17">
        <f ca="1">G170</f>
        <v>-477.5849</v>
      </c>
      <c r="M170" s="17">
        <f ca="1">H170</f>
        <v>-476.65249999999997</v>
      </c>
      <c r="N170" s="17">
        <f ca="1">I170</f>
        <v>-447.58350000000002</v>
      </c>
    </row>
    <row r="171" spans="1:27" x14ac:dyDescent="0.2">
      <c r="D171" s="7" t="s">
        <v>76</v>
      </c>
      <c r="E171" s="4">
        <f ca="1">($Z128+$X168)*(1-ABS((0.48*$Z127+E170)/(0.48*$Z127+$W168))^(1+1/(1+$W168/$Z127)))</f>
        <v>161.82002866391107</v>
      </c>
      <c r="K171" s="4">
        <f ca="1">($Z128+$X168)*(1-ABS((0.48*$Z127+K170)/(0.48*$Z127+$W168))^(1+1/(1+$W168/$Z127)))</f>
        <v>142.95613974809643</v>
      </c>
      <c r="L171" s="4">
        <f ca="1">($Z128+$X168)*(1-ABS((0.48*$Z127+L170)/(0.48*$Z127+$W168))^(1+1/(1+$W168/$Z127)))</f>
        <v>145.49238316559681</v>
      </c>
      <c r="M171" s="4">
        <f ca="1">($Z128+$X168)*(1-ABS((0.48*$Z127+M170)/(0.48*$Z127+$W168))^(1+1/(1+$W168/$Z127)))</f>
        <v>145.41688870386906</v>
      </c>
      <c r="N171" s="4">
        <f ca="1">($Z128+$X168)*(1-ABS((0.48*$Z127+N170)/(0.48*$Z127+$W168))^(1+1/(1+$W168/$Z127)))</f>
        <v>143.03353720661624</v>
      </c>
    </row>
    <row r="172" spans="1:27" x14ac:dyDescent="0.2">
      <c r="D172" s="7" t="s">
        <v>77</v>
      </c>
      <c r="E172" s="4">
        <f ca="1">($Z129+$X169)*(1-ABS((0.48*$Z127+E170)/(0.48*$Z127+$W169))^(1+1/(1+$W169/$Z127)))</f>
        <v>432.49381012052424</v>
      </c>
      <c r="K172" s="4">
        <f ca="1">($Z129+$X169)*(1-ABS((0.48*$Z127+K170)/(0.48*$Z127+$W169))^(1+1/(1+$W169/$Z127)))</f>
        <v>384.86601476354969</v>
      </c>
      <c r="L172" s="4">
        <f ca="1">($Z129+$X169)*(1-ABS((0.48*$Z127+L170)/(0.48*$Z127+$W169))^(1+1/(1+$W169/$Z127)))</f>
        <v>391.25829733759844</v>
      </c>
      <c r="M172" s="4">
        <f ca="1">($Z129+$X169)*(1-ABS((0.48*$Z127+M170)/(0.48*$Z127+$W169))^(1+1/(1+$W169/$Z127)))</f>
        <v>391.06797949264092</v>
      </c>
      <c r="N172" s="4">
        <f ca="1">($Z129+$X169)*(1-ABS((0.48*$Z127+N170)/(0.48*$Z127+$W169))^(1+1/(1+$W169/$Z127)))</f>
        <v>385.06104151800349</v>
      </c>
    </row>
    <row r="173" spans="1:27" x14ac:dyDescent="0.2">
      <c r="A173" t="str">
        <f ca="1">IF(MAX(E173:N173)&gt;1,"non verificato","verificato")</f>
        <v>verificato</v>
      </c>
      <c r="D173" s="7" t="s">
        <v>78</v>
      </c>
      <c r="E173" s="3">
        <f ca="1">ABS(E168/E171)^1.5+ABS(E169/E172)^1.5</f>
        <v>2.7391470135326682E-2</v>
      </c>
      <c r="K173" s="3">
        <f ca="1">ABS(K168/K171)^1.5+ABS(K169/K172)^1.5</f>
        <v>0.58128866909621979</v>
      </c>
      <c r="L173" s="3">
        <f ca="1">ABS(L168/L171)^1.5+ABS(L169/L172)^1.5</f>
        <v>0.56694144487393283</v>
      </c>
      <c r="M173" s="3">
        <f ca="1">ABS(M168/M171)^1.5+ABS(M169/M172)^1.5</f>
        <v>0.6610967950441502</v>
      </c>
      <c r="N173" s="3">
        <f ca="1">ABS(N168/N171)^1.5+ABS(N169/N172)^1.5</f>
        <v>0.6775646013785781</v>
      </c>
    </row>
    <row r="174" spans="1:27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</row>
    <row r="176" spans="1:27" x14ac:dyDescent="0.2">
      <c r="A176" t="s">
        <v>21</v>
      </c>
      <c r="B176" s="1">
        <f ca="1">$A$4</f>
        <v>17</v>
      </c>
      <c r="D176" t="s">
        <v>22</v>
      </c>
      <c r="E176" s="1" t="s">
        <v>23</v>
      </c>
      <c r="F176" s="44">
        <v>70</v>
      </c>
      <c r="G176" t="s">
        <v>24</v>
      </c>
      <c r="H176" t="s">
        <v>25</v>
      </c>
      <c r="L176" t="s">
        <v>26</v>
      </c>
      <c r="M176" s="44">
        <v>30</v>
      </c>
      <c r="N176" t="s">
        <v>24</v>
      </c>
      <c r="O176" t="s">
        <v>27</v>
      </c>
      <c r="V176" t="s">
        <v>28</v>
      </c>
      <c r="W176" s="1">
        <f ca="1">MATCH(B177,$C$4:$C$27,-1)</f>
        <v>13</v>
      </c>
      <c r="Y176" s="7" t="s">
        <v>29</v>
      </c>
      <c r="Z176" s="8">
        <f>F176*F177*$O$1/10</f>
        <v>2975</v>
      </c>
      <c r="AA176" s="5" t="s">
        <v>30</v>
      </c>
    </row>
    <row r="177" spans="1:27" x14ac:dyDescent="0.2">
      <c r="A177" t="s">
        <v>31</v>
      </c>
      <c r="B177" s="44">
        <v>3</v>
      </c>
      <c r="E177" s="1" t="s">
        <v>32</v>
      </c>
      <c r="F177" s="44">
        <v>30</v>
      </c>
      <c r="G177" t="s">
        <v>24</v>
      </c>
      <c r="H177" t="s">
        <v>33</v>
      </c>
      <c r="L177" t="s">
        <v>34</v>
      </c>
      <c r="M177" s="44">
        <v>30</v>
      </c>
      <c r="N177" t="s">
        <v>24</v>
      </c>
      <c r="O177" t="s">
        <v>35</v>
      </c>
      <c r="Y177" s="7" t="s">
        <v>36</v>
      </c>
      <c r="Z177" s="1">
        <f>0.12*Z176*F177/100</f>
        <v>107.1</v>
      </c>
      <c r="AA177" s="5" t="s">
        <v>37</v>
      </c>
    </row>
    <row r="178" spans="1:27" x14ac:dyDescent="0.2">
      <c r="E178" s="1" t="s">
        <v>38</v>
      </c>
      <c r="F178" s="44">
        <v>4</v>
      </c>
      <c r="G178" t="s">
        <v>24</v>
      </c>
      <c r="H178" t="s">
        <v>39</v>
      </c>
      <c r="L178" t="s">
        <v>40</v>
      </c>
      <c r="M178" s="46">
        <v>320</v>
      </c>
      <c r="N178" t="s">
        <v>24</v>
      </c>
      <c r="O178" t="s">
        <v>41</v>
      </c>
      <c r="Y178" s="7" t="s">
        <v>42</v>
      </c>
      <c r="Z178" s="1">
        <f>0.12*Z176*F176/100</f>
        <v>249.9</v>
      </c>
      <c r="AA178" s="5" t="s">
        <v>37</v>
      </c>
    </row>
    <row r="180" spans="1:27" x14ac:dyDescent="0.2">
      <c r="A180" t="s">
        <v>43</v>
      </c>
      <c r="B180" s="9" t="s">
        <v>44</v>
      </c>
      <c r="C180" s="1" t="s">
        <v>45</v>
      </c>
      <c r="E180" s="2" t="s">
        <v>46</v>
      </c>
      <c r="F180" s="2" t="s">
        <v>47</v>
      </c>
      <c r="G180" s="2" t="s">
        <v>48</v>
      </c>
      <c r="H180" s="2" t="s">
        <v>49</v>
      </c>
      <c r="I180" s="2" t="s">
        <v>50</v>
      </c>
      <c r="J180" s="2" t="s">
        <v>51</v>
      </c>
      <c r="K180" s="2" t="s">
        <v>52</v>
      </c>
      <c r="L180" s="2" t="s">
        <v>53</v>
      </c>
      <c r="O180" s="24"/>
    </row>
    <row r="181" spans="1:27" x14ac:dyDescent="0.2">
      <c r="D181" s="1" t="s">
        <v>54</v>
      </c>
      <c r="E181" s="4">
        <f t="shared" ref="E181:J181" ca="1" si="62">INDEX(O$4:O$27,$W176,1)</f>
        <v>11.771000000000001</v>
      </c>
      <c r="F181" s="4">
        <f t="shared" ca="1" si="62"/>
        <v>7.234</v>
      </c>
      <c r="G181" s="4">
        <f t="shared" ca="1" si="62"/>
        <v>-8.2000000000000003E-2</v>
      </c>
      <c r="H181" s="4">
        <f t="shared" ca="1" si="62"/>
        <v>6.9740000000000002</v>
      </c>
      <c r="I181" s="4">
        <f t="shared" ca="1" si="62"/>
        <v>0.314</v>
      </c>
      <c r="J181" s="4">
        <f t="shared" ca="1" si="62"/>
        <v>0.71899999999999997</v>
      </c>
    </row>
    <row r="182" spans="1:27" x14ac:dyDescent="0.2">
      <c r="D182" s="1" t="s">
        <v>55</v>
      </c>
      <c r="E182" s="4">
        <f t="shared" ref="E182:J182" ca="1" si="63">INDEX(E$4:E$27,$W176,1)</f>
        <v>27.972999999999999</v>
      </c>
      <c r="F182" s="4">
        <f t="shared" ca="1" si="63"/>
        <v>17.169</v>
      </c>
      <c r="G182" s="4">
        <f t="shared" ca="1" si="63"/>
        <v>175.53100000000001</v>
      </c>
      <c r="H182" s="4">
        <f t="shared" ca="1" si="63"/>
        <v>-0.52100000000000002</v>
      </c>
      <c r="I182" s="4">
        <f t="shared" ca="1" si="63"/>
        <v>-6.6040000000000001</v>
      </c>
      <c r="J182" s="4">
        <f t="shared" ca="1" si="63"/>
        <v>-15.095000000000001</v>
      </c>
    </row>
    <row r="183" spans="1:27" x14ac:dyDescent="0.2">
      <c r="D183" s="1" t="s">
        <v>56</v>
      </c>
      <c r="E183" s="4">
        <f t="shared" ref="E183:J183" ca="1" si="64">INDEX(O$4:O$27,$W176+2,1)</f>
        <v>7.2089999999999996</v>
      </c>
      <c r="F183" s="4">
        <f t="shared" ca="1" si="64"/>
        <v>4.4340000000000002</v>
      </c>
      <c r="G183" s="4">
        <f t="shared" ca="1" si="64"/>
        <v>-3.7999999999999999E-2</v>
      </c>
      <c r="H183" s="4">
        <f t="shared" ca="1" si="64"/>
        <v>3.8359999999999999</v>
      </c>
      <c r="I183" s="4">
        <f t="shared" ca="1" si="64"/>
        <v>0.17100000000000001</v>
      </c>
      <c r="J183" s="4">
        <f t="shared" ca="1" si="64"/>
        <v>0.39200000000000002</v>
      </c>
    </row>
    <row r="184" spans="1:27" x14ac:dyDescent="0.2">
      <c r="D184" s="1" t="s">
        <v>57</v>
      </c>
      <c r="E184" s="4">
        <f t="shared" ref="E184:J184" ca="1" si="65">INDEX(E$4:E$27,$W176+2,1)</f>
        <v>16.699000000000002</v>
      </c>
      <c r="F184" s="4">
        <f t="shared" ca="1" si="65"/>
        <v>10.231999999999999</v>
      </c>
      <c r="G184" s="4">
        <f t="shared" ca="1" si="65"/>
        <v>106.033</v>
      </c>
      <c r="H184" s="4">
        <f t="shared" ca="1" si="65"/>
        <v>-0.308</v>
      </c>
      <c r="I184" s="4">
        <f t="shared" ca="1" si="65"/>
        <v>-4.0069999999999997</v>
      </c>
      <c r="J184" s="4">
        <f t="shared" ca="1" si="65"/>
        <v>-9.16</v>
      </c>
      <c r="M184" t="s">
        <v>58</v>
      </c>
    </row>
    <row r="185" spans="1:27" x14ac:dyDescent="0.2">
      <c r="D185" s="1" t="s">
        <v>12</v>
      </c>
      <c r="E185" s="4">
        <f t="shared" ref="E185:J185" ca="1" si="66">INDEX(Y$4:Y$27,$W176+3,1)</f>
        <v>-908.46500000000003</v>
      </c>
      <c r="F185" s="4">
        <f t="shared" ca="1" si="66"/>
        <v>-587.56699999999989</v>
      </c>
      <c r="G185" s="4">
        <f t="shared" ca="1" si="66"/>
        <v>21.827999999999999</v>
      </c>
      <c r="H185" s="4">
        <f t="shared" ca="1" si="66"/>
        <v>-13.446</v>
      </c>
      <c r="I185" s="4">
        <f t="shared" ca="1" si="66"/>
        <v>-1.4289999999999998</v>
      </c>
      <c r="J185" s="4">
        <f t="shared" ca="1" si="66"/>
        <v>-3.2670000000000003</v>
      </c>
      <c r="K185" s="4">
        <f ca="1">L185*1.3</f>
        <v>-53.235000000000007</v>
      </c>
      <c r="L185" s="47">
        <f ca="1">-F176*F177*(M178-(M176+M177))*25/1000000*(MAX($C$4:$C$27)-B177)</f>
        <v>-40.950000000000003</v>
      </c>
      <c r="M185" t="s">
        <v>59</v>
      </c>
    </row>
    <row r="187" spans="1:27" x14ac:dyDescent="0.2">
      <c r="B187" s="9" t="s">
        <v>44</v>
      </c>
      <c r="C187" s="1" t="s">
        <v>60</v>
      </c>
      <c r="E187" s="2" t="s">
        <v>46</v>
      </c>
      <c r="F187" s="2" t="s">
        <v>47</v>
      </c>
      <c r="G187" s="2" t="s">
        <v>48</v>
      </c>
      <c r="H187" s="2" t="s">
        <v>49</v>
      </c>
      <c r="I187" s="2" t="s">
        <v>50</v>
      </c>
      <c r="J187" s="2" t="s">
        <v>51</v>
      </c>
    </row>
    <row r="188" spans="1:27" x14ac:dyDescent="0.2">
      <c r="D188" s="1" t="s">
        <v>54</v>
      </c>
      <c r="E188" s="4">
        <f t="shared" ref="E188:J188" ca="1" si="67">INDEX(O$4:O$27,$W176+1,1)</f>
        <v>-11.298</v>
      </c>
      <c r="F188" s="4">
        <f t="shared" ca="1" si="67"/>
        <v>-6.9560000000000004</v>
      </c>
      <c r="G188" s="4">
        <f t="shared" ca="1" si="67"/>
        <v>0.04</v>
      </c>
      <c r="H188" s="4">
        <f t="shared" ca="1" si="67"/>
        <v>-5.3010000000000002</v>
      </c>
      <c r="I188" s="4">
        <f t="shared" ca="1" si="67"/>
        <v>-0.23400000000000001</v>
      </c>
      <c r="J188" s="4">
        <f t="shared" ca="1" si="67"/>
        <v>-0.53400000000000003</v>
      </c>
    </row>
    <row r="189" spans="1:27" x14ac:dyDescent="0.2">
      <c r="D189" s="1" t="s">
        <v>55</v>
      </c>
      <c r="E189" s="4">
        <f t="shared" ref="E189:J189" ca="1" si="68">INDEX(E$4:E$27,$W176+1,1)</f>
        <v>-25.465</v>
      </c>
      <c r="F189" s="4">
        <f t="shared" ca="1" si="68"/>
        <v>-15.574</v>
      </c>
      <c r="G189" s="4">
        <f t="shared" ca="1" si="68"/>
        <v>-163.774</v>
      </c>
      <c r="H189" s="4">
        <f t="shared" ca="1" si="68"/>
        <v>0.46400000000000002</v>
      </c>
      <c r="I189" s="4">
        <f t="shared" ca="1" si="68"/>
        <v>6.2190000000000003</v>
      </c>
      <c r="J189" s="4">
        <f t="shared" ca="1" si="68"/>
        <v>14.215999999999999</v>
      </c>
    </row>
    <row r="190" spans="1:27" x14ac:dyDescent="0.2">
      <c r="D190" s="1" t="s">
        <v>56</v>
      </c>
      <c r="E190" s="4">
        <f ca="1">E183</f>
        <v>7.2089999999999996</v>
      </c>
      <c r="F190" s="4">
        <f t="shared" ref="F190:J192" ca="1" si="69">F183</f>
        <v>4.4340000000000002</v>
      </c>
      <c r="G190" s="4">
        <f t="shared" ca="1" si="69"/>
        <v>-3.7999999999999999E-2</v>
      </c>
      <c r="H190" s="4">
        <f t="shared" ca="1" si="69"/>
        <v>3.8359999999999999</v>
      </c>
      <c r="I190" s="4">
        <f t="shared" ca="1" si="69"/>
        <v>0.17100000000000001</v>
      </c>
      <c r="J190" s="4">
        <f t="shared" ca="1" si="69"/>
        <v>0.39200000000000002</v>
      </c>
    </row>
    <row r="191" spans="1:27" x14ac:dyDescent="0.2">
      <c r="D191" s="1" t="s">
        <v>57</v>
      </c>
      <c r="E191" s="4">
        <f ca="1">E184</f>
        <v>16.699000000000002</v>
      </c>
      <c r="F191" s="4">
        <f t="shared" ca="1" si="69"/>
        <v>10.231999999999999</v>
      </c>
      <c r="G191" s="4">
        <f t="shared" ca="1" si="69"/>
        <v>106.033</v>
      </c>
      <c r="H191" s="4">
        <f t="shared" ca="1" si="69"/>
        <v>-0.308</v>
      </c>
      <c r="I191" s="4">
        <f t="shared" ca="1" si="69"/>
        <v>-4.0069999999999997</v>
      </c>
      <c r="J191" s="4">
        <f t="shared" ca="1" si="69"/>
        <v>-9.16</v>
      </c>
    </row>
    <row r="192" spans="1:27" x14ac:dyDescent="0.2">
      <c r="D192" s="1" t="s">
        <v>12</v>
      </c>
      <c r="E192" s="4">
        <f ca="1">E185</f>
        <v>-908.46500000000003</v>
      </c>
      <c r="F192" s="4">
        <f t="shared" ca="1" si="69"/>
        <v>-587.56699999999989</v>
      </c>
      <c r="G192" s="4">
        <f t="shared" ca="1" si="69"/>
        <v>21.827999999999999</v>
      </c>
      <c r="H192" s="4">
        <f t="shared" ca="1" si="69"/>
        <v>-13.446</v>
      </c>
      <c r="I192" s="4">
        <f t="shared" ca="1" si="69"/>
        <v>-1.4289999999999998</v>
      </c>
      <c r="J192" s="4">
        <f t="shared" ca="1" si="69"/>
        <v>-3.2670000000000003</v>
      </c>
      <c r="K192" s="4">
        <f ca="1">L192*1.3</f>
        <v>-70.98</v>
      </c>
      <c r="L192" s="47">
        <f ca="1">-F176*F177*(M178-(M176+M177))*25/1000000*(MAX($C$4:$C$27)-B177+1)</f>
        <v>-54.6</v>
      </c>
    </row>
    <row r="194" spans="1:27" x14ac:dyDescent="0.2">
      <c r="A194" s="10"/>
      <c r="B194" s="11" t="s">
        <v>61</v>
      </c>
      <c r="C194" s="12" t="s">
        <v>45</v>
      </c>
      <c r="D194" s="10"/>
      <c r="E194" s="13" t="s">
        <v>46</v>
      </c>
      <c r="F194" s="13" t="s">
        <v>47</v>
      </c>
      <c r="G194" s="13" t="s">
        <v>48</v>
      </c>
      <c r="H194" s="13" t="s">
        <v>49</v>
      </c>
      <c r="I194" s="13" t="s">
        <v>50</v>
      </c>
      <c r="J194" s="13" t="s">
        <v>51</v>
      </c>
      <c r="K194" s="13" t="s">
        <v>62</v>
      </c>
      <c r="L194" s="13" t="s">
        <v>63</v>
      </c>
      <c r="M194" s="13" t="s">
        <v>64</v>
      </c>
      <c r="N194" s="13" t="s">
        <v>65</v>
      </c>
      <c r="O194" s="13" t="s">
        <v>66</v>
      </c>
      <c r="P194" s="13" t="s">
        <v>67</v>
      </c>
      <c r="Q194" s="13" t="s">
        <v>68</v>
      </c>
      <c r="R194" s="13" t="s">
        <v>69</v>
      </c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:27" x14ac:dyDescent="0.2">
      <c r="A195" s="10"/>
      <c r="B195" s="10"/>
      <c r="C195" s="10"/>
      <c r="D195" s="12" t="s">
        <v>54</v>
      </c>
      <c r="E195" s="14">
        <f t="shared" ref="E195:J195" ca="1" si="70">E181-(E181-E188)/$M178*$M176</f>
        <v>9.608281250000001</v>
      </c>
      <c r="F195" s="14">
        <f t="shared" ca="1" si="70"/>
        <v>5.9036875000000002</v>
      </c>
      <c r="G195" s="14">
        <f t="shared" ca="1" si="70"/>
        <v>-7.05625E-2</v>
      </c>
      <c r="H195" s="14">
        <f t="shared" ca="1" si="70"/>
        <v>5.8232187500000006</v>
      </c>
      <c r="I195" s="14">
        <f t="shared" ca="1" si="70"/>
        <v>0.262625</v>
      </c>
      <c r="J195" s="14">
        <f t="shared" ca="1" si="70"/>
        <v>0.60153124999999996</v>
      </c>
      <c r="K195" s="14">
        <f ca="1">(ABS(G195)+ABS(I195))*SIGN(G195)</f>
        <v>-0.33318749999999997</v>
      </c>
      <c r="L195" s="14">
        <f ca="1">(ABS(H195)+ABS(J195))*SIGN(H195)</f>
        <v>6.4247500000000004</v>
      </c>
      <c r="M195" s="14">
        <f ca="1">(ABS(K195)+0.3*ABS(L195))*SIGN(K195)</f>
        <v>-2.2606124999999997</v>
      </c>
      <c r="N195" s="14">
        <f ca="1">(ABS(L195)+0.3*ABS(K195))*SIGN(L195)</f>
        <v>6.5247062500000004</v>
      </c>
      <c r="O195" s="14">
        <f ca="1">F195+M195</f>
        <v>3.6430750000000005</v>
      </c>
      <c r="P195" s="14">
        <f ca="1">F195-M195</f>
        <v>8.1643000000000008</v>
      </c>
      <c r="Q195" s="14">
        <f ca="1">F195+N195</f>
        <v>12.428393750000001</v>
      </c>
      <c r="R195" s="14">
        <f ca="1">F195-N195</f>
        <v>-0.62101875000000017</v>
      </c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:27" x14ac:dyDescent="0.2">
      <c r="A196" s="10"/>
      <c r="B196" s="10"/>
      <c r="C196" s="10"/>
      <c r="D196" s="12" t="s">
        <v>55</v>
      </c>
      <c r="E196" s="14">
        <f t="shared" ref="E196:J196" ca="1" si="71">E182-(E182-E189)/$M178*$M176</f>
        <v>22.9631875</v>
      </c>
      <c r="F196" s="14">
        <f t="shared" ca="1" si="71"/>
        <v>14.099343749999999</v>
      </c>
      <c r="G196" s="14">
        <f t="shared" ca="1" si="71"/>
        <v>143.72115625000001</v>
      </c>
      <c r="H196" s="14">
        <f t="shared" ca="1" si="71"/>
        <v>-0.42865625000000002</v>
      </c>
      <c r="I196" s="14">
        <f t="shared" ca="1" si="71"/>
        <v>-5.4018437500000003</v>
      </c>
      <c r="J196" s="14">
        <f t="shared" ca="1" si="71"/>
        <v>-12.347093750000001</v>
      </c>
      <c r="K196" s="14">
        <f t="shared" ref="K196:L199" ca="1" si="72">(ABS(G196)+ABS(I196))*SIGN(G196)</f>
        <v>149.12300000000002</v>
      </c>
      <c r="L196" s="14">
        <f t="shared" ca="1" si="72"/>
        <v>-12.77575</v>
      </c>
      <c r="M196" s="14">
        <f ca="1">(ABS(K196)+0.3*ABS(L196))*SIGN(K196)</f>
        <v>152.95572500000003</v>
      </c>
      <c r="N196" s="14">
        <f ca="1">(ABS(L196)+0.3*ABS(K196))*SIGN(L196)</f>
        <v>-57.512650000000008</v>
      </c>
      <c r="O196" s="14">
        <f ca="1">F196+M196</f>
        <v>167.05506875000003</v>
      </c>
      <c r="P196" s="14">
        <f ca="1">F196-M196</f>
        <v>-138.85638125000003</v>
      </c>
      <c r="Q196" s="14">
        <f ca="1">F196+N196</f>
        <v>-43.413306250000005</v>
      </c>
      <c r="R196" s="14">
        <f ca="1">F196-N196</f>
        <v>71.611993750000011</v>
      </c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:27" x14ac:dyDescent="0.2">
      <c r="A197" s="10"/>
      <c r="B197" s="10"/>
      <c r="C197" s="10"/>
      <c r="D197" s="12" t="s">
        <v>56</v>
      </c>
      <c r="E197" s="14">
        <f t="shared" ref="E197:J199" ca="1" si="73">E183</f>
        <v>7.2089999999999996</v>
      </c>
      <c r="F197" s="14">
        <f t="shared" ca="1" si="73"/>
        <v>4.4340000000000002</v>
      </c>
      <c r="G197" s="14">
        <f t="shared" ca="1" si="73"/>
        <v>-3.7999999999999999E-2</v>
      </c>
      <c r="H197" s="14">
        <f t="shared" ca="1" si="73"/>
        <v>3.8359999999999999</v>
      </c>
      <c r="I197" s="14">
        <f t="shared" ca="1" si="73"/>
        <v>0.17100000000000001</v>
      </c>
      <c r="J197" s="14">
        <f t="shared" ca="1" si="73"/>
        <v>0.39200000000000002</v>
      </c>
      <c r="K197" s="14">
        <f t="shared" ca="1" si="72"/>
        <v>-0.20900000000000002</v>
      </c>
      <c r="L197" s="14">
        <f t="shared" ca="1" si="72"/>
        <v>4.2279999999999998</v>
      </c>
      <c r="M197" s="14">
        <f ca="1">(ABS(K197)+0.3*ABS(L197))*SIGN(K197)</f>
        <v>-1.4774</v>
      </c>
      <c r="N197" s="14">
        <f ca="1">(ABS(L197)+0.3*ABS(K197))*SIGN(L197)</f>
        <v>4.2907000000000002</v>
      </c>
      <c r="O197" s="14">
        <f ca="1">F197+M197</f>
        <v>2.9565999999999999</v>
      </c>
      <c r="P197" s="14">
        <f ca="1">F197-M197</f>
        <v>5.9114000000000004</v>
      </c>
      <c r="Q197" s="14">
        <f ca="1">F197+N197</f>
        <v>8.7247000000000003</v>
      </c>
      <c r="R197" s="14">
        <f ca="1">F197-N197</f>
        <v>0.14329999999999998</v>
      </c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:27" x14ac:dyDescent="0.2">
      <c r="A198" s="10"/>
      <c r="B198" s="10"/>
      <c r="C198" s="10"/>
      <c r="D198" s="12" t="s">
        <v>57</v>
      </c>
      <c r="E198" s="14">
        <f t="shared" ca="1" si="73"/>
        <v>16.699000000000002</v>
      </c>
      <c r="F198" s="14">
        <f t="shared" ca="1" si="73"/>
        <v>10.231999999999999</v>
      </c>
      <c r="G198" s="14">
        <f t="shared" ca="1" si="73"/>
        <v>106.033</v>
      </c>
      <c r="H198" s="14">
        <f t="shared" ca="1" si="73"/>
        <v>-0.308</v>
      </c>
      <c r="I198" s="14">
        <f t="shared" ca="1" si="73"/>
        <v>-4.0069999999999997</v>
      </c>
      <c r="J198" s="14">
        <f t="shared" ca="1" si="73"/>
        <v>-9.16</v>
      </c>
      <c r="K198" s="14">
        <f t="shared" ca="1" si="72"/>
        <v>110.04</v>
      </c>
      <c r="L198" s="14">
        <f t="shared" ca="1" si="72"/>
        <v>-9.468</v>
      </c>
      <c r="M198" s="14">
        <f ca="1">(ABS(K198)+0.3*ABS(L198))*SIGN(K198)</f>
        <v>112.88040000000001</v>
      </c>
      <c r="N198" s="14">
        <f ca="1">(ABS(L198)+0.3*ABS(K198))*SIGN(L198)</f>
        <v>-42.480000000000004</v>
      </c>
      <c r="O198" s="14">
        <f ca="1">F198+M198</f>
        <v>123.11240000000001</v>
      </c>
      <c r="P198" s="14">
        <f ca="1">F198-M198</f>
        <v>-102.64840000000001</v>
      </c>
      <c r="Q198" s="14">
        <f ca="1">F198+N198</f>
        <v>-32.248000000000005</v>
      </c>
      <c r="R198" s="14">
        <f ca="1">F198-N198</f>
        <v>52.712000000000003</v>
      </c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:27" x14ac:dyDescent="0.2">
      <c r="A199" s="10"/>
      <c r="B199" s="10"/>
      <c r="C199" s="10"/>
      <c r="D199" s="12" t="s">
        <v>12</v>
      </c>
      <c r="E199" s="14">
        <f ca="1">E185+K185</f>
        <v>-961.7</v>
      </c>
      <c r="F199" s="14">
        <f ca="1">F185+L185</f>
        <v>-628.51699999999994</v>
      </c>
      <c r="G199" s="14">
        <f t="shared" ca="1" si="73"/>
        <v>21.827999999999999</v>
      </c>
      <c r="H199" s="14">
        <f t="shared" ca="1" si="73"/>
        <v>-13.446</v>
      </c>
      <c r="I199" s="14">
        <f t="shared" ca="1" si="73"/>
        <v>-1.4289999999999998</v>
      </c>
      <c r="J199" s="14">
        <f t="shared" ca="1" si="73"/>
        <v>-3.2670000000000003</v>
      </c>
      <c r="K199" s="14">
        <f t="shared" ca="1" si="72"/>
        <v>23.256999999999998</v>
      </c>
      <c r="L199" s="14">
        <f t="shared" ca="1" si="72"/>
        <v>-16.713000000000001</v>
      </c>
      <c r="M199" s="14">
        <f ca="1">(ABS(K199)+0.3*ABS(L199))*SIGN(K199)</f>
        <v>28.270899999999997</v>
      </c>
      <c r="N199" s="14">
        <f ca="1">(ABS(L199)+0.3*ABS(K199))*SIGN(L199)</f>
        <v>-23.690100000000001</v>
      </c>
      <c r="O199" s="14">
        <f ca="1">F199+M199</f>
        <v>-600.24609999999996</v>
      </c>
      <c r="P199" s="14">
        <f ca="1">F199-M199</f>
        <v>-656.78789999999992</v>
      </c>
      <c r="Q199" s="14">
        <f ca="1">F199+N199</f>
        <v>-652.20709999999997</v>
      </c>
      <c r="R199" s="14">
        <f ca="1">F199-N199</f>
        <v>-604.82689999999991</v>
      </c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:27" x14ac:dyDescent="0.2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:27" x14ac:dyDescent="0.2">
      <c r="A201" s="10"/>
      <c r="B201" s="11" t="s">
        <v>61</v>
      </c>
      <c r="C201" s="12" t="s">
        <v>60</v>
      </c>
      <c r="D201" s="10"/>
      <c r="E201" s="13" t="s">
        <v>46</v>
      </c>
      <c r="F201" s="13" t="s">
        <v>47</v>
      </c>
      <c r="G201" s="13" t="s">
        <v>48</v>
      </c>
      <c r="H201" s="13" t="s">
        <v>49</v>
      </c>
      <c r="I201" s="13" t="s">
        <v>50</v>
      </c>
      <c r="J201" s="13" t="s">
        <v>51</v>
      </c>
      <c r="K201" s="13" t="s">
        <v>62</v>
      </c>
      <c r="L201" s="13" t="s">
        <v>63</v>
      </c>
      <c r="M201" s="13" t="s">
        <v>64</v>
      </c>
      <c r="N201" s="13" t="s">
        <v>65</v>
      </c>
      <c r="O201" s="13" t="s">
        <v>66</v>
      </c>
      <c r="P201" s="13" t="s">
        <v>67</v>
      </c>
      <c r="Q201" s="13" t="s">
        <v>68</v>
      </c>
      <c r="R201" s="13" t="s">
        <v>69</v>
      </c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:27" x14ac:dyDescent="0.2">
      <c r="A202" s="10"/>
      <c r="B202" s="10"/>
      <c r="C202" s="10"/>
      <c r="D202" s="12" t="s">
        <v>54</v>
      </c>
      <c r="E202" s="14">
        <f t="shared" ref="E202:J202" ca="1" si="74">E188+(E181-E188)/$M178*$M177</f>
        <v>-9.1352812500000002</v>
      </c>
      <c r="F202" s="14">
        <f t="shared" ca="1" si="74"/>
        <v>-5.6256875000000006</v>
      </c>
      <c r="G202" s="14">
        <f t="shared" ca="1" si="74"/>
        <v>2.8562500000000001E-2</v>
      </c>
      <c r="H202" s="14">
        <f t="shared" ca="1" si="74"/>
        <v>-4.1502187500000005</v>
      </c>
      <c r="I202" s="14">
        <f t="shared" ca="1" si="74"/>
        <v>-0.18262500000000001</v>
      </c>
      <c r="J202" s="14">
        <f t="shared" ca="1" si="74"/>
        <v>-0.41653125000000002</v>
      </c>
      <c r="K202" s="14">
        <f ca="1">(ABS(G202)+ABS(I202))*SIGN(G202)</f>
        <v>0.2111875</v>
      </c>
      <c r="L202" s="14">
        <f ca="1">(ABS(H202)+ABS(J202))*SIGN(H202)</f>
        <v>-4.5667500000000008</v>
      </c>
      <c r="M202" s="14">
        <f ca="1">(ABS(K202)+0.3*ABS(L202))*SIGN(K202)</f>
        <v>1.5812125000000004</v>
      </c>
      <c r="N202" s="14">
        <f ca="1">(ABS(L202)+0.3*ABS(K202))*SIGN(L202)</f>
        <v>-4.6301062500000008</v>
      </c>
      <c r="O202" s="14">
        <f ca="1">F202+M202</f>
        <v>-4.0444750000000003</v>
      </c>
      <c r="P202" s="14">
        <f ca="1">F202-M202</f>
        <v>-7.206900000000001</v>
      </c>
      <c r="Q202" s="14">
        <f ca="1">F202+N202</f>
        <v>-10.255793750000002</v>
      </c>
      <c r="R202" s="14">
        <f ca="1">F202-N202</f>
        <v>-0.99558124999999986</v>
      </c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:27" x14ac:dyDescent="0.2">
      <c r="A203" s="10"/>
      <c r="B203" s="10"/>
      <c r="C203" s="10"/>
      <c r="D203" s="12" t="s">
        <v>55</v>
      </c>
      <c r="E203" s="14">
        <f t="shared" ref="E203:J203" ca="1" si="75">E189+(E182-E189)/$M178*$M177</f>
        <v>-20.455187500000001</v>
      </c>
      <c r="F203" s="14">
        <f t="shared" ca="1" si="75"/>
        <v>-12.50434375</v>
      </c>
      <c r="G203" s="14">
        <f t="shared" ca="1" si="75"/>
        <v>-131.96415625</v>
      </c>
      <c r="H203" s="14">
        <f t="shared" ca="1" si="75"/>
        <v>0.37165625000000002</v>
      </c>
      <c r="I203" s="14">
        <f t="shared" ca="1" si="75"/>
        <v>5.0168437500000005</v>
      </c>
      <c r="J203" s="14">
        <f t="shared" ca="1" si="75"/>
        <v>11.46809375</v>
      </c>
      <c r="K203" s="14">
        <f t="shared" ref="K203:L206" ca="1" si="76">(ABS(G203)+ABS(I203))*SIGN(G203)</f>
        <v>-136.98099999999999</v>
      </c>
      <c r="L203" s="14">
        <f t="shared" ca="1" si="76"/>
        <v>11.839749999999999</v>
      </c>
      <c r="M203" s="14">
        <f ca="1">(ABS(K203)+0.3*ABS(L203))*SIGN(K203)</f>
        <v>-140.53292500000001</v>
      </c>
      <c r="N203" s="14">
        <f ca="1">(ABS(L203)+0.3*ABS(K203))*SIGN(L203)</f>
        <v>52.934049999999999</v>
      </c>
      <c r="O203" s="14">
        <f ca="1">F203+M203</f>
        <v>-153.03726875000001</v>
      </c>
      <c r="P203" s="14">
        <f ca="1">F203-M203</f>
        <v>128.02858125</v>
      </c>
      <c r="Q203" s="14">
        <f ca="1">F203+N203</f>
        <v>40.429706249999995</v>
      </c>
      <c r="R203" s="14">
        <f ca="1">F203-N203</f>
        <v>-65.438393750000003</v>
      </c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:27" x14ac:dyDescent="0.2">
      <c r="A204" s="10"/>
      <c r="B204" s="10"/>
      <c r="C204" s="10"/>
      <c r="D204" s="12" t="s">
        <v>56</v>
      </c>
      <c r="E204" s="14">
        <f ca="1">E197</f>
        <v>7.2089999999999996</v>
      </c>
      <c r="F204" s="14">
        <f t="shared" ref="F204:J205" ca="1" si="77">F197</f>
        <v>4.4340000000000002</v>
      </c>
      <c r="G204" s="14">
        <f t="shared" ca="1" si="77"/>
        <v>-3.7999999999999999E-2</v>
      </c>
      <c r="H204" s="14">
        <f t="shared" ca="1" si="77"/>
        <v>3.8359999999999999</v>
      </c>
      <c r="I204" s="14">
        <f t="shared" ca="1" si="77"/>
        <v>0.17100000000000001</v>
      </c>
      <c r="J204" s="14">
        <f t="shared" ca="1" si="77"/>
        <v>0.39200000000000002</v>
      </c>
      <c r="K204" s="14">
        <f t="shared" ca="1" si="76"/>
        <v>-0.20900000000000002</v>
      </c>
      <c r="L204" s="14">
        <f t="shared" ca="1" si="76"/>
        <v>4.2279999999999998</v>
      </c>
      <c r="M204" s="14">
        <f ca="1">(ABS(K204)+0.3*ABS(L204))*SIGN(K204)</f>
        <v>-1.4774</v>
      </c>
      <c r="N204" s="14">
        <f ca="1">(ABS(L204)+0.3*ABS(K204))*SIGN(L204)</f>
        <v>4.2907000000000002</v>
      </c>
      <c r="O204" s="14">
        <f ca="1">F204+M204</f>
        <v>2.9565999999999999</v>
      </c>
      <c r="P204" s="14">
        <f ca="1">F204-M204</f>
        <v>5.9114000000000004</v>
      </c>
      <c r="Q204" s="14">
        <f ca="1">F204+N204</f>
        <v>8.7247000000000003</v>
      </c>
      <c r="R204" s="14">
        <f ca="1">F204-N204</f>
        <v>0.14329999999999998</v>
      </c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:27" x14ac:dyDescent="0.2">
      <c r="A205" s="10"/>
      <c r="B205" s="10"/>
      <c r="C205" s="10"/>
      <c r="D205" s="12" t="s">
        <v>57</v>
      </c>
      <c r="E205" s="14">
        <f ca="1">E198</f>
        <v>16.699000000000002</v>
      </c>
      <c r="F205" s="14">
        <f t="shared" ca="1" si="77"/>
        <v>10.231999999999999</v>
      </c>
      <c r="G205" s="14">
        <f t="shared" ca="1" si="77"/>
        <v>106.033</v>
      </c>
      <c r="H205" s="14">
        <f t="shared" ca="1" si="77"/>
        <v>-0.308</v>
      </c>
      <c r="I205" s="14">
        <f t="shared" ca="1" si="77"/>
        <v>-4.0069999999999997</v>
      </c>
      <c r="J205" s="14">
        <f t="shared" ca="1" si="77"/>
        <v>-9.16</v>
      </c>
      <c r="K205" s="14">
        <f t="shared" ca="1" si="76"/>
        <v>110.04</v>
      </c>
      <c r="L205" s="14">
        <f t="shared" ca="1" si="76"/>
        <v>-9.468</v>
      </c>
      <c r="M205" s="14">
        <f ca="1">(ABS(K205)+0.3*ABS(L205))*SIGN(K205)</f>
        <v>112.88040000000001</v>
      </c>
      <c r="N205" s="14">
        <f ca="1">(ABS(L205)+0.3*ABS(K205))*SIGN(L205)</f>
        <v>-42.480000000000004</v>
      </c>
      <c r="O205" s="14">
        <f ca="1">F205+M205</f>
        <v>123.11240000000001</v>
      </c>
      <c r="P205" s="14">
        <f ca="1">F205-M205</f>
        <v>-102.64840000000001</v>
      </c>
      <c r="Q205" s="14">
        <f ca="1">F205+N205</f>
        <v>-32.248000000000005</v>
      </c>
      <c r="R205" s="14">
        <f ca="1">F205-N205</f>
        <v>52.712000000000003</v>
      </c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:27" x14ac:dyDescent="0.2">
      <c r="A206" s="10"/>
      <c r="B206" s="10"/>
      <c r="C206" s="10"/>
      <c r="D206" s="12" t="s">
        <v>12</v>
      </c>
      <c r="E206" s="14">
        <f ca="1">E192+K192</f>
        <v>-979.44500000000005</v>
      </c>
      <c r="F206" s="14">
        <f ca="1">F192+L192</f>
        <v>-642.16699999999992</v>
      </c>
      <c r="G206" s="14">
        <f ca="1">G192</f>
        <v>21.827999999999999</v>
      </c>
      <c r="H206" s="14">
        <f ca="1">H192</f>
        <v>-13.446</v>
      </c>
      <c r="I206" s="14">
        <f ca="1">I192</f>
        <v>-1.4289999999999998</v>
      </c>
      <c r="J206" s="14">
        <f ca="1">J192</f>
        <v>-3.2670000000000003</v>
      </c>
      <c r="K206" s="14">
        <f t="shared" ca="1" si="76"/>
        <v>23.256999999999998</v>
      </c>
      <c r="L206" s="14">
        <f t="shared" ca="1" si="76"/>
        <v>-16.713000000000001</v>
      </c>
      <c r="M206" s="14">
        <f ca="1">(ABS(K206)+0.3*ABS(L206))*SIGN(K206)</f>
        <v>28.270899999999997</v>
      </c>
      <c r="N206" s="14">
        <f ca="1">(ABS(L206)+0.3*ABS(K206))*SIGN(L206)</f>
        <v>-23.690100000000001</v>
      </c>
      <c r="O206" s="14">
        <f ca="1">F206+M206</f>
        <v>-613.89609999999993</v>
      </c>
      <c r="P206" s="14">
        <f ca="1">F206-M206</f>
        <v>-670.4378999999999</v>
      </c>
      <c r="Q206" s="14">
        <f ca="1">F206+N206</f>
        <v>-665.85709999999995</v>
      </c>
      <c r="R206" s="14">
        <f ca="1">F206-N206</f>
        <v>-618.47689999999989</v>
      </c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:27" x14ac:dyDescent="0.2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:27" x14ac:dyDescent="0.2">
      <c r="A208" s="12" t="s">
        <v>21</v>
      </c>
      <c r="B208" s="11" t="s">
        <v>61</v>
      </c>
      <c r="C208" s="12" t="s">
        <v>45</v>
      </c>
      <c r="D208" s="10"/>
      <c r="E208" s="15" t="s">
        <v>46</v>
      </c>
      <c r="F208" s="13" t="s">
        <v>66</v>
      </c>
      <c r="G208" s="13" t="s">
        <v>67</v>
      </c>
      <c r="H208" s="13" t="s">
        <v>68</v>
      </c>
      <c r="I208" s="13" t="s">
        <v>69</v>
      </c>
      <c r="J208" s="13" t="s">
        <v>70</v>
      </c>
      <c r="K208" s="15" t="s">
        <v>66</v>
      </c>
      <c r="L208" s="15" t="s">
        <v>67</v>
      </c>
      <c r="M208" s="15" t="s">
        <v>68</v>
      </c>
      <c r="N208" s="15" t="s">
        <v>69</v>
      </c>
      <c r="O208" s="10"/>
      <c r="P208" s="13" t="s">
        <v>46</v>
      </c>
      <c r="Q208" s="13" t="s">
        <v>66</v>
      </c>
      <c r="R208" s="13" t="s">
        <v>67</v>
      </c>
      <c r="S208" s="13" t="s">
        <v>68</v>
      </c>
      <c r="T208" s="13" t="s">
        <v>69</v>
      </c>
      <c r="U208" s="13" t="s">
        <v>13</v>
      </c>
      <c r="V208" s="16" t="s">
        <v>71</v>
      </c>
      <c r="W208" s="7" t="s">
        <v>72</v>
      </c>
      <c r="X208" s="7" t="s">
        <v>73</v>
      </c>
      <c r="Y208" s="8"/>
      <c r="Z208" s="5"/>
      <c r="AA208" s="10"/>
    </row>
    <row r="209" spans="1:27" x14ac:dyDescent="0.2">
      <c r="A209" s="1">
        <f ca="1">B176</f>
        <v>17</v>
      </c>
      <c r="D209" s="1" t="s">
        <v>54</v>
      </c>
      <c r="E209" s="17">
        <f ca="1">E195</f>
        <v>9.608281250000001</v>
      </c>
      <c r="F209" s="4">
        <f t="shared" ref="F209:I210" ca="1" si="78">O195</f>
        <v>3.6430750000000005</v>
      </c>
      <c r="G209" s="4">
        <f t="shared" ca="1" si="78"/>
        <v>8.1643000000000008</v>
      </c>
      <c r="H209" s="18">
        <f t="shared" ca="1" si="78"/>
        <v>12.428393750000001</v>
      </c>
      <c r="I209" s="18">
        <f t="shared" ca="1" si="78"/>
        <v>-0.62101875000000017</v>
      </c>
      <c r="J209" s="4">
        <f>INDEX($N$327:$N$338,MATCH(A211,$L$327:$L$338,-1),1)</f>
        <v>79.793999999999983</v>
      </c>
      <c r="K209" s="17">
        <f ca="1">MAX(ABS(F209),IF(J209="---",0,0.3*J209))</f>
        <v>23.938199999999995</v>
      </c>
      <c r="L209" s="17">
        <f ca="1">MAX(ABS(G209),IF(J209="---",0,0.3*J209))</f>
        <v>23.938199999999995</v>
      </c>
      <c r="M209" s="17">
        <f ca="1">MAX(ABS(H209),J209)</f>
        <v>79.793999999999983</v>
      </c>
      <c r="N209" s="17">
        <f ca="1">MAX(ABS(I209),J209)</f>
        <v>79.793999999999983</v>
      </c>
      <c r="O209" s="6" t="s">
        <v>74</v>
      </c>
      <c r="P209" s="19">
        <f ca="1">MAX(E209-$Z177*(1-((0.48*$Z176+E211)/(0.48*$Z176))^2),0)/(($F177-2*$F178)*$O$2)*1000</f>
        <v>0</v>
      </c>
      <c r="Q209" s="19">
        <f ca="1">MAX(K209-$Z177*(1-((0.48*$Z176+K211)/(0.48*$Z176))^2),0)/(($F177-2*$F178)*$O$2)*1000</f>
        <v>0</v>
      </c>
      <c r="R209" s="19">
        <f ca="1">MAX(L209-$Z177*(1-((0.48*$Z176+L211)/(0.48*$Z176))^2),0)/(($F177-2*$F178)*$O$2)*1000</f>
        <v>0</v>
      </c>
      <c r="S209" s="19">
        <f ca="1">MAX(M209-$Z177*(1-((0.48*$Z176+M211)/(0.48*$Z176))^2),0)/(($F177-2*$F178)*$O$2)*1000</f>
        <v>0.49996096067805762</v>
      </c>
      <c r="T209" s="19">
        <f ca="1">MAX(N209-$Z177*(1-((0.48*$Z176+N211)/(0.48*$Z176))^2),0)/(($F177-2*$F178)*$O$2)*1000</f>
        <v>0.96216296074267604</v>
      </c>
      <c r="U209" s="17">
        <f ca="1">MAX(P209:T209)</f>
        <v>0.96216296074267604</v>
      </c>
      <c r="V209" s="47">
        <v>9.42</v>
      </c>
      <c r="W209" s="8">
        <f>2*V209*$O$2/10</f>
        <v>737.21739130434787</v>
      </c>
      <c r="X209" s="4">
        <f>W209*(F177-2*F178)/200</f>
        <v>81.093913043478267</v>
      </c>
      <c r="Y209" s="1"/>
      <c r="Z209" s="5"/>
    </row>
    <row r="210" spans="1:27" x14ac:dyDescent="0.2">
      <c r="A210" s="12" t="s">
        <v>31</v>
      </c>
      <c r="D210" s="1" t="s">
        <v>55</v>
      </c>
      <c r="E210" s="17">
        <f ca="1">E196</f>
        <v>22.9631875</v>
      </c>
      <c r="F210" s="18">
        <f t="shared" ca="1" si="78"/>
        <v>167.05506875000003</v>
      </c>
      <c r="G210" s="18">
        <f t="shared" ca="1" si="78"/>
        <v>-138.85638125000003</v>
      </c>
      <c r="H210" s="4">
        <f t="shared" ca="1" si="78"/>
        <v>-43.413306250000005</v>
      </c>
      <c r="I210" s="4">
        <f t="shared" ca="1" si="78"/>
        <v>71.611993750000011</v>
      </c>
      <c r="J210" s="4">
        <f>INDEX($O$327:$O$338,MATCH(A211,$L$327:$L$338,-1),1)</f>
        <v>186.12879999999996</v>
      </c>
      <c r="K210" s="17">
        <f ca="1">MAX(ABS(F210),J210)</f>
        <v>186.12879999999996</v>
      </c>
      <c r="L210" s="17">
        <f ca="1">MAX(ABS(G210),J210)</f>
        <v>186.12879999999996</v>
      </c>
      <c r="M210" s="17">
        <f ca="1">MAX(ABS(H210),IF(J210="---",0,0.3*J210))</f>
        <v>55.838639999999984</v>
      </c>
      <c r="N210" s="17">
        <f ca="1">MAX(ABS(I210),IF(J210="---",0,0.3*J210))</f>
        <v>71.611993750000011</v>
      </c>
      <c r="O210" s="6" t="s">
        <v>75</v>
      </c>
      <c r="P210" s="19">
        <f ca="1">MAX(E210-$Z178*(1-((0.48*$Z176+E211)/(0.48*$Z176))^2),0)/(($F176-2*$F178)*$O$2)*1000</f>
        <v>0</v>
      </c>
      <c r="Q210" s="19">
        <f ca="1">MAX(K210-$Z178*(1-((0.48*$Z176+K211)/(0.48*$Z176))^2),0)/(($F176-2*$F178)*$O$2)*1000</f>
        <v>0.83247266150990462</v>
      </c>
      <c r="R210" s="19">
        <f ca="1">MAX(L210-$Z178*(1-((0.48*$Z176+L211)/(0.48*$Z176))^2),0)/(($F176-2*$F178)*$O$2)*1000</f>
        <v>0.37579229858199448</v>
      </c>
      <c r="S210" s="19">
        <f ca="1">MAX(M210-$Z178*(1-((0.48*$Z176+M211)/(0.48*$Z176))^2),0)/(($F176-2*$F178)*$O$2)*1000</f>
        <v>0</v>
      </c>
      <c r="T210" s="19">
        <f ca="1">MAX(N210-$Z178*(1-((0.48*$Z176+N211)/(0.48*$Z176))^2),0)/(($F176-2*$F178)*$O$2)*1000</f>
        <v>0</v>
      </c>
      <c r="U210" s="17">
        <f ca="1">MAX(P210:T210)</f>
        <v>0.83247266150990462</v>
      </c>
      <c r="V210" s="47">
        <v>10.3</v>
      </c>
      <c r="W210" s="8">
        <f>2*V210*$O$2/10</f>
        <v>806.08695652173924</v>
      </c>
      <c r="X210" s="4">
        <f>W210*(F176-2*F178)/200</f>
        <v>249.88695652173917</v>
      </c>
      <c r="Y210" s="1"/>
      <c r="Z210" s="5"/>
    </row>
    <row r="211" spans="1:27" x14ac:dyDescent="0.2">
      <c r="A211" s="1">
        <f>B177</f>
        <v>3</v>
      </c>
      <c r="D211" s="1" t="s">
        <v>12</v>
      </c>
      <c r="E211" s="20">
        <f ca="1">E199</f>
        <v>-961.7</v>
      </c>
      <c r="F211" s="8">
        <f ca="1">O199</f>
        <v>-600.24609999999996</v>
      </c>
      <c r="G211" s="8">
        <f ca="1">P199</f>
        <v>-656.78789999999992</v>
      </c>
      <c r="H211" s="8">
        <f ca="1">Q199</f>
        <v>-652.20709999999997</v>
      </c>
      <c r="I211" s="8">
        <f ca="1">R199</f>
        <v>-604.82689999999991</v>
      </c>
      <c r="K211" s="17">
        <f ca="1">F211</f>
        <v>-600.24609999999996</v>
      </c>
      <c r="L211" s="17">
        <f ca="1">G211</f>
        <v>-656.78789999999992</v>
      </c>
      <c r="M211" s="17">
        <f ca="1">H211</f>
        <v>-652.20709999999997</v>
      </c>
      <c r="N211" s="17">
        <f ca="1">I211</f>
        <v>-604.82689999999991</v>
      </c>
    </row>
    <row r="212" spans="1:27" x14ac:dyDescent="0.2">
      <c r="D212" s="7" t="s">
        <v>76</v>
      </c>
      <c r="E212" s="4">
        <f ca="1">($Z177+$X209)*(1-ABS((0.48*$Z176+E211)/(0.48*$Z176+$W209))^(1+1/(1+$W209/$Z176)))</f>
        <v>176.35363689707953</v>
      </c>
      <c r="K212" s="4">
        <f ca="1">($Z177+$X209)*(1-ABS((0.48*$Z176+K211)/(0.48*$Z176+$W209))^(1+1/(1+$W209/$Z176)))</f>
        <v>154.90212018975018</v>
      </c>
      <c r="L212" s="4">
        <f ca="1">($Z177+$X209)*(1-ABS((0.48*$Z176+L211)/(0.48*$Z176+$W209))^(1+1/(1+$W209/$Z176)))</f>
        <v>158.88601958727671</v>
      </c>
      <c r="M212" s="4">
        <f ca="1">($Z177+$X209)*(1-ABS((0.48*$Z176+M211)/(0.48*$Z176+$W209))^(1+1/(1+$W209/$Z176)))</f>
        <v>158.57168211092747</v>
      </c>
      <c r="N212" s="4">
        <f ca="1">($Z177+$X209)*(1-ABS((0.48*$Z176+N211)/(0.48*$Z176+$W209))^(1+1/(1+$W209/$Z176)))</f>
        <v>155.23327025716836</v>
      </c>
    </row>
    <row r="213" spans="1:27" x14ac:dyDescent="0.2">
      <c r="D213" s="7" t="s">
        <v>77</v>
      </c>
      <c r="E213" s="4">
        <f ca="1">($Z178+$X210)*(1-ABS((0.48*$Z176+E211)/(0.48*$Z176+$W210))^(1+1/(1+$W210/$Z176)))</f>
        <v>469.37972138646035</v>
      </c>
      <c r="K213" s="4">
        <f ca="1">($Z178+$X210)*(1-ABS((0.48*$Z176+K211)/(0.48*$Z176+$W210))^(1+1/(1+$W210/$Z176)))</f>
        <v>415.00290146282543</v>
      </c>
      <c r="L213" s="4">
        <f ca="1">($Z178+$X210)*(1-ABS((0.48*$Z176+L211)/(0.48*$Z176+$W210))^(1+1/(1+$W210/$Z176)))</f>
        <v>425.07155528058706</v>
      </c>
      <c r="M213" s="4">
        <f ca="1">($Z178+$X210)*(1-ABS((0.48*$Z176+M211)/(0.48*$Z176+$W210))^(1+1/(1+$W210/$Z176)))</f>
        <v>424.27673413784186</v>
      </c>
      <c r="N213" s="4">
        <f ca="1">($Z178+$X210)*(1-ABS((0.48*$Z176+N211)/(0.48*$Z176+$W210))^(1+1/(1+$W210/$Z176)))</f>
        <v>415.83943996364513</v>
      </c>
    </row>
    <row r="214" spans="1:27" x14ac:dyDescent="0.2">
      <c r="A214" t="str">
        <f ca="1">IF(MAX(E214:N214)&gt;1,"non verificato","verificato")</f>
        <v>verificato</v>
      </c>
      <c r="D214" s="1" t="s">
        <v>78</v>
      </c>
      <c r="E214" s="3">
        <f ca="1">ABS(E209/E212)^1.5+ABS(E210/E213)^1.5</f>
        <v>2.353807243742723E-2</v>
      </c>
      <c r="K214" s="3">
        <f ca="1">ABS(K209/K212)^1.5+ABS(K210/K213)^1.5</f>
        <v>0.36111177340273831</v>
      </c>
      <c r="L214" s="3">
        <f ca="1">ABS(L209/L212)^1.5+ABS(L210/L213)^1.5</f>
        <v>0.34823275332246589</v>
      </c>
      <c r="M214" s="3">
        <f ca="1">ABS(M209/M212)^1.5+ABS(M210/M213)^1.5</f>
        <v>0.40470288114644126</v>
      </c>
      <c r="N214" s="3">
        <f ca="1">ABS(N209/N212)^1.5+ABS(N210/N213)^1.5</f>
        <v>0.43999895770561576</v>
      </c>
    </row>
    <row r="216" spans="1:27" x14ac:dyDescent="0.2">
      <c r="B216" s="9" t="s">
        <v>61</v>
      </c>
      <c r="C216" s="1" t="s">
        <v>60</v>
      </c>
      <c r="D216" s="10"/>
      <c r="E216" s="15" t="s">
        <v>46</v>
      </c>
      <c r="F216" s="13" t="s">
        <v>66</v>
      </c>
      <c r="G216" s="13" t="s">
        <v>67</v>
      </c>
      <c r="H216" s="13" t="s">
        <v>68</v>
      </c>
      <c r="I216" s="13" t="s">
        <v>69</v>
      </c>
      <c r="J216" s="13" t="s">
        <v>70</v>
      </c>
      <c r="K216" s="15" t="s">
        <v>66</v>
      </c>
      <c r="L216" s="15" t="s">
        <v>67</v>
      </c>
      <c r="M216" s="15" t="s">
        <v>68</v>
      </c>
      <c r="N216" s="15" t="s">
        <v>69</v>
      </c>
      <c r="O216" s="10"/>
      <c r="P216" s="13" t="s">
        <v>46</v>
      </c>
      <c r="Q216" s="13" t="s">
        <v>66</v>
      </c>
      <c r="R216" s="13" t="s">
        <v>67</v>
      </c>
      <c r="S216" s="13" t="s">
        <v>68</v>
      </c>
      <c r="T216" s="13" t="s">
        <v>69</v>
      </c>
      <c r="U216" s="13" t="s">
        <v>13</v>
      </c>
      <c r="V216" s="16" t="s">
        <v>71</v>
      </c>
      <c r="W216" s="7" t="s">
        <v>72</v>
      </c>
      <c r="X216" s="7" t="s">
        <v>73</v>
      </c>
    </row>
    <row r="217" spans="1:27" x14ac:dyDescent="0.2">
      <c r="D217" s="1" t="s">
        <v>54</v>
      </c>
      <c r="E217" s="17">
        <f ca="1">E202</f>
        <v>-9.1352812500000002</v>
      </c>
      <c r="F217" s="4">
        <f t="shared" ref="F217:I218" ca="1" si="79">O202</f>
        <v>-4.0444750000000003</v>
      </c>
      <c r="G217" s="4">
        <f t="shared" ca="1" si="79"/>
        <v>-7.206900000000001</v>
      </c>
      <c r="H217" s="18">
        <f t="shared" ca="1" si="79"/>
        <v>-10.255793750000002</v>
      </c>
      <c r="I217" s="18">
        <f t="shared" ca="1" si="79"/>
        <v>-0.99558124999999986</v>
      </c>
      <c r="J217" s="4">
        <f>INDEX($N$327:$N$338,MATCH(A211,$L$327:$L$338,-1)+1,1)</f>
        <v>108.80999999999999</v>
      </c>
      <c r="K217" s="17">
        <f ca="1">MAX(ABS(F217),IF(J217="---",0,0.3*J217))</f>
        <v>32.642999999999994</v>
      </c>
      <c r="L217" s="17">
        <f ca="1">MAX(ABS(G217),IF(J217="---",0,0.3*J217))</f>
        <v>32.642999999999994</v>
      </c>
      <c r="M217" s="17">
        <f ca="1">MAX(ABS(H217),J217)</f>
        <v>108.80999999999999</v>
      </c>
      <c r="N217" s="17">
        <f ca="1">MAX(ABS(I217),J217)</f>
        <v>108.80999999999999</v>
      </c>
      <c r="O217" s="6" t="s">
        <v>74</v>
      </c>
      <c r="P217" s="19">
        <f ca="1">MAX(E217-$Z177*(1-((0.48*$Z176+E219)/(0.48*$Z176))^2),0)/(($F177-2*$F178)*$O$2)*1000</f>
        <v>0</v>
      </c>
      <c r="Q217" s="19">
        <f ca="1">MAX(F217-$Z177*(1-((0.48*$Z176+F219)/(0.48*$Z176))^2),0)/(($F177-2*$F178)*$O$2)*1000</f>
        <v>0</v>
      </c>
      <c r="R217" s="19">
        <f ca="1">MAX(G217-$Z177*(1-((0.48*$Z176+G219)/(0.48*$Z176))^2),0)/(($F177-2*$F178)*$O$2)*1000</f>
        <v>0</v>
      </c>
      <c r="S217" s="19">
        <f ca="1">MAX(H217-$Z177*(1-((0.48*$Z176+H219)/(0.48*$Z176))^2),0)/(($F177-2*$F178)*$O$2)*1000</f>
        <v>0</v>
      </c>
      <c r="T217" s="19">
        <f ca="1">MAX(I217-$Z177*(1-((0.48*$Z176+I219)/(0.48*$Z176))^2),0)/(($F177-2*$F178)*$O$2)*1000</f>
        <v>0</v>
      </c>
      <c r="U217" s="17">
        <f ca="1">MAX(P217:T217)</f>
        <v>0</v>
      </c>
      <c r="V217" s="47">
        <v>9.42</v>
      </c>
      <c r="W217" s="8">
        <f>2*V217*$O$2/10</f>
        <v>737.21739130434787</v>
      </c>
      <c r="X217" s="4">
        <f>W217*(F177-2*F178)/200</f>
        <v>81.093913043478267</v>
      </c>
    </row>
    <row r="218" spans="1:27" x14ac:dyDescent="0.2">
      <c r="D218" s="1" t="s">
        <v>55</v>
      </c>
      <c r="E218" s="17">
        <f ca="1">E203</f>
        <v>-20.455187500000001</v>
      </c>
      <c r="F218" s="18">
        <f t="shared" ca="1" si="79"/>
        <v>-153.03726875000001</v>
      </c>
      <c r="G218" s="18">
        <f t="shared" ca="1" si="79"/>
        <v>128.02858125</v>
      </c>
      <c r="H218" s="4">
        <f t="shared" ca="1" si="79"/>
        <v>40.429706249999995</v>
      </c>
      <c r="I218" s="4">
        <f t="shared" ca="1" si="79"/>
        <v>-65.438393750000003</v>
      </c>
      <c r="J218" s="4">
        <f>INDEX($O$327:$O$338,MATCH(A211,$L$327:$L$338,-1)+1,1)</f>
        <v>310.67400000000004</v>
      </c>
      <c r="K218" s="17">
        <f ca="1">MAX(ABS(F218),J218)</f>
        <v>310.67400000000004</v>
      </c>
      <c r="L218" s="17">
        <f ca="1">MAX(ABS(G218),J218)</f>
        <v>310.67400000000004</v>
      </c>
      <c r="M218" s="17">
        <f ca="1">MAX(ABS(H218),IF(J218="---",0,0.3*J218))</f>
        <v>93.202200000000005</v>
      </c>
      <c r="N218" s="17">
        <f ca="1">MAX(ABS(I218),IF(J218="---",0,0.3*J218))</f>
        <v>93.202200000000005</v>
      </c>
      <c r="O218" s="6" t="s">
        <v>75</v>
      </c>
      <c r="P218" s="19">
        <f ca="1">MAX(E218-$Z178*(1-((0.48*$Z176+E219)/(0.48*$Z176))^2),0)/(($F176-2*$F178)*$O$2)*1000</f>
        <v>0</v>
      </c>
      <c r="Q218" s="19">
        <f ca="1">MAX(F218-$Z178*(1-((0.48*$Z176+F219)/(0.48*$Z176))^2),0)/(($F176-2*$F178)*$O$2)*1000</f>
        <v>0</v>
      </c>
      <c r="R218" s="19">
        <f ca="1">MAX(G218-$Z178*(1-((0.48*$Z176+G219)/(0.48*$Z176))^2),0)/(($F176-2*$F178)*$O$2)*1000</f>
        <v>0</v>
      </c>
      <c r="S218" s="19">
        <f ca="1">MAX(H218-$Z178*(1-((0.48*$Z176+H219)/(0.48*$Z176))^2),0)/(($F176-2*$F178)*$O$2)*1000</f>
        <v>0</v>
      </c>
      <c r="T218" s="19">
        <f ca="1">MAX(I218-$Z178*(1-((0.48*$Z176+I219)/(0.48*$Z176))^2),0)/(($F176-2*$F178)*$O$2)*1000</f>
        <v>0</v>
      </c>
      <c r="U218" s="17">
        <f ca="1">MAX(P218:T218)</f>
        <v>0</v>
      </c>
      <c r="V218" s="47">
        <v>10.3</v>
      </c>
      <c r="W218" s="8">
        <f>2*V218*$O$2/10</f>
        <v>806.08695652173924</v>
      </c>
      <c r="X218" s="4">
        <f>W218*(F176-2*F178)/200</f>
        <v>249.88695652173917</v>
      </c>
    </row>
    <row r="219" spans="1:27" x14ac:dyDescent="0.2">
      <c r="D219" s="1" t="s">
        <v>12</v>
      </c>
      <c r="E219" s="20">
        <f ca="1">E206</f>
        <v>-979.44500000000005</v>
      </c>
      <c r="F219" s="8">
        <f ca="1">O206</f>
        <v>-613.89609999999993</v>
      </c>
      <c r="G219" s="8">
        <f ca="1">P206</f>
        <v>-670.4378999999999</v>
      </c>
      <c r="H219" s="8">
        <f ca="1">Q206</f>
        <v>-665.85709999999995</v>
      </c>
      <c r="I219" s="8">
        <f ca="1">R206</f>
        <v>-618.47689999999989</v>
      </c>
      <c r="K219" s="17">
        <f ca="1">F219</f>
        <v>-613.89609999999993</v>
      </c>
      <c r="L219" s="17">
        <f ca="1">G219</f>
        <v>-670.4378999999999</v>
      </c>
      <c r="M219" s="17">
        <f ca="1">H219</f>
        <v>-665.85709999999995</v>
      </c>
      <c r="N219" s="17">
        <f ca="1">I219</f>
        <v>-618.47689999999989</v>
      </c>
    </row>
    <row r="220" spans="1:27" x14ac:dyDescent="0.2">
      <c r="D220" s="7" t="s">
        <v>76</v>
      </c>
      <c r="E220" s="4">
        <f ca="1">($Z177+$X217)*(1-ABS((0.48*$Z176+E219)/(0.48*$Z176+$W217))^(1+1/(1+$W217/$Z176)))</f>
        <v>177.15290754484062</v>
      </c>
      <c r="K220" s="4">
        <f ca="1">($Z177+$X217)*(1-ABS((0.48*$Z176+K219)/(0.48*$Z176+$W217))^(1+1/(1+$W217/$Z176)))</f>
        <v>155.88454252881129</v>
      </c>
      <c r="L220" s="4">
        <f ca="1">($Z177+$X217)*(1-ABS((0.48*$Z176+L219)/(0.48*$Z176+$W217))^(1+1/(1+$W217/$Z176)))</f>
        <v>159.81383315592055</v>
      </c>
      <c r="M220" s="4">
        <f ca="1">($Z177+$X217)*(1-ABS((0.48*$Z176+M219)/(0.48*$Z176+$W217))^(1+1/(1+$W217/$Z176)))</f>
        <v>159.50394902787244</v>
      </c>
      <c r="N220" s="4">
        <f ca="1">($Z177+$X217)*(1-ABS((0.48*$Z176+N219)/(0.48*$Z176+$W217))^(1+1/(1+$W217/$Z176)))</f>
        <v>156.2112968695526</v>
      </c>
    </row>
    <row r="221" spans="1:27" x14ac:dyDescent="0.2">
      <c r="D221" s="7" t="s">
        <v>77</v>
      </c>
      <c r="E221" s="4">
        <f ca="1">($Z178+$X218)*(1-ABS((0.48*$Z176+E219)/(0.48*$Z176+$W218))^(1+1/(1+$W218/$Z176)))</f>
        <v>471.41628059779106</v>
      </c>
      <c r="K221" s="4">
        <f ca="1">($Z178+$X218)*(1-ABS((0.48*$Z176+K219)/(0.48*$Z176+$W218))^(1+1/(1+$W218/$Z176)))</f>
        <v>417.48485814733084</v>
      </c>
      <c r="L221" s="4">
        <f ca="1">($Z178+$X218)*(1-ABS((0.48*$Z176+L219)/(0.48*$Z176+$W218))^(1+1/(1+$W218/$Z176)))</f>
        <v>427.41799323708904</v>
      </c>
      <c r="M221" s="4">
        <f ca="1">($Z178+$X218)*(1-ABS((0.48*$Z176+M219)/(0.48*$Z176+$W218))^(1+1/(1+$W218/$Z176)))</f>
        <v>426.63422898382885</v>
      </c>
      <c r="N221" s="4">
        <f ca="1">($Z178+$X218)*(1-ABS((0.48*$Z176+N219)/(0.48*$Z176+$W218))^(1+1/(1+$W218/$Z176)))</f>
        <v>418.31049326547185</v>
      </c>
    </row>
    <row r="222" spans="1:27" x14ac:dyDescent="0.2">
      <c r="A222" t="str">
        <f ca="1">IF(MAX(E222:N222)&gt;1,"non verificato","verificato")</f>
        <v>verificato</v>
      </c>
      <c r="D222" s="7" t="s">
        <v>78</v>
      </c>
      <c r="E222" s="3">
        <f ca="1">ABS(E217/E220)^1.5+ABS(E218/E221)^1.5</f>
        <v>2.0748637024508645E-2</v>
      </c>
      <c r="K222" s="3">
        <f ca="1">ABS(K217/K220)^1.5+ABS(K218/K221)^1.5</f>
        <v>0.73776808220120582</v>
      </c>
      <c r="L222" s="3">
        <f ca="1">ABS(L217/L220)^1.5+ABS(L218/L221)^1.5</f>
        <v>0.71200838742238981</v>
      </c>
      <c r="M222" s="3">
        <f ca="1">ABS(M217/M220)^1.5+ABS(M218/M221)^1.5</f>
        <v>0.66554494215383853</v>
      </c>
      <c r="N222" s="3">
        <f ca="1">ABS(N217/N220)^1.5+ABS(N218/N221)^1.5</f>
        <v>0.6865156402592395</v>
      </c>
    </row>
    <row r="223" spans="1:27" x14ac:dyDescent="0.2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</row>
    <row r="225" spans="1:27" x14ac:dyDescent="0.2">
      <c r="A225" t="s">
        <v>21</v>
      </c>
      <c r="B225" s="1">
        <f ca="1">$A$4</f>
        <v>17</v>
      </c>
      <c r="D225" t="s">
        <v>22</v>
      </c>
      <c r="E225" s="1" t="s">
        <v>23</v>
      </c>
      <c r="F225" s="44">
        <v>70</v>
      </c>
      <c r="G225" t="s">
        <v>24</v>
      </c>
      <c r="H225" t="s">
        <v>25</v>
      </c>
      <c r="L225" t="s">
        <v>26</v>
      </c>
      <c r="M225" s="44">
        <v>30</v>
      </c>
      <c r="N225" t="s">
        <v>24</v>
      </c>
      <c r="O225" t="s">
        <v>27</v>
      </c>
      <c r="V225" t="s">
        <v>28</v>
      </c>
      <c r="W225" s="1">
        <f ca="1">MATCH(B226,$C$4:$C$27,-1)</f>
        <v>17</v>
      </c>
      <c r="Y225" s="7" t="s">
        <v>29</v>
      </c>
      <c r="Z225" s="8">
        <f>F225*F226*$O$1/10</f>
        <v>2975</v>
      </c>
      <c r="AA225" s="5" t="s">
        <v>30</v>
      </c>
    </row>
    <row r="226" spans="1:27" x14ac:dyDescent="0.2">
      <c r="A226" t="s">
        <v>31</v>
      </c>
      <c r="B226" s="44">
        <v>2</v>
      </c>
      <c r="E226" s="1" t="s">
        <v>32</v>
      </c>
      <c r="F226" s="44">
        <v>30</v>
      </c>
      <c r="G226" t="s">
        <v>24</v>
      </c>
      <c r="H226" t="s">
        <v>33</v>
      </c>
      <c r="L226" t="s">
        <v>34</v>
      </c>
      <c r="M226" s="44">
        <v>30</v>
      </c>
      <c r="N226" t="s">
        <v>24</v>
      </c>
      <c r="O226" t="s">
        <v>35</v>
      </c>
      <c r="Y226" s="7" t="s">
        <v>36</v>
      </c>
      <c r="Z226" s="1">
        <f>0.12*Z225*F226/100</f>
        <v>107.1</v>
      </c>
      <c r="AA226" s="5" t="s">
        <v>37</v>
      </c>
    </row>
    <row r="227" spans="1:27" x14ac:dyDescent="0.2">
      <c r="E227" s="1" t="s">
        <v>38</v>
      </c>
      <c r="F227" s="44">
        <v>4</v>
      </c>
      <c r="G227" t="s">
        <v>24</v>
      </c>
      <c r="H227" t="s">
        <v>39</v>
      </c>
      <c r="L227" t="s">
        <v>40</v>
      </c>
      <c r="M227" s="46">
        <v>320</v>
      </c>
      <c r="N227" t="s">
        <v>24</v>
      </c>
      <c r="O227" t="s">
        <v>41</v>
      </c>
      <c r="Y227" s="7" t="s">
        <v>42</v>
      </c>
      <c r="Z227" s="1">
        <f>0.12*Z225*F225/100</f>
        <v>249.9</v>
      </c>
      <c r="AA227" s="5" t="s">
        <v>37</v>
      </c>
    </row>
    <row r="229" spans="1:27" x14ac:dyDescent="0.2">
      <c r="A229" t="s">
        <v>43</v>
      </c>
      <c r="B229" s="9" t="s">
        <v>44</v>
      </c>
      <c r="C229" s="1" t="s">
        <v>45</v>
      </c>
      <c r="E229" s="2" t="s">
        <v>46</v>
      </c>
      <c r="F229" s="2" t="s">
        <v>47</v>
      </c>
      <c r="G229" s="2" t="s">
        <v>48</v>
      </c>
      <c r="H229" s="2" t="s">
        <v>49</v>
      </c>
      <c r="I229" s="2" t="s">
        <v>50</v>
      </c>
      <c r="J229" s="2" t="s">
        <v>51</v>
      </c>
      <c r="K229" s="2" t="s">
        <v>52</v>
      </c>
      <c r="L229" s="2" t="s">
        <v>53</v>
      </c>
      <c r="O229" s="24"/>
    </row>
    <row r="230" spans="1:27" x14ac:dyDescent="0.2">
      <c r="D230" s="1" t="s">
        <v>54</v>
      </c>
      <c r="E230" s="4">
        <f t="shared" ref="E230:J230" ca="1" si="80">INDEX(O$4:O$27,$W225,1)</f>
        <v>12.523999999999999</v>
      </c>
      <c r="F230" s="4">
        <f t="shared" ca="1" si="80"/>
        <v>7.6989999999999998</v>
      </c>
      <c r="G230" s="4">
        <f t="shared" ca="1" si="80"/>
        <v>-0.109</v>
      </c>
      <c r="H230" s="4">
        <f t="shared" ca="1" si="80"/>
        <v>6.8440000000000003</v>
      </c>
      <c r="I230" s="4">
        <f t="shared" ca="1" si="80"/>
        <v>0.29699999999999999</v>
      </c>
      <c r="J230" s="4">
        <f t="shared" ca="1" si="80"/>
        <v>0.67800000000000005</v>
      </c>
    </row>
    <row r="231" spans="1:27" x14ac:dyDescent="0.2">
      <c r="D231" s="1" t="s">
        <v>55</v>
      </c>
      <c r="E231" s="4">
        <f t="shared" ref="E231:J231" ca="1" si="81">INDEX(E$4:E$27,$W225,1)</f>
        <v>22.544</v>
      </c>
      <c r="F231" s="4">
        <f t="shared" ca="1" si="81"/>
        <v>13.459</v>
      </c>
      <c r="G231" s="4">
        <f t="shared" ca="1" si="81"/>
        <v>194.10900000000001</v>
      </c>
      <c r="H231" s="4">
        <f t="shared" ca="1" si="81"/>
        <v>-0.59499999999999997</v>
      </c>
      <c r="I231" s="4">
        <f t="shared" ca="1" si="81"/>
        <v>-7.2220000000000004</v>
      </c>
      <c r="J231" s="4">
        <f t="shared" ca="1" si="81"/>
        <v>-16.507999999999999</v>
      </c>
    </row>
    <row r="232" spans="1:27" x14ac:dyDescent="0.2">
      <c r="D232" s="1" t="s">
        <v>56</v>
      </c>
      <c r="E232" s="4">
        <f t="shared" ref="E232:J232" ca="1" si="82">INDEX(O$4:O$27,$W225+2,1)</f>
        <v>8.3019999999999996</v>
      </c>
      <c r="F232" s="4">
        <f t="shared" ca="1" si="82"/>
        <v>5.1020000000000003</v>
      </c>
      <c r="G232" s="4">
        <f t="shared" ca="1" si="82"/>
        <v>-5.3999999999999999E-2</v>
      </c>
      <c r="H232" s="4">
        <f t="shared" ca="1" si="82"/>
        <v>3.165</v>
      </c>
      <c r="I232" s="4">
        <f t="shared" ca="1" si="82"/>
        <v>0.11</v>
      </c>
      <c r="J232" s="4">
        <f t="shared" ca="1" si="82"/>
        <v>0.25</v>
      </c>
    </row>
    <row r="233" spans="1:27" x14ac:dyDescent="0.2">
      <c r="D233" s="1" t="s">
        <v>57</v>
      </c>
      <c r="E233" s="4">
        <f t="shared" ref="E233:J233" ca="1" si="83">INDEX(E$4:E$27,$W225+2,1)</f>
        <v>13.336</v>
      </c>
      <c r="F233" s="4">
        <f t="shared" ca="1" si="83"/>
        <v>7.9009999999999998</v>
      </c>
      <c r="G233" s="4">
        <f t="shared" ca="1" si="83"/>
        <v>117.911</v>
      </c>
      <c r="H233" s="4">
        <f t="shared" ca="1" si="83"/>
        <v>-0.39300000000000002</v>
      </c>
      <c r="I233" s="4">
        <f t="shared" ca="1" si="83"/>
        <v>-4.4870000000000001</v>
      </c>
      <c r="J233" s="4">
        <f t="shared" ca="1" si="83"/>
        <v>-10.256</v>
      </c>
      <c r="M233" t="s">
        <v>58</v>
      </c>
    </row>
    <row r="234" spans="1:27" x14ac:dyDescent="0.2">
      <c r="D234" s="1" t="s">
        <v>12</v>
      </c>
      <c r="E234" s="4">
        <f t="shared" ref="E234:J234" ca="1" si="84">INDEX(Y$4:Y$27,$W225+3,1)</f>
        <v>-1172.5409999999999</v>
      </c>
      <c r="F234" s="4">
        <f t="shared" ca="1" si="84"/>
        <v>-755.83800000000008</v>
      </c>
      <c r="G234" s="4">
        <f t="shared" ca="1" si="84"/>
        <v>35.362000000000002</v>
      </c>
      <c r="H234" s="4">
        <f t="shared" ca="1" si="84"/>
        <v>-18.167000000000002</v>
      </c>
      <c r="I234" s="4">
        <f t="shared" ca="1" si="84"/>
        <v>-2.1349999999999998</v>
      </c>
      <c r="J234" s="4">
        <f t="shared" ca="1" si="84"/>
        <v>-4.8789999999999996</v>
      </c>
      <c r="K234" s="4">
        <f ca="1">L234*1.3</f>
        <v>-70.98</v>
      </c>
      <c r="L234" s="47">
        <f ca="1">-F225*F226*(M227-(M225+M226))*25/1000000*(MAX($C$4:$C$27)-B226)</f>
        <v>-54.6</v>
      </c>
      <c r="M234" t="s">
        <v>59</v>
      </c>
    </row>
    <row r="236" spans="1:27" x14ac:dyDescent="0.2">
      <c r="B236" s="9" t="s">
        <v>44</v>
      </c>
      <c r="C236" s="1" t="s">
        <v>60</v>
      </c>
      <c r="E236" s="2" t="s">
        <v>46</v>
      </c>
      <c r="F236" s="2" t="s">
        <v>47</v>
      </c>
      <c r="G236" s="2" t="s">
        <v>48</v>
      </c>
      <c r="H236" s="2" t="s">
        <v>49</v>
      </c>
      <c r="I236" s="2" t="s">
        <v>50</v>
      </c>
      <c r="J236" s="2" t="s">
        <v>51</v>
      </c>
    </row>
    <row r="237" spans="1:27" x14ac:dyDescent="0.2">
      <c r="D237" s="1" t="s">
        <v>54</v>
      </c>
      <c r="E237" s="4">
        <f t="shared" ref="E237:J237" ca="1" si="85">INDEX(O$4:O$27,$W225+1,1)</f>
        <v>-14.041</v>
      </c>
      <c r="F237" s="4">
        <f t="shared" ca="1" si="85"/>
        <v>-8.6289999999999996</v>
      </c>
      <c r="G237" s="4">
        <f t="shared" ca="1" si="85"/>
        <v>6.4000000000000001E-2</v>
      </c>
      <c r="H237" s="4">
        <f t="shared" ca="1" si="85"/>
        <v>-3.282</v>
      </c>
      <c r="I237" s="4">
        <f t="shared" ca="1" si="85"/>
        <v>-5.3999999999999999E-2</v>
      </c>
      <c r="J237" s="4">
        <f t="shared" ca="1" si="85"/>
        <v>-0.123</v>
      </c>
    </row>
    <row r="238" spans="1:27" x14ac:dyDescent="0.2">
      <c r="D238" s="1" t="s">
        <v>55</v>
      </c>
      <c r="E238" s="4">
        <f t="shared" ref="E238:J238" ca="1" si="86">INDEX(E$4:E$27,$W225+1,1)</f>
        <v>-20.132000000000001</v>
      </c>
      <c r="F238" s="4">
        <f t="shared" ca="1" si="86"/>
        <v>-11.824</v>
      </c>
      <c r="G238" s="4">
        <f t="shared" ca="1" si="86"/>
        <v>-183.20599999999999</v>
      </c>
      <c r="H238" s="4">
        <f t="shared" ca="1" si="86"/>
        <v>0.66100000000000003</v>
      </c>
      <c r="I238" s="4">
        <f t="shared" ca="1" si="86"/>
        <v>7.1360000000000001</v>
      </c>
      <c r="J238" s="4">
        <f t="shared" ca="1" si="86"/>
        <v>16.311</v>
      </c>
    </row>
    <row r="239" spans="1:27" x14ac:dyDescent="0.2">
      <c r="D239" s="1" t="s">
        <v>56</v>
      </c>
      <c r="E239" s="4">
        <f ca="1">E232</f>
        <v>8.3019999999999996</v>
      </c>
      <c r="F239" s="4">
        <f t="shared" ref="F239:J241" ca="1" si="87">F232</f>
        <v>5.1020000000000003</v>
      </c>
      <c r="G239" s="4">
        <f t="shared" ca="1" si="87"/>
        <v>-5.3999999999999999E-2</v>
      </c>
      <c r="H239" s="4">
        <f t="shared" ca="1" si="87"/>
        <v>3.165</v>
      </c>
      <c r="I239" s="4">
        <f t="shared" ca="1" si="87"/>
        <v>0.11</v>
      </c>
      <c r="J239" s="4">
        <f t="shared" ca="1" si="87"/>
        <v>0.25</v>
      </c>
    </row>
    <row r="240" spans="1:27" x14ac:dyDescent="0.2">
      <c r="D240" s="1" t="s">
        <v>57</v>
      </c>
      <c r="E240" s="4">
        <f ca="1">E233</f>
        <v>13.336</v>
      </c>
      <c r="F240" s="4">
        <f t="shared" ca="1" si="87"/>
        <v>7.9009999999999998</v>
      </c>
      <c r="G240" s="4">
        <f t="shared" ca="1" si="87"/>
        <v>117.911</v>
      </c>
      <c r="H240" s="4">
        <f t="shared" ca="1" si="87"/>
        <v>-0.39300000000000002</v>
      </c>
      <c r="I240" s="4">
        <f t="shared" ca="1" si="87"/>
        <v>-4.4870000000000001</v>
      </c>
      <c r="J240" s="4">
        <f t="shared" ca="1" si="87"/>
        <v>-10.256</v>
      </c>
    </row>
    <row r="241" spans="1:27" x14ac:dyDescent="0.2">
      <c r="D241" s="1" t="s">
        <v>12</v>
      </c>
      <c r="E241" s="4">
        <f ca="1">E234</f>
        <v>-1172.5409999999999</v>
      </c>
      <c r="F241" s="4">
        <f t="shared" ca="1" si="87"/>
        <v>-755.83800000000008</v>
      </c>
      <c r="G241" s="4">
        <f t="shared" ca="1" si="87"/>
        <v>35.362000000000002</v>
      </c>
      <c r="H241" s="4">
        <f t="shared" ca="1" si="87"/>
        <v>-18.167000000000002</v>
      </c>
      <c r="I241" s="4">
        <f t="shared" ca="1" si="87"/>
        <v>-2.1349999999999998</v>
      </c>
      <c r="J241" s="4">
        <f t="shared" ca="1" si="87"/>
        <v>-4.8789999999999996</v>
      </c>
      <c r="K241" s="4">
        <f ca="1">L241*1.3</f>
        <v>-88.725000000000009</v>
      </c>
      <c r="L241" s="47">
        <f ca="1">-F225*F226*(M227-(M225+M226))*25/1000000*(MAX($C$4:$C$27)-B226+1)</f>
        <v>-68.25</v>
      </c>
    </row>
    <row r="243" spans="1:27" x14ac:dyDescent="0.2">
      <c r="A243" s="10"/>
      <c r="B243" s="11" t="s">
        <v>61</v>
      </c>
      <c r="C243" s="12" t="s">
        <v>45</v>
      </c>
      <c r="D243" s="10"/>
      <c r="E243" s="13" t="s">
        <v>46</v>
      </c>
      <c r="F243" s="13" t="s">
        <v>47</v>
      </c>
      <c r="G243" s="13" t="s">
        <v>48</v>
      </c>
      <c r="H243" s="13" t="s">
        <v>49</v>
      </c>
      <c r="I243" s="13" t="s">
        <v>50</v>
      </c>
      <c r="J243" s="13" t="s">
        <v>51</v>
      </c>
      <c r="K243" s="13" t="s">
        <v>62</v>
      </c>
      <c r="L243" s="13" t="s">
        <v>63</v>
      </c>
      <c r="M243" s="13" t="s">
        <v>64</v>
      </c>
      <c r="N243" s="13" t="s">
        <v>65</v>
      </c>
      <c r="O243" s="13" t="s">
        <v>66</v>
      </c>
      <c r="P243" s="13" t="s">
        <v>67</v>
      </c>
      <c r="Q243" s="13" t="s">
        <v>68</v>
      </c>
      <c r="R243" s="13" t="s">
        <v>69</v>
      </c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:27" x14ac:dyDescent="0.2">
      <c r="A244" s="10"/>
      <c r="B244" s="10"/>
      <c r="C244" s="10"/>
      <c r="D244" s="12" t="s">
        <v>54</v>
      </c>
      <c r="E244" s="14">
        <f t="shared" ref="E244:J244" ca="1" si="88">E230-(E230-E237)/$M227*$M225</f>
        <v>10.033531249999999</v>
      </c>
      <c r="F244" s="14">
        <f t="shared" ca="1" si="88"/>
        <v>6.1682499999999996</v>
      </c>
      <c r="G244" s="14">
        <f t="shared" ca="1" si="88"/>
        <v>-9.2781249999999996E-2</v>
      </c>
      <c r="H244" s="14">
        <f t="shared" ca="1" si="88"/>
        <v>5.8946874999999999</v>
      </c>
      <c r="I244" s="14">
        <f t="shared" ca="1" si="88"/>
        <v>0.26409375000000002</v>
      </c>
      <c r="J244" s="14">
        <f t="shared" ca="1" si="88"/>
        <v>0.60290625000000009</v>
      </c>
      <c r="K244" s="14">
        <f ca="1">(ABS(G244)+ABS(I244))*SIGN(G244)</f>
        <v>-0.356875</v>
      </c>
      <c r="L244" s="14">
        <f ca="1">(ABS(H244)+ABS(J244))*SIGN(H244)</f>
        <v>6.4975937500000001</v>
      </c>
      <c r="M244" s="14">
        <f ca="1">(ABS(K244)+0.3*ABS(L244))*SIGN(K244)</f>
        <v>-2.3061531249999998</v>
      </c>
      <c r="N244" s="14">
        <f ca="1">(ABS(L244)+0.3*ABS(K244))*SIGN(L244)</f>
        <v>6.6046562499999997</v>
      </c>
      <c r="O244" s="14">
        <f ca="1">F244+M244</f>
        <v>3.8620968749999998</v>
      </c>
      <c r="P244" s="14">
        <f ca="1">F244-M244</f>
        <v>8.4744031249999985</v>
      </c>
      <c r="Q244" s="14">
        <f ca="1">F244+N244</f>
        <v>12.772906249999998</v>
      </c>
      <c r="R244" s="14">
        <f ca="1">F244-N244</f>
        <v>-0.43640625000000011</v>
      </c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:27" x14ac:dyDescent="0.2">
      <c r="A245" s="10"/>
      <c r="B245" s="10"/>
      <c r="C245" s="10"/>
      <c r="D245" s="12" t="s">
        <v>55</v>
      </c>
      <c r="E245" s="14">
        <f t="shared" ref="E245:J245" ca="1" si="89">E231-(E231-E238)/$M227*$M225</f>
        <v>18.543125</v>
      </c>
      <c r="F245" s="14">
        <f t="shared" ca="1" si="89"/>
        <v>11.08871875</v>
      </c>
      <c r="G245" s="14">
        <f t="shared" ca="1" si="89"/>
        <v>158.73571875000002</v>
      </c>
      <c r="H245" s="14">
        <f t="shared" ca="1" si="89"/>
        <v>-0.47724999999999995</v>
      </c>
      <c r="I245" s="14">
        <f t="shared" ca="1" si="89"/>
        <v>-5.8759375000000009</v>
      </c>
      <c r="J245" s="14">
        <f t="shared" ca="1" si="89"/>
        <v>-13.431218749999999</v>
      </c>
      <c r="K245" s="14">
        <f t="shared" ref="K245:L248" ca="1" si="90">(ABS(G245)+ABS(I245))*SIGN(G245)</f>
        <v>164.61165625000001</v>
      </c>
      <c r="L245" s="14">
        <f t="shared" ca="1" si="90"/>
        <v>-13.908468749999999</v>
      </c>
      <c r="M245" s="14">
        <f ca="1">(ABS(K245)+0.3*ABS(L245))*SIGN(K245)</f>
        <v>168.78419687500002</v>
      </c>
      <c r="N245" s="14">
        <f ca="1">(ABS(L245)+0.3*ABS(K245))*SIGN(L245)</f>
        <v>-63.291965624999996</v>
      </c>
      <c r="O245" s="14">
        <f ca="1">F245+M245</f>
        <v>179.87291562500002</v>
      </c>
      <c r="P245" s="14">
        <f ca="1">F245-M245</f>
        <v>-157.69547812500002</v>
      </c>
      <c r="Q245" s="14">
        <f ca="1">F245+N245</f>
        <v>-52.203246874999998</v>
      </c>
      <c r="R245" s="14">
        <f ca="1">F245-N245</f>
        <v>74.380684375000001</v>
      </c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:27" x14ac:dyDescent="0.2">
      <c r="A246" s="10"/>
      <c r="B246" s="10"/>
      <c r="C246" s="10"/>
      <c r="D246" s="12" t="s">
        <v>56</v>
      </c>
      <c r="E246" s="14">
        <f t="shared" ref="E246:J248" ca="1" si="91">E232</f>
        <v>8.3019999999999996</v>
      </c>
      <c r="F246" s="14">
        <f t="shared" ca="1" si="91"/>
        <v>5.1020000000000003</v>
      </c>
      <c r="G246" s="14">
        <f t="shared" ca="1" si="91"/>
        <v>-5.3999999999999999E-2</v>
      </c>
      <c r="H246" s="14">
        <f t="shared" ca="1" si="91"/>
        <v>3.165</v>
      </c>
      <c r="I246" s="14">
        <f t="shared" ca="1" si="91"/>
        <v>0.11</v>
      </c>
      <c r="J246" s="14">
        <f t="shared" ca="1" si="91"/>
        <v>0.25</v>
      </c>
      <c r="K246" s="14">
        <f t="shared" ca="1" si="90"/>
        <v>-0.16400000000000001</v>
      </c>
      <c r="L246" s="14">
        <f t="shared" ca="1" si="90"/>
        <v>3.415</v>
      </c>
      <c r="M246" s="14">
        <f ca="1">(ABS(K246)+0.3*ABS(L246))*SIGN(K246)</f>
        <v>-1.1884999999999999</v>
      </c>
      <c r="N246" s="14">
        <f ca="1">(ABS(L246)+0.3*ABS(K246))*SIGN(L246)</f>
        <v>3.4641999999999999</v>
      </c>
      <c r="O246" s="14">
        <f ca="1">F246+M246</f>
        <v>3.9135000000000004</v>
      </c>
      <c r="P246" s="14">
        <f ca="1">F246-M246</f>
        <v>6.2904999999999998</v>
      </c>
      <c r="Q246" s="14">
        <f ca="1">F246+N246</f>
        <v>8.5662000000000003</v>
      </c>
      <c r="R246" s="14">
        <f ca="1">F246-N246</f>
        <v>1.6378000000000004</v>
      </c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:27" x14ac:dyDescent="0.2">
      <c r="A247" s="10"/>
      <c r="B247" s="10"/>
      <c r="C247" s="10"/>
      <c r="D247" s="12" t="s">
        <v>57</v>
      </c>
      <c r="E247" s="14">
        <f t="shared" ca="1" si="91"/>
        <v>13.336</v>
      </c>
      <c r="F247" s="14">
        <f t="shared" ca="1" si="91"/>
        <v>7.9009999999999998</v>
      </c>
      <c r="G247" s="14">
        <f t="shared" ca="1" si="91"/>
        <v>117.911</v>
      </c>
      <c r="H247" s="14">
        <f t="shared" ca="1" si="91"/>
        <v>-0.39300000000000002</v>
      </c>
      <c r="I247" s="14">
        <f t="shared" ca="1" si="91"/>
        <v>-4.4870000000000001</v>
      </c>
      <c r="J247" s="14">
        <f t="shared" ca="1" si="91"/>
        <v>-10.256</v>
      </c>
      <c r="K247" s="14">
        <f t="shared" ca="1" si="90"/>
        <v>122.398</v>
      </c>
      <c r="L247" s="14">
        <f t="shared" ca="1" si="90"/>
        <v>-10.649000000000001</v>
      </c>
      <c r="M247" s="14">
        <f ca="1">(ABS(K247)+0.3*ABS(L247))*SIGN(K247)</f>
        <v>125.59269999999999</v>
      </c>
      <c r="N247" s="14">
        <f ca="1">(ABS(L247)+0.3*ABS(K247))*SIGN(L247)</f>
        <v>-47.368400000000001</v>
      </c>
      <c r="O247" s="14">
        <f ca="1">F247+M247</f>
        <v>133.49369999999999</v>
      </c>
      <c r="P247" s="14">
        <f ca="1">F247-M247</f>
        <v>-117.6917</v>
      </c>
      <c r="Q247" s="14">
        <f ca="1">F247+N247</f>
        <v>-39.467399999999998</v>
      </c>
      <c r="R247" s="14">
        <f ca="1">F247-N247</f>
        <v>55.269400000000005</v>
      </c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:27" x14ac:dyDescent="0.2">
      <c r="A248" s="10"/>
      <c r="B248" s="10"/>
      <c r="C248" s="10"/>
      <c r="D248" s="12" t="s">
        <v>12</v>
      </c>
      <c r="E248" s="14">
        <f ca="1">E234+K234</f>
        <v>-1243.521</v>
      </c>
      <c r="F248" s="14">
        <f ca="1">F234+L234</f>
        <v>-810.4380000000001</v>
      </c>
      <c r="G248" s="14">
        <f t="shared" ca="1" si="91"/>
        <v>35.362000000000002</v>
      </c>
      <c r="H248" s="14">
        <f t="shared" ca="1" si="91"/>
        <v>-18.167000000000002</v>
      </c>
      <c r="I248" s="14">
        <f t="shared" ca="1" si="91"/>
        <v>-2.1349999999999998</v>
      </c>
      <c r="J248" s="14">
        <f t="shared" ca="1" si="91"/>
        <v>-4.8789999999999996</v>
      </c>
      <c r="K248" s="14">
        <f t="shared" ca="1" si="90"/>
        <v>37.497</v>
      </c>
      <c r="L248" s="14">
        <f t="shared" ca="1" si="90"/>
        <v>-23.045999999999999</v>
      </c>
      <c r="M248" s="14">
        <f ca="1">(ABS(K248)+0.3*ABS(L248))*SIGN(K248)</f>
        <v>44.410800000000002</v>
      </c>
      <c r="N248" s="14">
        <f ca="1">(ABS(L248)+0.3*ABS(K248))*SIGN(L248)</f>
        <v>-34.295099999999998</v>
      </c>
      <c r="O248" s="14">
        <f ca="1">F248+M248</f>
        <v>-766.02720000000011</v>
      </c>
      <c r="P248" s="14">
        <f ca="1">F248-M248</f>
        <v>-854.8488000000001</v>
      </c>
      <c r="Q248" s="14">
        <f ca="1">F248+N248</f>
        <v>-844.73310000000015</v>
      </c>
      <c r="R248" s="14">
        <f ca="1">F248-N248</f>
        <v>-776.14290000000005</v>
      </c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:27" x14ac:dyDescent="0.2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:27" x14ac:dyDescent="0.2">
      <c r="A250" s="10"/>
      <c r="B250" s="11" t="s">
        <v>61</v>
      </c>
      <c r="C250" s="12" t="s">
        <v>60</v>
      </c>
      <c r="D250" s="10"/>
      <c r="E250" s="13" t="s">
        <v>46</v>
      </c>
      <c r="F250" s="13" t="s">
        <v>47</v>
      </c>
      <c r="G250" s="13" t="s">
        <v>48</v>
      </c>
      <c r="H250" s="13" t="s">
        <v>49</v>
      </c>
      <c r="I250" s="13" t="s">
        <v>50</v>
      </c>
      <c r="J250" s="13" t="s">
        <v>51</v>
      </c>
      <c r="K250" s="13" t="s">
        <v>62</v>
      </c>
      <c r="L250" s="13" t="s">
        <v>63</v>
      </c>
      <c r="M250" s="13" t="s">
        <v>64</v>
      </c>
      <c r="N250" s="13" t="s">
        <v>65</v>
      </c>
      <c r="O250" s="13" t="s">
        <v>66</v>
      </c>
      <c r="P250" s="13" t="s">
        <v>67</v>
      </c>
      <c r="Q250" s="13" t="s">
        <v>68</v>
      </c>
      <c r="R250" s="13" t="s">
        <v>69</v>
      </c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:27" x14ac:dyDescent="0.2">
      <c r="A251" s="10"/>
      <c r="B251" s="10"/>
      <c r="C251" s="10"/>
      <c r="D251" s="12" t="s">
        <v>54</v>
      </c>
      <c r="E251" s="14">
        <f t="shared" ref="E251:J251" ca="1" si="92">E237+(E230-E237)/$M227*$M226</f>
        <v>-11.550531250000001</v>
      </c>
      <c r="F251" s="14">
        <f t="shared" ca="1" si="92"/>
        <v>-7.0982499999999993</v>
      </c>
      <c r="G251" s="14">
        <f t="shared" ca="1" si="92"/>
        <v>4.7781249999999997E-2</v>
      </c>
      <c r="H251" s="14">
        <f t="shared" ca="1" si="92"/>
        <v>-2.3326875</v>
      </c>
      <c r="I251" s="14">
        <f t="shared" ca="1" si="92"/>
        <v>-2.1093750000000001E-2</v>
      </c>
      <c r="J251" s="14">
        <f t="shared" ca="1" si="92"/>
        <v>-4.7906249999999997E-2</v>
      </c>
      <c r="K251" s="14">
        <f ca="1">(ABS(G251)+ABS(I251))*SIGN(G251)</f>
        <v>6.8874999999999992E-2</v>
      </c>
      <c r="L251" s="14">
        <f ca="1">(ABS(H251)+ABS(J251))*SIGN(H251)</f>
        <v>-2.3805937500000001</v>
      </c>
      <c r="M251" s="14">
        <f ca="1">(ABS(K251)+0.3*ABS(L251))*SIGN(K251)</f>
        <v>0.78305312500000002</v>
      </c>
      <c r="N251" s="14">
        <f ca="1">(ABS(L251)+0.3*ABS(K251))*SIGN(L251)</f>
        <v>-2.4012562499999999</v>
      </c>
      <c r="O251" s="14">
        <f ca="1">F251+M251</f>
        <v>-6.3151968749999989</v>
      </c>
      <c r="P251" s="14">
        <f ca="1">F251-M251</f>
        <v>-7.8813031249999996</v>
      </c>
      <c r="Q251" s="14">
        <f ca="1">F251+N251</f>
        <v>-9.4995062499999996</v>
      </c>
      <c r="R251" s="14">
        <f ca="1">F251-N251</f>
        <v>-4.696993749999999</v>
      </c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:27" x14ac:dyDescent="0.2">
      <c r="A252" s="10"/>
      <c r="B252" s="10"/>
      <c r="C252" s="10"/>
      <c r="D252" s="12" t="s">
        <v>55</v>
      </c>
      <c r="E252" s="14">
        <f t="shared" ref="E252:J252" ca="1" si="93">E238+(E231-E238)/$M227*$M226</f>
        <v>-16.131125000000001</v>
      </c>
      <c r="F252" s="14">
        <f t="shared" ca="1" si="93"/>
        <v>-9.4537187500000002</v>
      </c>
      <c r="G252" s="14">
        <f t="shared" ca="1" si="93"/>
        <v>-147.83271875</v>
      </c>
      <c r="H252" s="14">
        <f t="shared" ca="1" si="93"/>
        <v>0.54325000000000001</v>
      </c>
      <c r="I252" s="14">
        <f t="shared" ca="1" si="93"/>
        <v>5.7899375000000006</v>
      </c>
      <c r="J252" s="14">
        <f t="shared" ca="1" si="93"/>
        <v>13.23421875</v>
      </c>
      <c r="K252" s="14">
        <f t="shared" ref="K252:L255" ca="1" si="94">(ABS(G252)+ABS(I252))*SIGN(G252)</f>
        <v>-153.62265625000001</v>
      </c>
      <c r="L252" s="14">
        <f t="shared" ca="1" si="94"/>
        <v>13.777468750000001</v>
      </c>
      <c r="M252" s="14">
        <f ca="1">(ABS(K252)+0.3*ABS(L252))*SIGN(K252)</f>
        <v>-157.75589687500002</v>
      </c>
      <c r="N252" s="14">
        <f ca="1">(ABS(L252)+0.3*ABS(K252))*SIGN(L252)</f>
        <v>59.864265625000002</v>
      </c>
      <c r="O252" s="14">
        <f ca="1">F252+M252</f>
        <v>-167.20961562500003</v>
      </c>
      <c r="P252" s="14">
        <f ca="1">F252-M252</f>
        <v>148.30217812500001</v>
      </c>
      <c r="Q252" s="14">
        <f ca="1">F252+N252</f>
        <v>50.410546875000001</v>
      </c>
      <c r="R252" s="14">
        <f ca="1">F252-N252</f>
        <v>-69.317984375000009</v>
      </c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:27" x14ac:dyDescent="0.2">
      <c r="A253" s="10"/>
      <c r="B253" s="10"/>
      <c r="C253" s="10"/>
      <c r="D253" s="12" t="s">
        <v>56</v>
      </c>
      <c r="E253" s="14">
        <f ca="1">E246</f>
        <v>8.3019999999999996</v>
      </c>
      <c r="F253" s="14">
        <f t="shared" ref="F253:J254" ca="1" si="95">F246</f>
        <v>5.1020000000000003</v>
      </c>
      <c r="G253" s="14">
        <f t="shared" ca="1" si="95"/>
        <v>-5.3999999999999999E-2</v>
      </c>
      <c r="H253" s="14">
        <f t="shared" ca="1" si="95"/>
        <v>3.165</v>
      </c>
      <c r="I253" s="14">
        <f t="shared" ca="1" si="95"/>
        <v>0.11</v>
      </c>
      <c r="J253" s="14">
        <f t="shared" ca="1" si="95"/>
        <v>0.25</v>
      </c>
      <c r="K253" s="14">
        <f t="shared" ca="1" si="94"/>
        <v>-0.16400000000000001</v>
      </c>
      <c r="L253" s="14">
        <f t="shared" ca="1" si="94"/>
        <v>3.415</v>
      </c>
      <c r="M253" s="14">
        <f ca="1">(ABS(K253)+0.3*ABS(L253))*SIGN(K253)</f>
        <v>-1.1884999999999999</v>
      </c>
      <c r="N253" s="14">
        <f ca="1">(ABS(L253)+0.3*ABS(K253))*SIGN(L253)</f>
        <v>3.4641999999999999</v>
      </c>
      <c r="O253" s="14">
        <f ca="1">F253+M253</f>
        <v>3.9135000000000004</v>
      </c>
      <c r="P253" s="14">
        <f ca="1">F253-M253</f>
        <v>6.2904999999999998</v>
      </c>
      <c r="Q253" s="14">
        <f ca="1">F253+N253</f>
        <v>8.5662000000000003</v>
      </c>
      <c r="R253" s="14">
        <f ca="1">F253-N253</f>
        <v>1.6378000000000004</v>
      </c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:27" x14ac:dyDescent="0.2">
      <c r="A254" s="10"/>
      <c r="B254" s="10"/>
      <c r="C254" s="10"/>
      <c r="D254" s="12" t="s">
        <v>57</v>
      </c>
      <c r="E254" s="14">
        <f ca="1">E247</f>
        <v>13.336</v>
      </c>
      <c r="F254" s="14">
        <f t="shared" ca="1" si="95"/>
        <v>7.9009999999999998</v>
      </c>
      <c r="G254" s="14">
        <f t="shared" ca="1" si="95"/>
        <v>117.911</v>
      </c>
      <c r="H254" s="14">
        <f t="shared" ca="1" si="95"/>
        <v>-0.39300000000000002</v>
      </c>
      <c r="I254" s="14">
        <f t="shared" ca="1" si="95"/>
        <v>-4.4870000000000001</v>
      </c>
      <c r="J254" s="14">
        <f t="shared" ca="1" si="95"/>
        <v>-10.256</v>
      </c>
      <c r="K254" s="14">
        <f t="shared" ca="1" si="94"/>
        <v>122.398</v>
      </c>
      <c r="L254" s="14">
        <f t="shared" ca="1" si="94"/>
        <v>-10.649000000000001</v>
      </c>
      <c r="M254" s="14">
        <f ca="1">(ABS(K254)+0.3*ABS(L254))*SIGN(K254)</f>
        <v>125.59269999999999</v>
      </c>
      <c r="N254" s="14">
        <f ca="1">(ABS(L254)+0.3*ABS(K254))*SIGN(L254)</f>
        <v>-47.368400000000001</v>
      </c>
      <c r="O254" s="14">
        <f ca="1">F254+M254</f>
        <v>133.49369999999999</v>
      </c>
      <c r="P254" s="14">
        <f ca="1">F254-M254</f>
        <v>-117.6917</v>
      </c>
      <c r="Q254" s="14">
        <f ca="1">F254+N254</f>
        <v>-39.467399999999998</v>
      </c>
      <c r="R254" s="14">
        <f ca="1">F254-N254</f>
        <v>55.269400000000005</v>
      </c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:27" x14ac:dyDescent="0.2">
      <c r="A255" s="10"/>
      <c r="B255" s="10"/>
      <c r="C255" s="10"/>
      <c r="D255" s="12" t="s">
        <v>12</v>
      </c>
      <c r="E255" s="14">
        <f ca="1">E241+K241</f>
        <v>-1261.2659999999998</v>
      </c>
      <c r="F255" s="14">
        <f ca="1">F241+L241</f>
        <v>-824.08800000000008</v>
      </c>
      <c r="G255" s="14">
        <f ca="1">G241</f>
        <v>35.362000000000002</v>
      </c>
      <c r="H255" s="14">
        <f ca="1">H241</f>
        <v>-18.167000000000002</v>
      </c>
      <c r="I255" s="14">
        <f ca="1">I241</f>
        <v>-2.1349999999999998</v>
      </c>
      <c r="J255" s="14">
        <f ca="1">J241</f>
        <v>-4.8789999999999996</v>
      </c>
      <c r="K255" s="14">
        <f t="shared" ca="1" si="94"/>
        <v>37.497</v>
      </c>
      <c r="L255" s="14">
        <f t="shared" ca="1" si="94"/>
        <v>-23.045999999999999</v>
      </c>
      <c r="M255" s="14">
        <f ca="1">(ABS(K255)+0.3*ABS(L255))*SIGN(K255)</f>
        <v>44.410800000000002</v>
      </c>
      <c r="N255" s="14">
        <f ca="1">(ABS(L255)+0.3*ABS(K255))*SIGN(L255)</f>
        <v>-34.295099999999998</v>
      </c>
      <c r="O255" s="14">
        <f ca="1">F255+M255</f>
        <v>-779.67720000000008</v>
      </c>
      <c r="P255" s="14">
        <f ca="1">F255-M255</f>
        <v>-868.49880000000007</v>
      </c>
      <c r="Q255" s="14">
        <f ca="1">F255+N255</f>
        <v>-858.38310000000013</v>
      </c>
      <c r="R255" s="14">
        <f ca="1">F255-N255</f>
        <v>-789.79290000000003</v>
      </c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:27" x14ac:dyDescent="0.2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:27" x14ac:dyDescent="0.2">
      <c r="A257" s="12" t="s">
        <v>21</v>
      </c>
      <c r="B257" s="11" t="s">
        <v>61</v>
      </c>
      <c r="C257" s="12" t="s">
        <v>45</v>
      </c>
      <c r="D257" s="10"/>
      <c r="E257" s="15" t="s">
        <v>46</v>
      </c>
      <c r="F257" s="13" t="s">
        <v>66</v>
      </c>
      <c r="G257" s="13" t="s">
        <v>67</v>
      </c>
      <c r="H257" s="13" t="s">
        <v>68</v>
      </c>
      <c r="I257" s="13" t="s">
        <v>69</v>
      </c>
      <c r="J257" s="13" t="s">
        <v>70</v>
      </c>
      <c r="K257" s="15" t="s">
        <v>66</v>
      </c>
      <c r="L257" s="15" t="s">
        <v>67</v>
      </c>
      <c r="M257" s="15" t="s">
        <v>68</v>
      </c>
      <c r="N257" s="15" t="s">
        <v>69</v>
      </c>
      <c r="O257" s="10"/>
      <c r="P257" s="13" t="s">
        <v>46</v>
      </c>
      <c r="Q257" s="13" t="s">
        <v>66</v>
      </c>
      <c r="R257" s="13" t="s">
        <v>67</v>
      </c>
      <c r="S257" s="13" t="s">
        <v>68</v>
      </c>
      <c r="T257" s="13" t="s">
        <v>69</v>
      </c>
      <c r="U257" s="13" t="s">
        <v>13</v>
      </c>
      <c r="V257" s="16" t="s">
        <v>71</v>
      </c>
      <c r="W257" s="7" t="s">
        <v>72</v>
      </c>
      <c r="X257" s="7" t="s">
        <v>73</v>
      </c>
      <c r="Y257" s="8"/>
      <c r="Z257" s="5"/>
      <c r="AA257" s="10"/>
    </row>
    <row r="258" spans="1:27" x14ac:dyDescent="0.2">
      <c r="A258" s="1">
        <f ca="1">B225</f>
        <v>17</v>
      </c>
      <c r="D258" s="1" t="s">
        <v>54</v>
      </c>
      <c r="E258" s="17">
        <f ca="1">E244</f>
        <v>10.033531249999999</v>
      </c>
      <c r="F258" s="4">
        <f t="shared" ref="F258:I259" ca="1" si="96">O244</f>
        <v>3.8620968749999998</v>
      </c>
      <c r="G258" s="4">
        <f t="shared" ca="1" si="96"/>
        <v>8.4744031249999985</v>
      </c>
      <c r="H258" s="18">
        <f t="shared" ca="1" si="96"/>
        <v>12.772906249999998</v>
      </c>
      <c r="I258" s="18">
        <f t="shared" ca="1" si="96"/>
        <v>-0.43640625000000011</v>
      </c>
      <c r="J258" s="4">
        <f>INDEX($N$327:$N$338,MATCH(A260,$L$327:$L$338,-1),1)</f>
        <v>72.540000000000006</v>
      </c>
      <c r="K258" s="17">
        <f ca="1">MAX(ABS(F258),IF(J258="---",0,0.3*J258))</f>
        <v>21.762</v>
      </c>
      <c r="L258" s="17">
        <f ca="1">MAX(ABS(G258),IF(J258="---",0,0.3*J258))</f>
        <v>21.762</v>
      </c>
      <c r="M258" s="17">
        <f ca="1">MAX(ABS(H258),J258)</f>
        <v>72.540000000000006</v>
      </c>
      <c r="N258" s="17">
        <f ca="1">MAX(ABS(I258),J258)</f>
        <v>72.540000000000006</v>
      </c>
      <c r="O258" s="6" t="s">
        <v>74</v>
      </c>
      <c r="P258" s="19">
        <f ca="1">MAX(E258-$Z226*(1-((0.48*$Z225+E260)/(0.48*$Z225))^2),0)/(($F226-2*$F227)*$O$2)*1000</f>
        <v>0</v>
      </c>
      <c r="Q258" s="19">
        <f ca="1">MAX(K258-$Z226*(1-((0.48*$Z225+K260)/(0.48*$Z225))^2),0)/(($F226-2*$F227)*$O$2)*1000</f>
        <v>0</v>
      </c>
      <c r="R258" s="19">
        <f ca="1">MAX(L258-$Z226*(1-((0.48*$Z225+L260)/(0.48*$Z225))^2),0)/(($F226-2*$F227)*$O$2)*1000</f>
        <v>0</v>
      </c>
      <c r="S258" s="19">
        <f ca="1">MAX(M258-$Z226*(1-((0.48*$Z225+M260)/(0.48*$Z225))^2),0)/(($F226-2*$F227)*$O$2)*1000</f>
        <v>0</v>
      </c>
      <c r="T258" s="19">
        <f ca="1">MAX(N258-$Z226*(1-((0.48*$Z225+N260)/(0.48*$Z225))^2),0)/(($F226-2*$F227)*$O$2)*1000</f>
        <v>0</v>
      </c>
      <c r="U258" s="17">
        <f ca="1">MAX(P258:T258)</f>
        <v>0</v>
      </c>
      <c r="V258" s="47">
        <v>9.42</v>
      </c>
      <c r="W258" s="8">
        <f>2*V258*$O$2/10</f>
        <v>737.21739130434787</v>
      </c>
      <c r="X258" s="4">
        <f>W258*(F226-2*F227)/200</f>
        <v>81.093913043478267</v>
      </c>
      <c r="Y258" s="1"/>
      <c r="Z258" s="5"/>
    </row>
    <row r="259" spans="1:27" x14ac:dyDescent="0.2">
      <c r="A259" s="12" t="s">
        <v>31</v>
      </c>
      <c r="D259" s="1" t="s">
        <v>55</v>
      </c>
      <c r="E259" s="17">
        <f ca="1">E245</f>
        <v>18.543125</v>
      </c>
      <c r="F259" s="18">
        <f t="shared" ca="1" si="96"/>
        <v>179.87291562500002</v>
      </c>
      <c r="G259" s="18">
        <f t="shared" ca="1" si="96"/>
        <v>-157.69547812500002</v>
      </c>
      <c r="H259" s="4">
        <f t="shared" ca="1" si="96"/>
        <v>-52.203246874999998</v>
      </c>
      <c r="I259" s="4">
        <f t="shared" ca="1" si="96"/>
        <v>74.380684375000001</v>
      </c>
      <c r="J259" s="4">
        <f>INDEX($O$327:$O$338,MATCH(A260,$L$327:$L$338,-1),1)</f>
        <v>207.11600000000004</v>
      </c>
      <c r="K259" s="17">
        <f ca="1">MAX(ABS(F259),J259)</f>
        <v>207.11600000000004</v>
      </c>
      <c r="L259" s="17">
        <f ca="1">MAX(ABS(G259),J259)</f>
        <v>207.11600000000004</v>
      </c>
      <c r="M259" s="17">
        <f ca="1">MAX(ABS(H259),IF(J259="---",0,0.3*J259))</f>
        <v>62.134800000000013</v>
      </c>
      <c r="N259" s="17">
        <f ca="1">MAX(ABS(I259),IF(J259="---",0,0.3*J259))</f>
        <v>74.380684375000001</v>
      </c>
      <c r="O259" s="6" t="s">
        <v>75</v>
      </c>
      <c r="P259" s="19">
        <f ca="1">MAX(E259-$Z227*(1-((0.48*$Z225+E260)/(0.48*$Z225))^2),0)/(($F225-2*$F227)*$O$2)*1000</f>
        <v>0</v>
      </c>
      <c r="Q259" s="19">
        <f ca="1">MAX(K259-$Z227*(1-((0.48*$Z225+K260)/(0.48*$Z225))^2),0)/(($F225-2*$F227)*$O$2)*1000</f>
        <v>0.4500234122690292</v>
      </c>
      <c r="R259" s="19">
        <f ca="1">MAX(L259-$Z227*(1-((0.48*$Z225+L260)/(0.48*$Z225))^2),0)/(($F225-2*$F227)*$O$2)*1000</f>
        <v>0</v>
      </c>
      <c r="S259" s="19">
        <f ca="1">MAX(M259-$Z227*(1-((0.48*$Z225+M260)/(0.48*$Z225))^2),0)/(($F225-2*$F227)*$O$2)*1000</f>
        <v>0</v>
      </c>
      <c r="T259" s="19">
        <f ca="1">MAX(N259-$Z227*(1-((0.48*$Z225+N260)/(0.48*$Z225))^2),0)/(($F225-2*$F227)*$O$2)*1000</f>
        <v>0</v>
      </c>
      <c r="U259" s="17">
        <f ca="1">MAX(P259:T259)</f>
        <v>0.4500234122690292</v>
      </c>
      <c r="V259" s="47">
        <v>10.3</v>
      </c>
      <c r="W259" s="8">
        <f>2*V259*$O$2/10</f>
        <v>806.08695652173924</v>
      </c>
      <c r="X259" s="4">
        <f>W259*(F225-2*F227)/200</f>
        <v>249.88695652173917</v>
      </c>
      <c r="Y259" s="1"/>
      <c r="Z259" s="5"/>
    </row>
    <row r="260" spans="1:27" x14ac:dyDescent="0.2">
      <c r="A260" s="1">
        <f>B226</f>
        <v>2</v>
      </c>
      <c r="D260" s="1" t="s">
        <v>12</v>
      </c>
      <c r="E260" s="20">
        <f ca="1">E248</f>
        <v>-1243.521</v>
      </c>
      <c r="F260" s="8">
        <f ca="1">O248</f>
        <v>-766.02720000000011</v>
      </c>
      <c r="G260" s="8">
        <f ca="1">P248</f>
        <v>-854.8488000000001</v>
      </c>
      <c r="H260" s="8">
        <f ca="1">Q248</f>
        <v>-844.73310000000015</v>
      </c>
      <c r="I260" s="8">
        <f ca="1">R248</f>
        <v>-776.14290000000005</v>
      </c>
      <c r="K260" s="17">
        <f ca="1">F260</f>
        <v>-766.02720000000011</v>
      </c>
      <c r="L260" s="17">
        <f ca="1">G260</f>
        <v>-854.8488000000001</v>
      </c>
      <c r="M260" s="17">
        <f ca="1">H260</f>
        <v>-844.73310000000015</v>
      </c>
      <c r="N260" s="17">
        <f ca="1">I260</f>
        <v>-776.14290000000005</v>
      </c>
    </row>
    <row r="261" spans="1:27" x14ac:dyDescent="0.2">
      <c r="D261" s="7" t="s">
        <v>76</v>
      </c>
      <c r="E261" s="4">
        <f ca="1">($Z226+$X258)*(1-ABS((0.48*$Z225+E260)/(0.48*$Z225+$W258))^(1+1/(1+$W258/$Z225)))</f>
        <v>185.96598265117828</v>
      </c>
      <c r="K261" s="4">
        <f ca="1">($Z226+$X258)*(1-ABS((0.48*$Z225+K260)/(0.48*$Z225+$W258))^(1+1/(1+$W258/$Z225)))</f>
        <v>165.93568553359194</v>
      </c>
      <c r="L261" s="4">
        <f ca="1">($Z226+$X258)*(1-ABS((0.48*$Z225+L260)/(0.48*$Z225+$W258))^(1+1/(1+$W258/$Z225)))</f>
        <v>171.02373496995409</v>
      </c>
      <c r="M261" s="4">
        <f ca="1">($Z226+$X258)*(1-ABS((0.48*$Z225+M260)/(0.48*$Z225+$W258))^(1+1/(1+$W258/$Z225)))</f>
        <v>170.47397817196995</v>
      </c>
      <c r="N261" s="4">
        <f ca="1">($Z226+$X258)*(1-ABS((0.48*$Z225+N260)/(0.48*$Z225+$W258))^(1+1/(1+$W258/$Z225)))</f>
        <v>166.54464479821291</v>
      </c>
    </row>
    <row r="262" spans="1:27" x14ac:dyDescent="0.2">
      <c r="D262" s="7" t="s">
        <v>77</v>
      </c>
      <c r="E262" s="4">
        <f ca="1">($Z227+$X259)*(1-ABS((0.48*$Z225+E260)/(0.48*$Z225+$W259))^(1+1/(1+$W259/$Z225)))</f>
        <v>493.98739433874488</v>
      </c>
      <c r="K262" s="4">
        <f ca="1">($Z227+$X259)*(1-ABS((0.48*$Z225+K260)/(0.48*$Z225+$W259))^(1+1/(1+$W259/$Z225)))</f>
        <v>442.91680563917907</v>
      </c>
      <c r="L262" s="4">
        <f ca="1">($Z227+$X259)*(1-ABS((0.48*$Z225+L260)/(0.48*$Z225+$W259))^(1+1/(1+$W259/$Z225)))</f>
        <v>455.82449998912398</v>
      </c>
      <c r="M262" s="4">
        <f ca="1">($Z227+$X259)*(1-ABS((0.48*$Z225+M260)/(0.48*$Z225+$W259))^(1+1/(1+$W259/$Z225)))</f>
        <v>454.42848995279269</v>
      </c>
      <c r="N262" s="4">
        <f ca="1">($Z227+$X259)*(1-ABS((0.48*$Z225+N260)/(0.48*$Z225+$W259))^(1+1/(1+$W259/$Z225)))</f>
        <v>444.46027195503063</v>
      </c>
    </row>
    <row r="263" spans="1:27" x14ac:dyDescent="0.2">
      <c r="A263" t="str">
        <f ca="1">IF(MAX(E263:N263)&gt;1,"non verificato","verificato")</f>
        <v>verificato</v>
      </c>
      <c r="D263" s="1" t="s">
        <v>78</v>
      </c>
      <c r="E263" s="3">
        <f ca="1">ABS(E258/E261)^1.5+ABS(E259/E262)^1.5</f>
        <v>1.9805072651427801E-2</v>
      </c>
      <c r="K263" s="3">
        <f ca="1">ABS(K258/K261)^1.5+ABS(K259/K262)^1.5</f>
        <v>0.36726362109405009</v>
      </c>
      <c r="L263" s="3">
        <f ca="1">ABS(L258/L261)^1.5+ABS(L259/L262)^1.5</f>
        <v>0.35167412634395567</v>
      </c>
      <c r="M263" s="3">
        <f ca="1">ABS(M258/M261)^1.5+ABS(M259/M262)^1.5</f>
        <v>0.32813390173272</v>
      </c>
      <c r="N263" s="3">
        <f ca="1">ABS(N258/N261)^1.5+ABS(N259/N262)^1.5</f>
        <v>0.35591591922666455</v>
      </c>
    </row>
    <row r="265" spans="1:27" x14ac:dyDescent="0.2">
      <c r="B265" s="9" t="s">
        <v>61</v>
      </c>
      <c r="C265" s="1" t="s">
        <v>60</v>
      </c>
      <c r="D265" s="10"/>
      <c r="E265" s="15" t="s">
        <v>46</v>
      </c>
      <c r="F265" s="13" t="s">
        <v>66</v>
      </c>
      <c r="G265" s="13" t="s">
        <v>67</v>
      </c>
      <c r="H265" s="13" t="s">
        <v>68</v>
      </c>
      <c r="I265" s="13" t="s">
        <v>69</v>
      </c>
      <c r="J265" s="13" t="s">
        <v>70</v>
      </c>
      <c r="K265" s="15" t="s">
        <v>66</v>
      </c>
      <c r="L265" s="15" t="s">
        <v>67</v>
      </c>
      <c r="M265" s="15" t="s">
        <v>68</v>
      </c>
      <c r="N265" s="15" t="s">
        <v>69</v>
      </c>
      <c r="O265" s="10"/>
      <c r="P265" s="13" t="s">
        <v>46</v>
      </c>
      <c r="Q265" s="13" t="s">
        <v>66</v>
      </c>
      <c r="R265" s="13" t="s">
        <v>67</v>
      </c>
      <c r="S265" s="13" t="s">
        <v>68</v>
      </c>
      <c r="T265" s="13" t="s">
        <v>69</v>
      </c>
      <c r="U265" s="13" t="s">
        <v>13</v>
      </c>
      <c r="V265" s="16" t="s">
        <v>71</v>
      </c>
      <c r="W265" s="7" t="s">
        <v>72</v>
      </c>
      <c r="X265" s="7" t="s">
        <v>73</v>
      </c>
    </row>
    <row r="266" spans="1:27" x14ac:dyDescent="0.2">
      <c r="D266" s="1" t="s">
        <v>54</v>
      </c>
      <c r="E266" s="17">
        <f ca="1">E251</f>
        <v>-11.550531250000001</v>
      </c>
      <c r="F266" s="4">
        <f t="shared" ref="F266:I267" ca="1" si="97">O251</f>
        <v>-6.3151968749999989</v>
      </c>
      <c r="G266" s="4">
        <f t="shared" ca="1" si="97"/>
        <v>-7.8813031249999996</v>
      </c>
      <c r="H266" s="18">
        <f t="shared" ca="1" si="97"/>
        <v>-9.4995062499999996</v>
      </c>
      <c r="I266" s="18">
        <f t="shared" ca="1" si="97"/>
        <v>-4.696993749999999</v>
      </c>
      <c r="J266" s="4">
        <f>INDEX($N$327:$N$338,MATCH(A260,$L$327:$L$338,-1)+1,1)</f>
        <v>117.8775</v>
      </c>
      <c r="K266" s="17">
        <f ca="1">MAX(ABS(F266),IF(J266="---",0,0.3*J266))</f>
        <v>35.363250000000001</v>
      </c>
      <c r="L266" s="17">
        <f ca="1">MAX(ABS(G266),IF(J266="---",0,0.3*J266))</f>
        <v>35.363250000000001</v>
      </c>
      <c r="M266" s="17">
        <f ca="1">MAX(ABS(H266),J266)</f>
        <v>117.8775</v>
      </c>
      <c r="N266" s="17">
        <f ca="1">MAX(ABS(I266),J266)</f>
        <v>117.8775</v>
      </c>
      <c r="O266" s="6" t="s">
        <v>74</v>
      </c>
      <c r="P266" s="19">
        <f ca="1">MAX(E266-$Z226*(1-((0.48*$Z225+E268)/(0.48*$Z225))^2),0)/(($F226-2*$F227)*$O$2)*1000</f>
        <v>0</v>
      </c>
      <c r="Q266" s="19">
        <f ca="1">MAX(F266-$Z226*(1-((0.48*$Z225+F268)/(0.48*$Z225))^2),0)/(($F226-2*$F227)*$O$2)*1000</f>
        <v>0</v>
      </c>
      <c r="R266" s="19">
        <f ca="1">MAX(G266-$Z226*(1-((0.48*$Z225+G268)/(0.48*$Z225))^2),0)/(($F226-2*$F227)*$O$2)*1000</f>
        <v>0</v>
      </c>
      <c r="S266" s="19">
        <f ca="1">MAX(H266-$Z226*(1-((0.48*$Z225+H268)/(0.48*$Z225))^2),0)/(($F226-2*$F227)*$O$2)*1000</f>
        <v>0</v>
      </c>
      <c r="T266" s="19">
        <f ca="1">MAX(I266-$Z226*(1-((0.48*$Z225+I268)/(0.48*$Z225))^2),0)/(($F226-2*$F227)*$O$2)*1000</f>
        <v>0</v>
      </c>
      <c r="U266" s="17">
        <f ca="1">MAX(P266:T266)</f>
        <v>0</v>
      </c>
      <c r="V266" s="47">
        <v>9.42</v>
      </c>
      <c r="W266" s="8">
        <f>2*V266*$O$2/10</f>
        <v>737.21739130434787</v>
      </c>
      <c r="X266" s="4">
        <f>W266*(F226-2*F227)/200</f>
        <v>81.093913043478267</v>
      </c>
    </row>
    <row r="267" spans="1:27" x14ac:dyDescent="0.2">
      <c r="D267" s="1" t="s">
        <v>55</v>
      </c>
      <c r="E267" s="17">
        <f ca="1">E252</f>
        <v>-16.131125000000001</v>
      </c>
      <c r="F267" s="18">
        <f t="shared" ca="1" si="97"/>
        <v>-167.20961562500003</v>
      </c>
      <c r="G267" s="18">
        <f t="shared" ca="1" si="97"/>
        <v>148.30217812500001</v>
      </c>
      <c r="H267" s="4">
        <f t="shared" ca="1" si="97"/>
        <v>50.410546875000001</v>
      </c>
      <c r="I267" s="4">
        <f t="shared" ca="1" si="97"/>
        <v>-69.317984375000009</v>
      </c>
      <c r="J267" s="4">
        <f>INDEX($O$327:$O$338,MATCH(A260,$L$327:$L$338,-1)+1,1)</f>
        <v>353.46350000000007</v>
      </c>
      <c r="K267" s="17">
        <f ca="1">MAX(ABS(F267),J267)</f>
        <v>353.46350000000007</v>
      </c>
      <c r="L267" s="17">
        <f ca="1">MAX(ABS(G267),J267)</f>
        <v>353.46350000000007</v>
      </c>
      <c r="M267" s="17">
        <f ca="1">MAX(ABS(H267),IF(J267="---",0,0.3*J267))</f>
        <v>106.03905000000002</v>
      </c>
      <c r="N267" s="17">
        <f ca="1">MAX(ABS(I267),IF(J267="---",0,0.3*J267))</f>
        <v>106.03905000000002</v>
      </c>
      <c r="O267" s="6" t="s">
        <v>75</v>
      </c>
      <c r="P267" s="19">
        <f ca="1">MAX(E267-$Z227*(1-((0.48*$Z225+E268)/(0.48*$Z225))^2),0)/(($F225-2*$F227)*$O$2)*1000</f>
        <v>0</v>
      </c>
      <c r="Q267" s="19">
        <f ca="1">MAX(F267-$Z227*(1-((0.48*$Z225+F268)/(0.48*$Z225))^2),0)/(($F225-2*$F227)*$O$2)*1000</f>
        <v>0</v>
      </c>
      <c r="R267" s="19">
        <f ca="1">MAX(G267-$Z227*(1-((0.48*$Z225+G268)/(0.48*$Z225))^2),0)/(($F225-2*$F227)*$O$2)*1000</f>
        <v>0</v>
      </c>
      <c r="S267" s="19">
        <f ca="1">MAX(H267-$Z227*(1-((0.48*$Z225+H268)/(0.48*$Z225))^2),0)/(($F225-2*$F227)*$O$2)*1000</f>
        <v>0</v>
      </c>
      <c r="T267" s="19">
        <f ca="1">MAX(I267-$Z227*(1-((0.48*$Z225+I268)/(0.48*$Z225))^2),0)/(($F225-2*$F227)*$O$2)*1000</f>
        <v>0</v>
      </c>
      <c r="U267" s="17">
        <f ca="1">MAX(P267:T267)</f>
        <v>0</v>
      </c>
      <c r="V267" s="47">
        <v>10.3</v>
      </c>
      <c r="W267" s="8">
        <f>2*V267*$O$2/10</f>
        <v>806.08695652173924</v>
      </c>
      <c r="X267" s="4">
        <f>W267*(F225-2*F227)/200</f>
        <v>249.88695652173917</v>
      </c>
    </row>
    <row r="268" spans="1:27" x14ac:dyDescent="0.2">
      <c r="D268" s="1" t="s">
        <v>12</v>
      </c>
      <c r="E268" s="20">
        <f ca="1">E255</f>
        <v>-1261.2659999999998</v>
      </c>
      <c r="F268" s="8">
        <f ca="1">O255</f>
        <v>-779.67720000000008</v>
      </c>
      <c r="G268" s="8">
        <f ca="1">P255</f>
        <v>-868.49880000000007</v>
      </c>
      <c r="H268" s="8">
        <f ca="1">Q255</f>
        <v>-858.38310000000013</v>
      </c>
      <c r="I268" s="8">
        <f ca="1">R255</f>
        <v>-789.79290000000003</v>
      </c>
      <c r="K268" s="17">
        <f ca="1">F268</f>
        <v>-779.67720000000008</v>
      </c>
      <c r="L268" s="17">
        <f ca="1">G268</f>
        <v>-868.49880000000007</v>
      </c>
      <c r="M268" s="17">
        <f ca="1">H268</f>
        <v>-858.38310000000013</v>
      </c>
      <c r="N268" s="17">
        <f ca="1">I268</f>
        <v>-789.79290000000003</v>
      </c>
    </row>
    <row r="269" spans="1:27" x14ac:dyDescent="0.2">
      <c r="D269" s="7" t="s">
        <v>76</v>
      </c>
      <c r="E269" s="4">
        <f ca="1">($Z226+$X266)*(1-ABS((0.48*$Z225+E268)/(0.48*$Z225+$W266))^(1+1/(1+$W266/$Z225)))</f>
        <v>186.33705457260231</v>
      </c>
      <c r="K269" s="4">
        <f ca="1">($Z226+$X266)*(1-ABS((0.48*$Z225+K268)/(0.48*$Z225+$W266))^(1+1/(1+$W266/$Z225)))</f>
        <v>166.75563455400547</v>
      </c>
      <c r="L269" s="4">
        <f ca="1">($Z226+$X266)*(1-ABS((0.48*$Z225+L268)/(0.48*$Z225+$W266))^(1+1/(1+$W266/$Z225)))</f>
        <v>171.75332559741884</v>
      </c>
      <c r="M269" s="4">
        <f ca="1">($Z226+$X266)*(1-ABS((0.48*$Z225+M268)/(0.48*$Z225+$W266))^(1+1/(1+$W266/$Z225)))</f>
        <v>171.21399439151904</v>
      </c>
      <c r="N269" s="4">
        <f ca="1">($Z226+$X266)*(1-ABS((0.48*$Z225+N268)/(0.48*$Z225+$W266))^(1+1/(1+$W266/$Z225)))</f>
        <v>167.35443204080218</v>
      </c>
    </row>
    <row r="270" spans="1:27" x14ac:dyDescent="0.2">
      <c r="D270" s="7" t="s">
        <v>77</v>
      </c>
      <c r="E270" s="4">
        <f ca="1">($Z227+$X267)*(1-ABS((0.48*$Z225+E268)/(0.48*$Z225+$W267))^(1+1/(1+$W267/$Z225)))</f>
        <v>494.94619669068425</v>
      </c>
      <c r="K270" s="4">
        <f ca="1">($Z227+$X267)*(1-ABS((0.48*$Z225+K268)/(0.48*$Z225+$W267))^(1+1/(1+$W267/$Z225)))</f>
        <v>444.99512752535901</v>
      </c>
      <c r="L270" s="4">
        <f ca="1">($Z227+$X267)*(1-ABS((0.48*$Z225+L268)/(0.48*$Z225+$W267))^(1+1/(1+$W267/$Z225)))</f>
        <v>457.67772765589041</v>
      </c>
      <c r="M270" s="4">
        <f ca="1">($Z227+$X267)*(1-ABS((0.48*$Z225+M268)/(0.48*$Z225+$W267))^(1+1/(1+$W267/$Z225)))</f>
        <v>456.30771389006333</v>
      </c>
      <c r="N270" s="4">
        <f ca="1">($Z227+$X267)*(1-ABS((0.48*$Z225+N268)/(0.48*$Z225+$W267))^(1+1/(1+$W267/$Z225)))</f>
        <v>446.51330308331865</v>
      </c>
    </row>
    <row r="271" spans="1:27" x14ac:dyDescent="0.2">
      <c r="A271" t="str">
        <f ca="1">IF(MAX(E271:N271)&gt;1,"non verificato","verificato")</f>
        <v>verificato</v>
      </c>
      <c r="D271" s="7" t="s">
        <v>78</v>
      </c>
      <c r="E271" s="3">
        <f ca="1">ABS(E266/E269)^1.5+ABS(E267/E270)^1.5</f>
        <v>2.1316961423156776E-2</v>
      </c>
      <c r="K271" s="3">
        <f ca="1">ABS(K266/K269)^1.5+ABS(K267/K270)^1.5</f>
        <v>0.80557758771028021</v>
      </c>
      <c r="L271" s="3">
        <f ca="1">ABS(L266/L269)^1.5+ABS(L267/L270)^1.5</f>
        <v>0.77212556955837541</v>
      </c>
      <c r="M271" s="3">
        <f ca="1">ABS(M266/M269)^1.5+ABS(M267/M270)^1.5</f>
        <v>0.68328907293417318</v>
      </c>
      <c r="N271" s="3">
        <f ca="1">ABS(N266/N269)^1.5+ABS(N267/N270)^1.5</f>
        <v>0.70687058844060158</v>
      </c>
    </row>
    <row r="272" spans="1:27" x14ac:dyDescent="0.2">
      <c r="A272" s="33"/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</row>
    <row r="274" spans="1:27" x14ac:dyDescent="0.2">
      <c r="A274" t="s">
        <v>21</v>
      </c>
      <c r="B274" s="1">
        <f ca="1">$A$4</f>
        <v>17</v>
      </c>
      <c r="D274" t="s">
        <v>22</v>
      </c>
      <c r="E274" s="1" t="s">
        <v>23</v>
      </c>
      <c r="F274" s="44">
        <v>70</v>
      </c>
      <c r="G274" t="s">
        <v>24</v>
      </c>
      <c r="H274" t="s">
        <v>25</v>
      </c>
      <c r="L274" t="s">
        <v>26</v>
      </c>
      <c r="M274" s="44">
        <v>30</v>
      </c>
      <c r="N274" t="s">
        <v>24</v>
      </c>
      <c r="O274" t="s">
        <v>27</v>
      </c>
      <c r="V274" t="s">
        <v>28</v>
      </c>
      <c r="W274" s="1">
        <f ca="1">MATCH(B275,$C$4:$C$27,-1)</f>
        <v>21</v>
      </c>
      <c r="Y274" s="7" t="s">
        <v>29</v>
      </c>
      <c r="Z274" s="8">
        <f>F274*F275*$O$1/10</f>
        <v>2975</v>
      </c>
      <c r="AA274" s="5" t="s">
        <v>30</v>
      </c>
    </row>
    <row r="275" spans="1:27" x14ac:dyDescent="0.2">
      <c r="A275" t="s">
        <v>31</v>
      </c>
      <c r="B275" s="44">
        <v>1</v>
      </c>
      <c r="E275" s="1" t="s">
        <v>32</v>
      </c>
      <c r="F275" s="44">
        <v>30</v>
      </c>
      <c r="G275" t="s">
        <v>24</v>
      </c>
      <c r="H275" t="s">
        <v>33</v>
      </c>
      <c r="L275" t="s">
        <v>34</v>
      </c>
      <c r="M275" s="44">
        <v>0</v>
      </c>
      <c r="N275" t="s">
        <v>24</v>
      </c>
      <c r="O275" t="s">
        <v>35</v>
      </c>
      <c r="Y275" s="7" t="s">
        <v>36</v>
      </c>
      <c r="Z275" s="1">
        <f>0.12*Z274*F275/100</f>
        <v>107.1</v>
      </c>
      <c r="AA275" s="5" t="s">
        <v>37</v>
      </c>
    </row>
    <row r="276" spans="1:27" x14ac:dyDescent="0.2">
      <c r="E276" s="1" t="s">
        <v>38</v>
      </c>
      <c r="F276" s="44">
        <v>4</v>
      </c>
      <c r="G276" t="s">
        <v>24</v>
      </c>
      <c r="H276" t="s">
        <v>39</v>
      </c>
      <c r="L276" t="s">
        <v>40</v>
      </c>
      <c r="M276" s="46">
        <v>370</v>
      </c>
      <c r="N276" t="s">
        <v>24</v>
      </c>
      <c r="O276" t="s">
        <v>41</v>
      </c>
      <c r="Y276" s="7" t="s">
        <v>42</v>
      </c>
      <c r="Z276" s="1">
        <f>0.12*Z274*F274/100</f>
        <v>249.9</v>
      </c>
      <c r="AA276" s="5" t="s">
        <v>37</v>
      </c>
    </row>
    <row r="278" spans="1:27" x14ac:dyDescent="0.2">
      <c r="A278" t="s">
        <v>43</v>
      </c>
      <c r="B278" s="9" t="s">
        <v>44</v>
      </c>
      <c r="C278" s="1" t="s">
        <v>45</v>
      </c>
      <c r="E278" s="2" t="s">
        <v>46</v>
      </c>
      <c r="F278" s="2" t="s">
        <v>47</v>
      </c>
      <c r="G278" s="2" t="s">
        <v>48</v>
      </c>
      <c r="H278" s="2" t="s">
        <v>49</v>
      </c>
      <c r="I278" s="2" t="s">
        <v>50</v>
      </c>
      <c r="J278" s="2" t="s">
        <v>51</v>
      </c>
      <c r="K278" s="2" t="s">
        <v>52</v>
      </c>
      <c r="L278" s="2" t="s">
        <v>53</v>
      </c>
    </row>
    <row r="279" spans="1:27" x14ac:dyDescent="0.2">
      <c r="D279" s="1" t="s">
        <v>54</v>
      </c>
      <c r="E279" s="4">
        <f t="shared" ref="E279:J279" ca="1" si="98">INDEX(O$4:O$27,$W274,1)</f>
        <v>9.3689999999999998</v>
      </c>
      <c r="F279" s="4">
        <f t="shared" ca="1" si="98"/>
        <v>5.7720000000000002</v>
      </c>
      <c r="G279" s="4">
        <f t="shared" ca="1" si="98"/>
        <v>-9.7000000000000003E-2</v>
      </c>
      <c r="H279" s="4">
        <f t="shared" ca="1" si="98"/>
        <v>9.8780000000000001</v>
      </c>
      <c r="I279" s="4">
        <f t="shared" ca="1" si="98"/>
        <v>0.54800000000000004</v>
      </c>
      <c r="J279" s="4">
        <f t="shared" ca="1" si="98"/>
        <v>1.252</v>
      </c>
    </row>
    <row r="280" spans="1:27" x14ac:dyDescent="0.2">
      <c r="D280" s="1" t="s">
        <v>55</v>
      </c>
      <c r="E280" s="4">
        <f t="shared" ref="E280:J280" ca="1" si="99">INDEX(E$4:E$27,$W274,1)</f>
        <v>11.304</v>
      </c>
      <c r="F280" s="4">
        <f t="shared" ca="1" si="99"/>
        <v>6.4219999999999997</v>
      </c>
      <c r="G280" s="4">
        <f t="shared" ca="1" si="99"/>
        <v>204.68100000000001</v>
      </c>
      <c r="H280" s="4">
        <f t="shared" ca="1" si="99"/>
        <v>-0.20300000000000001</v>
      </c>
      <c r="I280" s="4">
        <f t="shared" ca="1" si="99"/>
        <v>-6.5110000000000001</v>
      </c>
      <c r="J280" s="4">
        <f t="shared" ca="1" si="99"/>
        <v>-14.882999999999999</v>
      </c>
    </row>
    <row r="281" spans="1:27" x14ac:dyDescent="0.2">
      <c r="D281" s="1" t="s">
        <v>56</v>
      </c>
      <c r="E281" s="4">
        <f t="shared" ref="E281:J281" ca="1" si="100">INDEX(O$4:O$27,$W274+2,1)</f>
        <v>3.6549999999999998</v>
      </c>
      <c r="F281" s="4">
        <f t="shared" ca="1" si="100"/>
        <v>2.2429999999999999</v>
      </c>
      <c r="G281" s="4">
        <f t="shared" ca="1" si="100"/>
        <v>-0.17599999999999999</v>
      </c>
      <c r="H281" s="4">
        <f t="shared" ca="1" si="100"/>
        <v>15.351000000000001</v>
      </c>
      <c r="I281" s="4">
        <f t="shared" ca="1" si="100"/>
        <v>0.754</v>
      </c>
      <c r="J281" s="4">
        <f t="shared" ca="1" si="100"/>
        <v>1.7230000000000001</v>
      </c>
    </row>
    <row r="282" spans="1:27" x14ac:dyDescent="0.2">
      <c r="D282" s="1" t="s">
        <v>57</v>
      </c>
      <c r="E282" s="4">
        <f t="shared" ref="E282:J282" ca="1" si="101">INDEX(E$4:E$27,$W274+2,1)</f>
        <v>4.4130000000000003</v>
      </c>
      <c r="F282" s="4">
        <f t="shared" ca="1" si="101"/>
        <v>2.5369999999999999</v>
      </c>
      <c r="G282" s="4">
        <f t="shared" ca="1" si="101"/>
        <v>141.94999999999999</v>
      </c>
      <c r="H282" s="4">
        <f t="shared" ca="1" si="101"/>
        <v>-0.17899999999999999</v>
      </c>
      <c r="I282" s="4">
        <f t="shared" ca="1" si="101"/>
        <v>-4.6219999999999999</v>
      </c>
      <c r="J282" s="4">
        <f t="shared" ca="1" si="101"/>
        <v>-10.566000000000001</v>
      </c>
      <c r="M282" t="s">
        <v>58</v>
      </c>
    </row>
    <row r="283" spans="1:27" x14ac:dyDescent="0.2">
      <c r="D283" s="1" t="s">
        <v>12</v>
      </c>
      <c r="E283" s="4">
        <f t="shared" ref="E283:J283" ca="1" si="102">INDEX(Y$4:Y$27,$W274+3,1)</f>
        <v>-1442.2380000000001</v>
      </c>
      <c r="F283" s="4">
        <f t="shared" ca="1" si="102"/>
        <v>-927.60800000000006</v>
      </c>
      <c r="G283" s="4">
        <f t="shared" ca="1" si="102"/>
        <v>49.526000000000003</v>
      </c>
      <c r="H283" s="4">
        <f t="shared" ca="1" si="102"/>
        <v>-23.249000000000002</v>
      </c>
      <c r="I283" s="4">
        <f t="shared" ca="1" si="102"/>
        <v>-2.8600000000000003</v>
      </c>
      <c r="J283" s="4">
        <f t="shared" ca="1" si="102"/>
        <v>-6.5389999999999997</v>
      </c>
      <c r="K283" s="4">
        <f ca="1">L283*1.3</f>
        <v>-116.02500000000001</v>
      </c>
      <c r="L283" s="47">
        <f ca="1">-F274*F275*(M276-(M274+M275))*25/1000000*(MAX($C$4:$C$26)-B275)</f>
        <v>-89.25</v>
      </c>
      <c r="M283" t="s">
        <v>59</v>
      </c>
    </row>
    <row r="285" spans="1:27" x14ac:dyDescent="0.2">
      <c r="B285" s="9" t="s">
        <v>44</v>
      </c>
      <c r="C285" s="1" t="s">
        <v>60</v>
      </c>
      <c r="E285" s="2" t="s">
        <v>46</v>
      </c>
      <c r="F285" s="2" t="s">
        <v>47</v>
      </c>
      <c r="G285" s="2" t="s">
        <v>48</v>
      </c>
      <c r="H285" s="2" t="s">
        <v>49</v>
      </c>
      <c r="I285" s="2" t="s">
        <v>50</v>
      </c>
      <c r="J285" s="2" t="s">
        <v>51</v>
      </c>
      <c r="K285" s="2" t="s">
        <v>52</v>
      </c>
      <c r="L285" s="2" t="s">
        <v>53</v>
      </c>
    </row>
    <row r="286" spans="1:27" x14ac:dyDescent="0.2">
      <c r="D286" s="1" t="s">
        <v>54</v>
      </c>
      <c r="E286" s="4">
        <f t="shared" ref="E286:J286" ca="1" si="103">INDEX(O$4:O$27,$W274+1,1)</f>
        <v>-4.1550000000000002</v>
      </c>
      <c r="F286" s="4">
        <f t="shared" ca="1" si="103"/>
        <v>-2.5249999999999999</v>
      </c>
      <c r="G286" s="4">
        <f t="shared" ca="1" si="103"/>
        <v>0.55200000000000005</v>
      </c>
      <c r="H286" s="4">
        <f t="shared" ca="1" si="103"/>
        <v>-46.918999999999997</v>
      </c>
      <c r="I286" s="4">
        <f t="shared" ca="1" si="103"/>
        <v>-2.2410000000000001</v>
      </c>
      <c r="J286" s="4">
        <f t="shared" ca="1" si="103"/>
        <v>-5.1219999999999999</v>
      </c>
    </row>
    <row r="287" spans="1:27" x14ac:dyDescent="0.2">
      <c r="D287" s="1" t="s">
        <v>55</v>
      </c>
      <c r="E287" s="4">
        <f t="shared" ref="E287:J287" ca="1" si="104">INDEX(E$4:E$27,$W274+1,1)</f>
        <v>-5.0220000000000002</v>
      </c>
      <c r="F287" s="4">
        <f t="shared" ca="1" si="104"/>
        <v>-2.9660000000000002</v>
      </c>
      <c r="G287" s="4">
        <f t="shared" ca="1" si="104"/>
        <v>-320.53300000000002</v>
      </c>
      <c r="H287" s="4">
        <f t="shared" ca="1" si="104"/>
        <v>0.46100000000000002</v>
      </c>
      <c r="I287" s="4">
        <f t="shared" ca="1" si="104"/>
        <v>10.592000000000001</v>
      </c>
      <c r="J287" s="4">
        <f t="shared" ca="1" si="104"/>
        <v>24.21</v>
      </c>
    </row>
    <row r="288" spans="1:27" x14ac:dyDescent="0.2">
      <c r="D288" s="1" t="s">
        <v>56</v>
      </c>
      <c r="E288" s="4">
        <f ca="1">E281</f>
        <v>3.6549999999999998</v>
      </c>
      <c r="F288" s="4">
        <f t="shared" ref="F288:J290" ca="1" si="105">F281</f>
        <v>2.2429999999999999</v>
      </c>
      <c r="G288" s="4">
        <f t="shared" ca="1" si="105"/>
        <v>-0.17599999999999999</v>
      </c>
      <c r="H288" s="4">
        <f t="shared" ca="1" si="105"/>
        <v>15.351000000000001</v>
      </c>
      <c r="I288" s="4">
        <f t="shared" ca="1" si="105"/>
        <v>0.754</v>
      </c>
      <c r="J288" s="4">
        <f t="shared" ca="1" si="105"/>
        <v>1.7230000000000001</v>
      </c>
    </row>
    <row r="289" spans="1:27" x14ac:dyDescent="0.2">
      <c r="D289" s="1" t="s">
        <v>57</v>
      </c>
      <c r="E289" s="4">
        <f ca="1">E282</f>
        <v>4.4130000000000003</v>
      </c>
      <c r="F289" s="4">
        <f t="shared" ca="1" si="105"/>
        <v>2.5369999999999999</v>
      </c>
      <c r="G289" s="4">
        <f t="shared" ca="1" si="105"/>
        <v>141.94999999999999</v>
      </c>
      <c r="H289" s="4">
        <f t="shared" ca="1" si="105"/>
        <v>-0.17899999999999999</v>
      </c>
      <c r="I289" s="4">
        <f t="shared" ca="1" si="105"/>
        <v>-4.6219999999999999</v>
      </c>
      <c r="J289" s="4">
        <f t="shared" ca="1" si="105"/>
        <v>-10.566000000000001</v>
      </c>
    </row>
    <row r="290" spans="1:27" x14ac:dyDescent="0.2">
      <c r="D290" s="1" t="s">
        <v>12</v>
      </c>
      <c r="E290" s="4">
        <f ca="1">E283</f>
        <v>-1442.2380000000001</v>
      </c>
      <c r="F290" s="4">
        <f t="shared" ca="1" si="105"/>
        <v>-927.60800000000006</v>
      </c>
      <c r="G290" s="4">
        <f t="shared" ca="1" si="105"/>
        <v>49.526000000000003</v>
      </c>
      <c r="H290" s="4">
        <f t="shared" ca="1" si="105"/>
        <v>-23.249000000000002</v>
      </c>
      <c r="I290" s="4">
        <f t="shared" ca="1" si="105"/>
        <v>-2.8600000000000003</v>
      </c>
      <c r="J290" s="4">
        <f t="shared" ca="1" si="105"/>
        <v>-6.5389999999999997</v>
      </c>
      <c r="K290" s="4">
        <f ca="1">L290*1.3</f>
        <v>-139.23000000000002</v>
      </c>
      <c r="L290" s="47">
        <f ca="1">-F274*F275*(M276-(M274+M275))*25/1000000*(MAX($C$4:$C$26)-B275+1)</f>
        <v>-107.10000000000001</v>
      </c>
    </row>
    <row r="292" spans="1:27" x14ac:dyDescent="0.2">
      <c r="A292" s="10"/>
      <c r="B292" s="11" t="s">
        <v>61</v>
      </c>
      <c r="C292" s="12" t="s">
        <v>45</v>
      </c>
      <c r="D292" s="10"/>
      <c r="E292" s="13" t="s">
        <v>46</v>
      </c>
      <c r="F292" s="13" t="s">
        <v>47</v>
      </c>
      <c r="G292" s="13" t="s">
        <v>48</v>
      </c>
      <c r="H292" s="13" t="s">
        <v>49</v>
      </c>
      <c r="I292" s="13" t="s">
        <v>50</v>
      </c>
      <c r="J292" s="13" t="s">
        <v>51</v>
      </c>
      <c r="K292" s="13" t="s">
        <v>62</v>
      </c>
      <c r="L292" s="13" t="s">
        <v>63</v>
      </c>
      <c r="M292" s="13" t="s">
        <v>64</v>
      </c>
      <c r="N292" s="13" t="s">
        <v>65</v>
      </c>
      <c r="O292" s="13" t="s">
        <v>66</v>
      </c>
      <c r="P292" s="13" t="s">
        <v>67</v>
      </c>
      <c r="Q292" s="13" t="s">
        <v>68</v>
      </c>
      <c r="R292" s="13" t="s">
        <v>69</v>
      </c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:27" x14ac:dyDescent="0.2">
      <c r="A293" s="10"/>
      <c r="B293" s="10"/>
      <c r="C293" s="10"/>
      <c r="D293" s="12" t="s">
        <v>54</v>
      </c>
      <c r="E293" s="14">
        <f t="shared" ref="E293:J293" ca="1" si="106">E279-(E279-E286)/$M276*$M274</f>
        <v>8.2724594594594585</v>
      </c>
      <c r="F293" s="14">
        <f t="shared" ca="1" si="106"/>
        <v>5.0992702702702708</v>
      </c>
      <c r="G293" s="14">
        <f t="shared" ca="1" si="106"/>
        <v>-4.437837837837838E-2</v>
      </c>
      <c r="H293" s="14">
        <f t="shared" ca="1" si="106"/>
        <v>5.2728378378378382</v>
      </c>
      <c r="I293" s="14">
        <f t="shared" ca="1" si="106"/>
        <v>0.32186486486486487</v>
      </c>
      <c r="J293" s="14">
        <f t="shared" ca="1" si="106"/>
        <v>0.7351891891891893</v>
      </c>
      <c r="K293" s="14">
        <f ca="1">(ABS(G293)+ABS(I293))*SIGN(G293)</f>
        <v>-0.36624324324324325</v>
      </c>
      <c r="L293" s="14">
        <f ca="1">(ABS(H293)+ABS(J293))*SIGN(H293)</f>
        <v>6.008027027027028</v>
      </c>
      <c r="M293" s="14">
        <f ca="1">(ABS(K293)+0.3*ABS(L293))*SIGN(K293)</f>
        <v>-2.1686513513513517</v>
      </c>
      <c r="N293" s="14">
        <f ca="1">(ABS(L293)+0.3*ABS(K293))*SIGN(L293)</f>
        <v>6.1179000000000006</v>
      </c>
      <c r="O293" s="14">
        <f ca="1">F293+M293</f>
        <v>2.9306189189189191</v>
      </c>
      <c r="P293" s="14">
        <f ca="1">F293-M293</f>
        <v>7.2679216216216229</v>
      </c>
      <c r="Q293" s="14">
        <f ca="1">F293+N293</f>
        <v>11.217170270270271</v>
      </c>
      <c r="R293" s="14">
        <f ca="1">F293-N293</f>
        <v>-1.0186297297297298</v>
      </c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:27" x14ac:dyDescent="0.2">
      <c r="A294" s="10"/>
      <c r="B294" s="10"/>
      <c r="C294" s="10"/>
      <c r="D294" s="12" t="s">
        <v>55</v>
      </c>
      <c r="E294" s="14">
        <f t="shared" ref="E294:J294" ca="1" si="107">E280-(E280-E287)/$M276*$M274</f>
        <v>9.980270270270271</v>
      </c>
      <c r="F294" s="14">
        <f t="shared" ca="1" si="107"/>
        <v>5.6608108108108102</v>
      </c>
      <c r="G294" s="14">
        <f t="shared" ca="1" si="107"/>
        <v>162.09608108108108</v>
      </c>
      <c r="H294" s="14">
        <f t="shared" ca="1" si="107"/>
        <v>-0.14916216216216216</v>
      </c>
      <c r="I294" s="14">
        <f t="shared" ca="1" si="107"/>
        <v>-5.1242702702702703</v>
      </c>
      <c r="J294" s="14">
        <f t="shared" ca="1" si="107"/>
        <v>-11.713297297297295</v>
      </c>
      <c r="K294" s="14">
        <f t="shared" ref="K294:L297" ca="1" si="108">(ABS(G294)+ABS(I294))*SIGN(G294)</f>
        <v>167.22035135135135</v>
      </c>
      <c r="L294" s="14">
        <f t="shared" ca="1" si="108"/>
        <v>-11.862459459459457</v>
      </c>
      <c r="M294" s="14">
        <f ca="1">(ABS(K294)+0.3*ABS(L294))*SIGN(K294)</f>
        <v>170.77908918918919</v>
      </c>
      <c r="N294" s="14">
        <f ca="1">(ABS(L294)+0.3*ABS(K294))*SIGN(L294)</f>
        <v>-62.028564864864862</v>
      </c>
      <c r="O294" s="14">
        <f ca="1">F294+M294</f>
        <v>176.43989999999999</v>
      </c>
      <c r="P294" s="14">
        <f ca="1">F294-M294</f>
        <v>-165.11827837837839</v>
      </c>
      <c r="Q294" s="14">
        <f ca="1">F294+N294</f>
        <v>-56.367754054054053</v>
      </c>
      <c r="R294" s="14">
        <f ca="1">F294-N294</f>
        <v>67.689375675675677</v>
      </c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:27" x14ac:dyDescent="0.2">
      <c r="A295" s="10"/>
      <c r="B295" s="10"/>
      <c r="C295" s="10"/>
      <c r="D295" s="12" t="s">
        <v>56</v>
      </c>
      <c r="E295" s="14">
        <f t="shared" ref="E295:J297" ca="1" si="109">E281</f>
        <v>3.6549999999999998</v>
      </c>
      <c r="F295" s="14">
        <f t="shared" ca="1" si="109"/>
        <v>2.2429999999999999</v>
      </c>
      <c r="G295" s="14">
        <f t="shared" ca="1" si="109"/>
        <v>-0.17599999999999999</v>
      </c>
      <c r="H295" s="14">
        <f t="shared" ca="1" si="109"/>
        <v>15.351000000000001</v>
      </c>
      <c r="I295" s="14">
        <f t="shared" ca="1" si="109"/>
        <v>0.754</v>
      </c>
      <c r="J295" s="14">
        <f t="shared" ca="1" si="109"/>
        <v>1.7230000000000001</v>
      </c>
      <c r="K295" s="14">
        <f t="shared" ca="1" si="108"/>
        <v>-0.92999999999999994</v>
      </c>
      <c r="L295" s="14">
        <f t="shared" ca="1" si="108"/>
        <v>17.074000000000002</v>
      </c>
      <c r="M295" s="14">
        <f ca="1">(ABS(K295)+0.3*ABS(L295))*SIGN(K295)</f>
        <v>-6.0522</v>
      </c>
      <c r="N295" s="14">
        <f ca="1">(ABS(L295)+0.3*ABS(K295))*SIGN(L295)</f>
        <v>17.353000000000002</v>
      </c>
      <c r="O295" s="14">
        <f ca="1">F295+M295</f>
        <v>-3.8092000000000001</v>
      </c>
      <c r="P295" s="14">
        <f ca="1">F295-M295</f>
        <v>8.2951999999999995</v>
      </c>
      <c r="Q295" s="14">
        <f ca="1">F295+N295</f>
        <v>19.596</v>
      </c>
      <c r="R295" s="14">
        <f ca="1">F295-N295</f>
        <v>-15.110000000000001</v>
      </c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:27" x14ac:dyDescent="0.2">
      <c r="A296" s="10"/>
      <c r="B296" s="10"/>
      <c r="C296" s="10"/>
      <c r="D296" s="12" t="s">
        <v>57</v>
      </c>
      <c r="E296" s="14">
        <f t="shared" ca="1" si="109"/>
        <v>4.4130000000000003</v>
      </c>
      <c r="F296" s="14">
        <f t="shared" ca="1" si="109"/>
        <v>2.5369999999999999</v>
      </c>
      <c r="G296" s="14">
        <f t="shared" ca="1" si="109"/>
        <v>141.94999999999999</v>
      </c>
      <c r="H296" s="14">
        <f t="shared" ca="1" si="109"/>
        <v>-0.17899999999999999</v>
      </c>
      <c r="I296" s="14">
        <f t="shared" ca="1" si="109"/>
        <v>-4.6219999999999999</v>
      </c>
      <c r="J296" s="14">
        <f t="shared" ca="1" si="109"/>
        <v>-10.566000000000001</v>
      </c>
      <c r="K296" s="14">
        <f t="shared" ca="1" si="108"/>
        <v>146.572</v>
      </c>
      <c r="L296" s="14">
        <f t="shared" ca="1" si="108"/>
        <v>-10.745000000000001</v>
      </c>
      <c r="M296" s="14">
        <f ca="1">(ABS(K296)+0.3*ABS(L296))*SIGN(K296)</f>
        <v>149.7955</v>
      </c>
      <c r="N296" s="14">
        <f ca="1">(ABS(L296)+0.3*ABS(K296))*SIGN(L296)</f>
        <v>-54.7166</v>
      </c>
      <c r="O296" s="14">
        <f ca="1">F296+M296</f>
        <v>152.33250000000001</v>
      </c>
      <c r="P296" s="14">
        <f ca="1">F296-M296</f>
        <v>-147.2585</v>
      </c>
      <c r="Q296" s="14">
        <f ca="1">F296+N296</f>
        <v>-52.179600000000001</v>
      </c>
      <c r="R296" s="14">
        <f ca="1">F296-N296</f>
        <v>57.253599999999999</v>
      </c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:27" x14ac:dyDescent="0.2">
      <c r="A297" s="10"/>
      <c r="B297" s="10"/>
      <c r="C297" s="10"/>
      <c r="D297" s="12" t="s">
        <v>12</v>
      </c>
      <c r="E297" s="14">
        <f ca="1">E283+K283</f>
        <v>-1558.2630000000001</v>
      </c>
      <c r="F297" s="14">
        <f ca="1">F283+L283</f>
        <v>-1016.8580000000001</v>
      </c>
      <c r="G297" s="14">
        <f t="shared" ca="1" si="109"/>
        <v>49.526000000000003</v>
      </c>
      <c r="H297" s="14">
        <f t="shared" ca="1" si="109"/>
        <v>-23.249000000000002</v>
      </c>
      <c r="I297" s="14">
        <f t="shared" ca="1" si="109"/>
        <v>-2.8600000000000003</v>
      </c>
      <c r="J297" s="14">
        <f t="shared" ca="1" si="109"/>
        <v>-6.5389999999999997</v>
      </c>
      <c r="K297" s="14">
        <f t="shared" ca="1" si="108"/>
        <v>52.386000000000003</v>
      </c>
      <c r="L297" s="14">
        <f t="shared" ca="1" si="108"/>
        <v>-29.788000000000004</v>
      </c>
      <c r="M297" s="14">
        <f ca="1">(ABS(K297)+0.3*ABS(L297))*SIGN(K297)</f>
        <v>61.322400000000002</v>
      </c>
      <c r="N297" s="14">
        <f ca="1">(ABS(L297)+0.3*ABS(K297))*SIGN(L297)</f>
        <v>-45.503800000000005</v>
      </c>
      <c r="O297" s="14">
        <f ca="1">F297+M297</f>
        <v>-955.53560000000004</v>
      </c>
      <c r="P297" s="14">
        <f ca="1">F297-M297</f>
        <v>-1078.1804</v>
      </c>
      <c r="Q297" s="14">
        <f ca="1">F297+N297</f>
        <v>-1062.3618000000001</v>
      </c>
      <c r="R297" s="14">
        <f ca="1">F297-N297</f>
        <v>-971.35420000000011</v>
      </c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:27" x14ac:dyDescent="0.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:27" x14ac:dyDescent="0.2">
      <c r="A299" s="10"/>
      <c r="B299" s="11" t="s">
        <v>61</v>
      </c>
      <c r="C299" s="12" t="s">
        <v>60</v>
      </c>
      <c r="D299" s="10"/>
      <c r="E299" s="13" t="s">
        <v>46</v>
      </c>
      <c r="F299" s="13" t="s">
        <v>47</v>
      </c>
      <c r="G299" s="13" t="s">
        <v>48</v>
      </c>
      <c r="H299" s="13" t="s">
        <v>49</v>
      </c>
      <c r="I299" s="13" t="s">
        <v>50</v>
      </c>
      <c r="J299" s="13" t="s">
        <v>51</v>
      </c>
      <c r="K299" s="13" t="s">
        <v>62</v>
      </c>
      <c r="L299" s="13" t="s">
        <v>63</v>
      </c>
      <c r="M299" s="13" t="s">
        <v>64</v>
      </c>
      <c r="N299" s="13" t="s">
        <v>65</v>
      </c>
      <c r="O299" s="13" t="s">
        <v>66</v>
      </c>
      <c r="P299" s="13" t="s">
        <v>67</v>
      </c>
      <c r="Q299" s="13" t="s">
        <v>68</v>
      </c>
      <c r="R299" s="13" t="s">
        <v>69</v>
      </c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:27" x14ac:dyDescent="0.2">
      <c r="A300" s="10"/>
      <c r="B300" s="10"/>
      <c r="C300" s="10"/>
      <c r="D300" s="12" t="s">
        <v>54</v>
      </c>
      <c r="E300" s="14">
        <f t="shared" ref="E300:J300" ca="1" si="110">E286+(E279-E286)/$M276*$M275</f>
        <v>-4.1550000000000002</v>
      </c>
      <c r="F300" s="14">
        <f t="shared" ca="1" si="110"/>
        <v>-2.5249999999999999</v>
      </c>
      <c r="G300" s="14">
        <f t="shared" ca="1" si="110"/>
        <v>0.55200000000000005</v>
      </c>
      <c r="H300" s="14">
        <f t="shared" ca="1" si="110"/>
        <v>-46.918999999999997</v>
      </c>
      <c r="I300" s="14">
        <f t="shared" ca="1" si="110"/>
        <v>-2.2410000000000001</v>
      </c>
      <c r="J300" s="14">
        <f t="shared" ca="1" si="110"/>
        <v>-5.1219999999999999</v>
      </c>
      <c r="K300" s="14">
        <f ca="1">(ABS(G300)+ABS(I300))*SIGN(G300)</f>
        <v>2.7930000000000001</v>
      </c>
      <c r="L300" s="14">
        <f ca="1">(ABS(H300)+ABS(J300))*SIGN(H300)</f>
        <v>-52.040999999999997</v>
      </c>
      <c r="M300" s="14">
        <f ca="1">(ABS(K300)+0.3*ABS(L300))*SIGN(K300)</f>
        <v>18.405299999999997</v>
      </c>
      <c r="N300" s="14">
        <f ca="1">(ABS(L300)+0.3*ABS(K300))*SIGN(L300)</f>
        <v>-52.878899999999994</v>
      </c>
      <c r="O300" s="14">
        <f ca="1">F300+M300</f>
        <v>15.880299999999997</v>
      </c>
      <c r="P300" s="14">
        <f ca="1">F300-M300</f>
        <v>-20.930299999999995</v>
      </c>
      <c r="Q300" s="14">
        <f ca="1">F300+N300</f>
        <v>-55.403899999999993</v>
      </c>
      <c r="R300" s="14">
        <f ca="1">F300-N300</f>
        <v>50.353899999999996</v>
      </c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:27" x14ac:dyDescent="0.2">
      <c r="A301" s="10"/>
      <c r="B301" s="10"/>
      <c r="C301" s="10"/>
      <c r="D301" s="12" t="s">
        <v>55</v>
      </c>
      <c r="E301" s="14">
        <f t="shared" ref="E301:J301" ca="1" si="111">E287+(E280-E287)/$M276*$M275</f>
        <v>-5.0220000000000002</v>
      </c>
      <c r="F301" s="14">
        <f t="shared" ca="1" si="111"/>
        <v>-2.9660000000000002</v>
      </c>
      <c r="G301" s="14">
        <f t="shared" ca="1" si="111"/>
        <v>-320.53300000000002</v>
      </c>
      <c r="H301" s="14">
        <f t="shared" ca="1" si="111"/>
        <v>0.46100000000000002</v>
      </c>
      <c r="I301" s="14">
        <f t="shared" ca="1" si="111"/>
        <v>10.592000000000001</v>
      </c>
      <c r="J301" s="14">
        <f t="shared" ca="1" si="111"/>
        <v>24.21</v>
      </c>
      <c r="K301" s="14">
        <f t="shared" ref="K301:L304" ca="1" si="112">(ABS(G301)+ABS(I301))*SIGN(G301)</f>
        <v>-331.125</v>
      </c>
      <c r="L301" s="14">
        <f t="shared" ca="1" si="112"/>
        <v>24.670999999999999</v>
      </c>
      <c r="M301" s="14">
        <f ca="1">(ABS(K301)+0.3*ABS(L301))*SIGN(K301)</f>
        <v>-338.52629999999999</v>
      </c>
      <c r="N301" s="14">
        <f ca="1">(ABS(L301)+0.3*ABS(K301))*SIGN(L301)</f>
        <v>124.0085</v>
      </c>
      <c r="O301" s="14">
        <f ca="1">F301+M301</f>
        <v>-341.4923</v>
      </c>
      <c r="P301" s="14">
        <f ca="1">F301-M301</f>
        <v>335.56029999999998</v>
      </c>
      <c r="Q301" s="14">
        <f ca="1">F301+N301</f>
        <v>121.0425</v>
      </c>
      <c r="R301" s="14">
        <f ca="1">F301-N301</f>
        <v>-126.97449999999999</v>
      </c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:27" x14ac:dyDescent="0.2">
      <c r="A302" s="10"/>
      <c r="B302" s="10"/>
      <c r="C302" s="10"/>
      <c r="D302" s="12" t="s">
        <v>56</v>
      </c>
      <c r="E302" s="14">
        <f ca="1">E295</f>
        <v>3.6549999999999998</v>
      </c>
      <c r="F302" s="14">
        <f t="shared" ref="F302:J303" ca="1" si="113">F295</f>
        <v>2.2429999999999999</v>
      </c>
      <c r="G302" s="14">
        <f t="shared" ca="1" si="113"/>
        <v>-0.17599999999999999</v>
      </c>
      <c r="H302" s="14">
        <f t="shared" ca="1" si="113"/>
        <v>15.351000000000001</v>
      </c>
      <c r="I302" s="14">
        <f t="shared" ca="1" si="113"/>
        <v>0.754</v>
      </c>
      <c r="J302" s="14">
        <f t="shared" ca="1" si="113"/>
        <v>1.7230000000000001</v>
      </c>
      <c r="K302" s="14">
        <f t="shared" ca="1" si="112"/>
        <v>-0.92999999999999994</v>
      </c>
      <c r="L302" s="14">
        <f t="shared" ca="1" si="112"/>
        <v>17.074000000000002</v>
      </c>
      <c r="M302" s="14">
        <f ca="1">(ABS(K302)+0.3*ABS(L302))*SIGN(K302)</f>
        <v>-6.0522</v>
      </c>
      <c r="N302" s="14">
        <f ca="1">(ABS(L302)+0.3*ABS(K302))*SIGN(L302)</f>
        <v>17.353000000000002</v>
      </c>
      <c r="O302" s="14">
        <f ca="1">F302+M302</f>
        <v>-3.8092000000000001</v>
      </c>
      <c r="P302" s="14">
        <f ca="1">F302-M302</f>
        <v>8.2951999999999995</v>
      </c>
      <c r="Q302" s="14">
        <f ca="1">F302+N302</f>
        <v>19.596</v>
      </c>
      <c r="R302" s="14">
        <f ca="1">F302-N302</f>
        <v>-15.110000000000001</v>
      </c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:27" x14ac:dyDescent="0.2">
      <c r="A303" s="10"/>
      <c r="B303" s="10"/>
      <c r="C303" s="10"/>
      <c r="D303" s="12" t="s">
        <v>57</v>
      </c>
      <c r="E303" s="14">
        <f ca="1">E296</f>
        <v>4.4130000000000003</v>
      </c>
      <c r="F303" s="14">
        <f t="shared" ca="1" si="113"/>
        <v>2.5369999999999999</v>
      </c>
      <c r="G303" s="14">
        <f t="shared" ca="1" si="113"/>
        <v>141.94999999999999</v>
      </c>
      <c r="H303" s="14">
        <f t="shared" ca="1" si="113"/>
        <v>-0.17899999999999999</v>
      </c>
      <c r="I303" s="14">
        <f t="shared" ca="1" si="113"/>
        <v>-4.6219999999999999</v>
      </c>
      <c r="J303" s="14">
        <f t="shared" ca="1" si="113"/>
        <v>-10.566000000000001</v>
      </c>
      <c r="K303" s="14">
        <f t="shared" ca="1" si="112"/>
        <v>146.572</v>
      </c>
      <c r="L303" s="14">
        <f t="shared" ca="1" si="112"/>
        <v>-10.745000000000001</v>
      </c>
      <c r="M303" s="14">
        <f ca="1">(ABS(K303)+0.3*ABS(L303))*SIGN(K303)</f>
        <v>149.7955</v>
      </c>
      <c r="N303" s="14">
        <f ca="1">(ABS(L303)+0.3*ABS(K303))*SIGN(L303)</f>
        <v>-54.7166</v>
      </c>
      <c r="O303" s="14">
        <f ca="1">F303+M303</f>
        <v>152.33250000000001</v>
      </c>
      <c r="P303" s="14">
        <f ca="1">F303-M303</f>
        <v>-147.2585</v>
      </c>
      <c r="Q303" s="14">
        <f ca="1">F303+N303</f>
        <v>-52.179600000000001</v>
      </c>
      <c r="R303" s="14">
        <f ca="1">F303-N303</f>
        <v>57.253599999999999</v>
      </c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:27" x14ac:dyDescent="0.2">
      <c r="A304" s="10"/>
      <c r="B304" s="10"/>
      <c r="C304" s="10"/>
      <c r="D304" s="12" t="s">
        <v>12</v>
      </c>
      <c r="E304" s="14">
        <f ca="1">E290+K290</f>
        <v>-1581.4680000000001</v>
      </c>
      <c r="F304" s="14">
        <f ca="1">F290+L290</f>
        <v>-1034.7080000000001</v>
      </c>
      <c r="G304" s="14">
        <f ca="1">G290</f>
        <v>49.526000000000003</v>
      </c>
      <c r="H304" s="14">
        <f ca="1">H290</f>
        <v>-23.249000000000002</v>
      </c>
      <c r="I304" s="14">
        <f ca="1">I290</f>
        <v>-2.8600000000000003</v>
      </c>
      <c r="J304" s="14">
        <f ca="1">J290</f>
        <v>-6.5389999999999997</v>
      </c>
      <c r="K304" s="14">
        <f t="shared" ca="1" si="112"/>
        <v>52.386000000000003</v>
      </c>
      <c r="L304" s="14">
        <f t="shared" ca="1" si="112"/>
        <v>-29.788000000000004</v>
      </c>
      <c r="M304" s="14">
        <f ca="1">(ABS(K304)+0.3*ABS(L304))*SIGN(K304)</f>
        <v>61.322400000000002</v>
      </c>
      <c r="N304" s="14">
        <f ca="1">(ABS(L304)+0.3*ABS(K304))*SIGN(L304)</f>
        <v>-45.503800000000005</v>
      </c>
      <c r="O304" s="14">
        <f ca="1">F304+M304</f>
        <v>-973.38560000000007</v>
      </c>
      <c r="P304" s="14">
        <f ca="1">F304-M304</f>
        <v>-1096.0304000000001</v>
      </c>
      <c r="Q304" s="14">
        <f ca="1">F304+N304</f>
        <v>-1080.2118</v>
      </c>
      <c r="R304" s="14">
        <f ca="1">F304-N304</f>
        <v>-989.20420000000013</v>
      </c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:27" x14ac:dyDescent="0.2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:27" x14ac:dyDescent="0.2">
      <c r="A306" s="12" t="s">
        <v>21</v>
      </c>
      <c r="B306" s="11" t="s">
        <v>61</v>
      </c>
      <c r="C306" s="12" t="s">
        <v>45</v>
      </c>
      <c r="D306" s="10"/>
      <c r="E306" s="15" t="s">
        <v>46</v>
      </c>
      <c r="F306" s="13" t="s">
        <v>66</v>
      </c>
      <c r="G306" s="13" t="s">
        <v>67</v>
      </c>
      <c r="H306" s="13" t="s">
        <v>68</v>
      </c>
      <c r="I306" s="13" t="s">
        <v>69</v>
      </c>
      <c r="J306" s="13" t="s">
        <v>70</v>
      </c>
      <c r="K306" s="15" t="s">
        <v>66</v>
      </c>
      <c r="L306" s="15" t="s">
        <v>67</v>
      </c>
      <c r="M306" s="15" t="s">
        <v>68</v>
      </c>
      <c r="N306" s="15" t="s">
        <v>69</v>
      </c>
      <c r="O306" s="10"/>
      <c r="P306" s="13" t="s">
        <v>46</v>
      </c>
      <c r="Q306" s="13" t="s">
        <v>66</v>
      </c>
      <c r="R306" s="13" t="s">
        <v>67</v>
      </c>
      <c r="S306" s="13" t="s">
        <v>68</v>
      </c>
      <c r="T306" s="13" t="s">
        <v>69</v>
      </c>
      <c r="U306" s="13" t="s">
        <v>13</v>
      </c>
      <c r="V306" s="16" t="s">
        <v>71</v>
      </c>
      <c r="W306" s="7" t="s">
        <v>72</v>
      </c>
      <c r="X306" s="7" t="s">
        <v>73</v>
      </c>
      <c r="Y306" s="8"/>
      <c r="Z306" s="5"/>
      <c r="AA306" s="10"/>
    </row>
    <row r="307" spans="1:27" x14ac:dyDescent="0.2">
      <c r="A307" s="1">
        <f ca="1">B274</f>
        <v>17</v>
      </c>
      <c r="D307" s="1" t="s">
        <v>54</v>
      </c>
      <c r="E307" s="17">
        <f ca="1">E293</f>
        <v>8.2724594594594585</v>
      </c>
      <c r="F307" s="4">
        <f t="shared" ref="F307:I308" ca="1" si="114">O293</f>
        <v>2.9306189189189191</v>
      </c>
      <c r="G307" s="4">
        <f t="shared" ca="1" si="114"/>
        <v>7.2679216216216229</v>
      </c>
      <c r="H307" s="18">
        <f t="shared" ca="1" si="114"/>
        <v>11.217170270270271</v>
      </c>
      <c r="I307" s="18">
        <f t="shared" ca="1" si="114"/>
        <v>-1.0186297297297298</v>
      </c>
      <c r="J307" s="4">
        <f>INDEX($N$327:$N$338,MATCH(A309,$L$327:$L$338,-1),1)</f>
        <v>63.472499999999997</v>
      </c>
      <c r="K307" s="17">
        <f ca="1">MAX(ABS(F307),IF(J307="---",0,0.3*J307))</f>
        <v>19.041749999999997</v>
      </c>
      <c r="L307" s="17">
        <f ca="1">MAX(ABS(G307),IF(J307="---",0,0.3*J307))</f>
        <v>19.041749999999997</v>
      </c>
      <c r="M307" s="17">
        <f ca="1">MAX(ABS(H307),J307)</f>
        <v>63.472499999999997</v>
      </c>
      <c r="N307" s="17">
        <f ca="1">MAX(ABS(I307),J307)</f>
        <v>63.472499999999997</v>
      </c>
      <c r="O307" s="6" t="s">
        <v>74</v>
      </c>
      <c r="P307" s="19">
        <f ca="1">MAX(E307-$Z275*(1-((0.48*$Z274+E309)/(0.48*$Z274))^2),0)/(($F275-2*$F276)*$O$2)*1000</f>
        <v>0</v>
      </c>
      <c r="Q307" s="19">
        <f ca="1">MAX(K307-$Z275*(1-((0.48*$Z274+K309)/(0.48*$Z274))^2),0)/(($F275-2*$F276)*$O$2)*1000</f>
        <v>0</v>
      </c>
      <c r="R307" s="19">
        <f ca="1">MAX(L307-$Z275*(1-((0.48*$Z274+L309)/(0.48*$Z274))^2),0)/(($F275-2*$F276)*$O$2)*1000</f>
        <v>0</v>
      </c>
      <c r="S307" s="19">
        <f ca="1">MAX(M307-$Z275*(1-((0.48*$Z274+M309)/(0.48*$Z274))^2),0)/(($F275-2*$F276)*$O$2)*1000</f>
        <v>0</v>
      </c>
      <c r="T307" s="19">
        <f ca="1">MAX(N307-$Z275*(1-((0.48*$Z274+N309)/(0.48*$Z274))^2),0)/(($F275-2*$F276)*$O$2)*1000</f>
        <v>0</v>
      </c>
      <c r="U307" s="17">
        <f ca="1">MAX(P307:T307)</f>
        <v>0</v>
      </c>
      <c r="V307" s="47">
        <v>9.42</v>
      </c>
      <c r="W307" s="8">
        <f>2*V307*$O$2/10</f>
        <v>737.21739130434787</v>
      </c>
      <c r="X307" s="4">
        <f>W307*(F275-2*F276)/200</f>
        <v>81.093913043478267</v>
      </c>
      <c r="Y307" s="1"/>
      <c r="Z307" s="5"/>
    </row>
    <row r="308" spans="1:27" x14ac:dyDescent="0.2">
      <c r="A308" s="12" t="s">
        <v>31</v>
      </c>
      <c r="D308" s="1" t="s">
        <v>55</v>
      </c>
      <c r="E308" s="17">
        <f ca="1">E294</f>
        <v>9.980270270270271</v>
      </c>
      <c r="F308" s="18">
        <f t="shared" ca="1" si="114"/>
        <v>176.43989999999999</v>
      </c>
      <c r="G308" s="18">
        <f t="shared" ca="1" si="114"/>
        <v>-165.11827837837839</v>
      </c>
      <c r="H308" s="4">
        <f t="shared" ca="1" si="114"/>
        <v>-56.367754054054053</v>
      </c>
      <c r="I308" s="4">
        <f t="shared" ca="1" si="114"/>
        <v>67.689375675675677</v>
      </c>
      <c r="J308" s="4">
        <f>INDEX($O$327:$O$338,MATCH(A309,$L$327:$L$338,-1),1)</f>
        <v>190.32650000000001</v>
      </c>
      <c r="K308" s="17">
        <f ca="1">MAX(ABS(F308),J308)</f>
        <v>190.32650000000001</v>
      </c>
      <c r="L308" s="17">
        <f ca="1">MAX(ABS(G308),J308)</f>
        <v>190.32650000000001</v>
      </c>
      <c r="M308" s="17">
        <f ca="1">MAX(ABS(H308),IF(J308="---",0,0.3*J308))</f>
        <v>57.097950000000004</v>
      </c>
      <c r="N308" s="17">
        <f ca="1">MAX(ABS(I308),IF(J308="---",0,0.3*J308))</f>
        <v>67.689375675675677</v>
      </c>
      <c r="O308" s="6" t="s">
        <v>75</v>
      </c>
      <c r="P308" s="19">
        <f ca="1">MAX(E308-$Z276*(1-((0.48*$Z274+E309)/(0.48*$Z274))^2),0)/(($F274-2*$F276)*$O$2)*1000</f>
        <v>0</v>
      </c>
      <c r="Q308" s="19">
        <f ca="1">MAX(K308-$Z276*(1-((0.48*$Z274+K309)/(0.48*$Z274))^2),0)/(($F274-2*$F276)*$O$2)*1000</f>
        <v>0</v>
      </c>
      <c r="R308" s="19">
        <f ca="1">MAX(L308-$Z276*(1-((0.48*$Z274+L309)/(0.48*$Z274))^2),0)/(($F274-2*$F276)*$O$2)*1000</f>
        <v>0</v>
      </c>
      <c r="S308" s="19">
        <f ca="1">MAX(M308-$Z276*(1-((0.48*$Z274+M309)/(0.48*$Z274))^2),0)/(($F274-2*$F276)*$O$2)*1000</f>
        <v>0</v>
      </c>
      <c r="T308" s="19">
        <f ca="1">MAX(N308-$Z276*(1-((0.48*$Z274+N309)/(0.48*$Z274))^2),0)/(($F274-2*$F276)*$O$2)*1000</f>
        <v>0</v>
      </c>
      <c r="U308" s="17">
        <f ca="1">MAX(P308:T308)</f>
        <v>0</v>
      </c>
      <c r="V308" s="47">
        <v>10.3</v>
      </c>
      <c r="W308" s="8">
        <f>2*V308*$O$2/10</f>
        <v>806.08695652173924</v>
      </c>
      <c r="X308" s="4">
        <f>W308*(F274-2*F276)/200</f>
        <v>249.88695652173917</v>
      </c>
      <c r="Y308" s="1"/>
      <c r="Z308" s="5"/>
    </row>
    <row r="309" spans="1:27" x14ac:dyDescent="0.2">
      <c r="A309" s="1">
        <f>B275</f>
        <v>1</v>
      </c>
      <c r="D309" s="1" t="s">
        <v>12</v>
      </c>
      <c r="E309" s="20">
        <f ca="1">E297</f>
        <v>-1558.2630000000001</v>
      </c>
      <c r="F309" s="8">
        <f ca="1">O297</f>
        <v>-955.53560000000004</v>
      </c>
      <c r="G309" s="8">
        <f ca="1">P297</f>
        <v>-1078.1804</v>
      </c>
      <c r="H309" s="8">
        <f ca="1">Q297</f>
        <v>-1062.3618000000001</v>
      </c>
      <c r="I309" s="8">
        <f ca="1">R297</f>
        <v>-971.35420000000011</v>
      </c>
      <c r="K309" s="17">
        <f ca="1">F309</f>
        <v>-955.53560000000004</v>
      </c>
      <c r="L309" s="17">
        <f ca="1">G309</f>
        <v>-1078.1804</v>
      </c>
      <c r="M309" s="17">
        <f ca="1">H309</f>
        <v>-1062.3618000000001</v>
      </c>
      <c r="N309" s="17">
        <f ca="1">I309</f>
        <v>-971.35420000000011</v>
      </c>
    </row>
    <row r="310" spans="1:27" x14ac:dyDescent="0.2">
      <c r="D310" s="7" t="s">
        <v>76</v>
      </c>
      <c r="E310" s="4">
        <f ca="1">($Z275+$X307)*(1-ABS((0.48*$Z274+E309)/(0.48*$Z274+$W307))^(1+1/(1+$W307/$Z274)))</f>
        <v>187.00359692639546</v>
      </c>
      <c r="K310" s="4">
        <f ca="1">($Z275+$X307)*(1-ABS((0.48*$Z274+K309)/(0.48*$Z274+$W307))^(1+1/(1+$W307/$Z274)))</f>
        <v>176.07017691179723</v>
      </c>
      <c r="L310" s="4">
        <f ca="1">($Z275+$X307)*(1-ABS((0.48*$Z274+L309)/(0.48*$Z274+$W307))^(1+1/(1+$W307/$Z274)))</f>
        <v>181.13873774241245</v>
      </c>
      <c r="M310" s="4">
        <f ca="1">($Z275+$X307)*(1-ABS((0.48*$Z274+M309)/(0.48*$Z274+$W307))^(1+1/(1+$W307/$Z274)))</f>
        <v>180.55365174593811</v>
      </c>
      <c r="N310" s="4">
        <f ca="1">($Z275+$X307)*(1-ABS((0.48*$Z274+N309)/(0.48*$Z274+$W307))^(1+1/(1+$W307/$Z274)))</f>
        <v>176.79156393018235</v>
      </c>
    </row>
    <row r="311" spans="1:27" x14ac:dyDescent="0.2">
      <c r="D311" s="7" t="s">
        <v>77</v>
      </c>
      <c r="E311" s="4">
        <f ca="1">($Z276+$X308)*(1-ABS((0.48*$Z274+E309)/(0.48*$Z274+$W308))^(1+1/(1+$W308/$Z274)))</f>
        <v>496.67264614496747</v>
      </c>
      <c r="K311" s="4">
        <f ca="1">($Z276+$X308)*(1-ABS((0.48*$Z274+K309)/(0.48*$Z274+$W308))^(1+1/(1+$W308/$Z274)))</f>
        <v>468.65773070173765</v>
      </c>
      <c r="L311" s="4">
        <f ca="1">($Z276+$X308)*(1-ABS((0.48*$Z274+L309)/(0.48*$Z274+$W308))^(1+1/(1+$W308/$Z274)))</f>
        <v>481.59225526751482</v>
      </c>
      <c r="M311" s="4">
        <f ca="1">($Z276+$X308)*(1-ABS((0.48*$Z274+M309)/(0.48*$Z274+$W308))^(1+1/(1+$W308/$Z274)))</f>
        <v>480.09608400395354</v>
      </c>
      <c r="N311" s="4">
        <f ca="1">($Z276+$X308)*(1-ABS((0.48*$Z274+N309)/(0.48*$Z274+$W308))^(1+1/(1+$W308/$Z274)))</f>
        <v>470.495426130559</v>
      </c>
    </row>
    <row r="312" spans="1:27" x14ac:dyDescent="0.2">
      <c r="A312" t="str">
        <f ca="1">IF(MAX(E312:N312)&gt;1,"non verificato","verificato")</f>
        <v>verificato</v>
      </c>
      <c r="D312" s="7" t="s">
        <v>78</v>
      </c>
      <c r="E312" s="3">
        <f ca="1">ABS(E307/E310)^1.5+ABS(E308/E311)^1.5</f>
        <v>1.215260367447037E-2</v>
      </c>
      <c r="K312" s="3">
        <f ca="1">ABS(K307/K310)^1.5+ABS(K308/K311)^1.5</f>
        <v>0.29436627987163849</v>
      </c>
      <c r="L312" s="3">
        <f ca="1">ABS(L307/L310)^1.5+ABS(L308/L311)^1.5</f>
        <v>0.28252807999304375</v>
      </c>
      <c r="M312" s="3">
        <f ca="1">ABS(M307/M310)^1.5+ABS(M308/M311)^1.5</f>
        <v>0.24944881020502624</v>
      </c>
      <c r="N312" s="3">
        <f ca="1">ABS(N307/N310)^1.5+ABS(N308/N311)^1.5</f>
        <v>0.26969183897512072</v>
      </c>
    </row>
    <row r="314" spans="1:27" x14ac:dyDescent="0.2">
      <c r="B314" s="9" t="s">
        <v>61</v>
      </c>
      <c r="C314" s="1" t="s">
        <v>60</v>
      </c>
      <c r="D314" s="10"/>
      <c r="E314" s="15" t="s">
        <v>46</v>
      </c>
      <c r="F314" s="13" t="s">
        <v>66</v>
      </c>
      <c r="G314" s="13" t="s">
        <v>67</v>
      </c>
      <c r="H314" s="13" t="s">
        <v>68</v>
      </c>
      <c r="I314" s="13" t="s">
        <v>69</v>
      </c>
      <c r="J314" s="13" t="s">
        <v>70</v>
      </c>
      <c r="K314" s="15" t="s">
        <v>66</v>
      </c>
      <c r="L314" s="15" t="s">
        <v>67</v>
      </c>
      <c r="M314" s="15" t="s">
        <v>68</v>
      </c>
      <c r="N314" s="15" t="s">
        <v>69</v>
      </c>
      <c r="O314" s="10"/>
      <c r="P314" s="13" t="s">
        <v>46</v>
      </c>
      <c r="Q314" s="13" t="s">
        <v>66</v>
      </c>
      <c r="R314" s="13" t="s">
        <v>67</v>
      </c>
      <c r="S314" s="13" t="s">
        <v>68</v>
      </c>
      <c r="T314" s="13" t="s">
        <v>69</v>
      </c>
      <c r="U314" s="13" t="s">
        <v>13</v>
      </c>
      <c r="V314" s="16" t="s">
        <v>71</v>
      </c>
      <c r="W314" s="7" t="s">
        <v>72</v>
      </c>
      <c r="X314" s="7" t="s">
        <v>73</v>
      </c>
    </row>
    <row r="315" spans="1:27" x14ac:dyDescent="0.2">
      <c r="D315" s="1" t="s">
        <v>54</v>
      </c>
      <c r="E315" s="17">
        <f ca="1">E300</f>
        <v>-4.1550000000000002</v>
      </c>
      <c r="F315" s="4">
        <f t="shared" ref="F315:I316" ca="1" si="115">O300</f>
        <v>15.880299999999997</v>
      </c>
      <c r="G315" s="4">
        <f t="shared" ca="1" si="115"/>
        <v>-20.930299999999995</v>
      </c>
      <c r="H315" s="18">
        <f t="shared" ca="1" si="115"/>
        <v>-55.403899999999993</v>
      </c>
      <c r="I315" s="18">
        <f t="shared" ca="1" si="115"/>
        <v>50.353899999999996</v>
      </c>
      <c r="J315" s="4" t="str">
        <f>INDEX($N$327:$N$338,MATCH(A309,$L$327:$L$338,-1)+1,1)</f>
        <v>---</v>
      </c>
      <c r="K315" s="17">
        <f ca="1">MAX(ABS(F315),IF(J315="---",0,0.3*J315))</f>
        <v>15.880299999999997</v>
      </c>
      <c r="L315" s="17">
        <f ca="1">MAX(ABS(G315),IF(J315="---",0,0.3*J315))</f>
        <v>20.930299999999995</v>
      </c>
      <c r="M315" s="17">
        <f ca="1">MAX(ABS(H315),J315)</f>
        <v>55.403899999999993</v>
      </c>
      <c r="N315" s="17">
        <f ca="1">MAX(ABS(I315),J315)</f>
        <v>50.353899999999996</v>
      </c>
      <c r="O315" s="6" t="s">
        <v>74</v>
      </c>
      <c r="P315" s="19">
        <f ca="1">MAX(E315-$Z275*(1-((0.48*$Z274+E317)/(0.48*$Z274))^2),0)/(($F275-2*$F276)*$O$2)*1000</f>
        <v>0</v>
      </c>
      <c r="Q315" s="19">
        <f ca="1">MAX(F315-$Z275*(1-((0.48*$Z274+F317)/(0.48*$Z274))^2),0)/(($F275-2*$F276)*$O$2)*1000</f>
        <v>0</v>
      </c>
      <c r="R315" s="19">
        <f ca="1">MAX(G315-$Z275*(1-((0.48*$Z274+G317)/(0.48*$Z274))^2),0)/(($F275-2*$F276)*$O$2)*1000</f>
        <v>0</v>
      </c>
      <c r="S315" s="19">
        <f ca="1">MAX(H315-$Z275*(1-((0.48*$Z274+H317)/(0.48*$Z274))^2),0)/(($F275-2*$F276)*$O$2)*1000</f>
        <v>0</v>
      </c>
      <c r="T315" s="19">
        <f ca="1">MAX(I315-$Z275*(1-((0.48*$Z274+I317)/(0.48*$Z274))^2),0)/(($F275-2*$F276)*$O$2)*1000</f>
        <v>0</v>
      </c>
      <c r="U315" s="17">
        <f ca="1">MAX(P315:T315)</f>
        <v>0</v>
      </c>
      <c r="V315" s="47">
        <v>9.42</v>
      </c>
      <c r="W315" s="8">
        <f>2*V315*$O$2/10</f>
        <v>737.21739130434787</v>
      </c>
      <c r="X315" s="4">
        <f>W315*(F275-2*F276)/200</f>
        <v>81.093913043478267</v>
      </c>
    </row>
    <row r="316" spans="1:27" x14ac:dyDescent="0.2">
      <c r="D316" s="1" t="s">
        <v>55</v>
      </c>
      <c r="E316" s="17">
        <f ca="1">E301</f>
        <v>-5.0220000000000002</v>
      </c>
      <c r="F316" s="18">
        <f t="shared" ca="1" si="115"/>
        <v>-341.4923</v>
      </c>
      <c r="G316" s="18">
        <f t="shared" ca="1" si="115"/>
        <v>335.56029999999998</v>
      </c>
      <c r="H316" s="4">
        <f t="shared" ca="1" si="115"/>
        <v>121.0425</v>
      </c>
      <c r="I316" s="4">
        <f t="shared" ca="1" si="115"/>
        <v>-126.97449999999999</v>
      </c>
      <c r="J316" s="4" t="str">
        <f>INDEX($O$327:$O$338,MATCH(A309,$L$327:$L$338,-1)+1,1)</f>
        <v>---</v>
      </c>
      <c r="K316" s="17">
        <f ca="1">MAX(ABS(F316),J316)</f>
        <v>341.4923</v>
      </c>
      <c r="L316" s="17">
        <f ca="1">MAX(ABS(G316),J316)</f>
        <v>335.56029999999998</v>
      </c>
      <c r="M316" s="17">
        <f ca="1">MAX(ABS(H316),IF(J316="---",0,0.3*J316))</f>
        <v>121.0425</v>
      </c>
      <c r="N316" s="17">
        <f ca="1">MAX(ABS(I316),IF(J316="---",0,0.3*J316))</f>
        <v>126.97449999999999</v>
      </c>
      <c r="O316" s="6" t="s">
        <v>75</v>
      </c>
      <c r="P316" s="19">
        <f ca="1">MAX(E316-$Z276*(1-((0.48*$Z274+E317)/(0.48*$Z274))^2),0)/(($F274-2*$F276)*$O$2)*1000</f>
        <v>0</v>
      </c>
      <c r="Q316" s="19">
        <f ca="1">MAX(F316-$Z276*(1-((0.48*$Z274+F317)/(0.48*$Z274))^2),0)/(($F274-2*$F276)*$O$2)*1000</f>
        <v>0</v>
      </c>
      <c r="R316" s="19">
        <f ca="1">MAX(G316-$Z276*(1-((0.48*$Z274+G317)/(0.48*$Z274))^2),0)/(($F274-2*$F276)*$O$2)*1000</f>
        <v>4.0874738334685485</v>
      </c>
      <c r="S316" s="19">
        <f ca="1">MAX(H316-$Z276*(1-((0.48*$Z274+H317)/(0.48*$Z274))^2),0)/(($F274-2*$F276)*$O$2)*1000</f>
        <v>0</v>
      </c>
      <c r="T316" s="19">
        <f ca="1">MAX(I316-$Z276*(1-((0.48*$Z274+I317)/(0.48*$Z274))^2),0)/(($F274-2*$F276)*$O$2)*1000</f>
        <v>0</v>
      </c>
      <c r="U316" s="17">
        <f ca="1">MAX(P316:T316)</f>
        <v>4.0874738334685485</v>
      </c>
      <c r="V316" s="47">
        <v>10.3</v>
      </c>
      <c r="W316" s="8">
        <f>2*V316*$O$2/10</f>
        <v>806.08695652173924</v>
      </c>
      <c r="X316" s="4">
        <f>W316*(F274-2*F276)/200</f>
        <v>249.88695652173917</v>
      </c>
    </row>
    <row r="317" spans="1:27" x14ac:dyDescent="0.2">
      <c r="D317" s="1" t="s">
        <v>12</v>
      </c>
      <c r="E317" s="20">
        <f ca="1">E304</f>
        <v>-1581.4680000000001</v>
      </c>
      <c r="F317" s="8">
        <f ca="1">O304</f>
        <v>-973.38560000000007</v>
      </c>
      <c r="G317" s="8">
        <f ca="1">P304</f>
        <v>-1096.0304000000001</v>
      </c>
      <c r="H317" s="8">
        <f ca="1">Q304</f>
        <v>-1080.2118</v>
      </c>
      <c r="I317" s="8">
        <f ca="1">R304</f>
        <v>-989.20420000000013</v>
      </c>
      <c r="K317" s="17">
        <f ca="1">F317</f>
        <v>-973.38560000000007</v>
      </c>
      <c r="L317" s="17">
        <f ca="1">G317</f>
        <v>-1096.0304000000001</v>
      </c>
      <c r="M317" s="17">
        <f ca="1">H317</f>
        <v>-1080.2118</v>
      </c>
      <c r="N317" s="17">
        <f ca="1">I317</f>
        <v>-989.20420000000013</v>
      </c>
    </row>
    <row r="318" spans="1:27" x14ac:dyDescent="0.2">
      <c r="D318" s="7" t="s">
        <v>76</v>
      </c>
      <c r="E318" s="4">
        <f ca="1">($Z275+$X315)*(1-ABS((0.48*$Z274+E317)/(0.48*$Z274+$W315))^(1+1/(1+$W315/$Z274)))</f>
        <v>186.59466175641543</v>
      </c>
      <c r="K318" s="4">
        <f ca="1">($Z275+$X315)*(1-ABS((0.48*$Z274+K317)/(0.48*$Z274+$W315))^(1+1/(1+$W315/$Z274)))</f>
        <v>176.88277494503572</v>
      </c>
      <c r="L318" s="4">
        <f ca="1">($Z275+$X315)*(1-ABS((0.48*$Z274+L317)/(0.48*$Z274+$W315))^(1+1/(1+$W315/$Z274)))</f>
        <v>181.77393851759444</v>
      </c>
      <c r="M318" s="4">
        <f ca="1">($Z275+$X315)*(1-ABS((0.48*$Z274+M317)/(0.48*$Z274+$W315))^(1+1/(1+$W315/$Z274)))</f>
        <v>181.21236846089354</v>
      </c>
      <c r="N318" s="4">
        <f ca="1">($Z275+$X315)*(1-ABS((0.48*$Z274+N317)/(0.48*$Z274+$W315))^(1+1/(1+$W315/$Z274)))</f>
        <v>177.58186164161239</v>
      </c>
    </row>
    <row r="319" spans="1:27" x14ac:dyDescent="0.2">
      <c r="D319" s="7" t="s">
        <v>77</v>
      </c>
      <c r="E319" s="4">
        <f ca="1">($Z276+$X316)*(1-ABS((0.48*$Z274+E317)/(0.48*$Z274+$W316))^(1+1/(1+$W316/$Z274)))</f>
        <v>495.61272025440127</v>
      </c>
      <c r="K319" s="4">
        <f ca="1">($Z276+$X316)*(1-ABS((0.48*$Z274+K317)/(0.48*$Z274+$W316))^(1+1/(1+$W316/$Z274)))</f>
        <v>470.72784728532292</v>
      </c>
      <c r="L319" s="4">
        <f ca="1">($Z276+$X316)*(1-ABS((0.48*$Z274+L317)/(0.48*$Z274+$W316))^(1+1/(1+$W316/$Z274)))</f>
        <v>483.21772196172572</v>
      </c>
      <c r="M319" s="4">
        <f ca="1">($Z276+$X316)*(1-ABS((0.48*$Z274+M317)/(0.48*$Z274+$W316))^(1+1/(1+$W316/$Z274)))</f>
        <v>481.7806119839463</v>
      </c>
      <c r="N319" s="4">
        <f ca="1">($Z276+$X316)*(1-ABS((0.48*$Z274+N317)/(0.48*$Z274+$W316))^(1+1/(1+$W316/$Z274)))</f>
        <v>472.50975259897103</v>
      </c>
    </row>
    <row r="320" spans="1:27" x14ac:dyDescent="0.2">
      <c r="A320" t="str">
        <f ca="1">IF(MAX(E320:N320)&gt;1,"non verificato","verificato")</f>
        <v>verificato</v>
      </c>
      <c r="D320" s="7" t="s">
        <v>78</v>
      </c>
      <c r="E320" s="3">
        <f ca="1">ABS(E315/E318)^1.5+ABS(E316/E319)^1.5</f>
        <v>4.342829791530038E-3</v>
      </c>
      <c r="K320" s="3">
        <f ca="1">ABS(K315/K318)^1.5+ABS(K316/K319)^1.5</f>
        <v>0.64479810262577508</v>
      </c>
      <c r="L320" s="3">
        <f ca="1">ABS(L315/L318)^1.5+ABS(L316/L319)^1.5</f>
        <v>0.61775615106912218</v>
      </c>
      <c r="M320" s="3">
        <f ca="1">ABS(M315/M318)^1.5+ABS(M316/M319)^1.5</f>
        <v>0.29498634129810947</v>
      </c>
      <c r="N320" s="3">
        <f ca="1">ABS(N315/N318)^1.5+ABS(N316/N319)^1.5</f>
        <v>0.2902936448394326</v>
      </c>
    </row>
    <row r="321" spans="1:27" x14ac:dyDescent="0.2">
      <c r="A321" s="33"/>
      <c r="B321" s="33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</row>
    <row r="323" spans="1:27" x14ac:dyDescent="0.2">
      <c r="A323" t="s">
        <v>95</v>
      </c>
    </row>
    <row r="325" spans="1:27" x14ac:dyDescent="0.2">
      <c r="A325" t="s">
        <v>79</v>
      </c>
      <c r="D325" s="7" t="s">
        <v>80</v>
      </c>
      <c r="E325" s="45" t="s">
        <v>81</v>
      </c>
      <c r="G325" s="7" t="s">
        <v>82</v>
      </c>
      <c r="H325" s="1">
        <f>IF(UPPER(E325)="A",1.3,IF(UPPER(E325)="B",1.1,"errore"))</f>
        <v>1.3</v>
      </c>
    </row>
    <row r="326" spans="1:27" x14ac:dyDescent="0.2">
      <c r="N326" s="7" t="s">
        <v>54</v>
      </c>
      <c r="O326" s="7" t="s">
        <v>55</v>
      </c>
    </row>
    <row r="327" spans="1:27" x14ac:dyDescent="0.2">
      <c r="D327" s="5" t="s">
        <v>83</v>
      </c>
      <c r="F327" s="5" t="s">
        <v>84</v>
      </c>
      <c r="I327" s="5" t="s">
        <v>85</v>
      </c>
      <c r="K327" s="5" t="s">
        <v>31</v>
      </c>
      <c r="L327" s="1">
        <v>6</v>
      </c>
      <c r="M327" s="6" t="s">
        <v>45</v>
      </c>
      <c r="N327" s="19" t="str">
        <f>IF(I328="","","---")</f>
        <v>---</v>
      </c>
      <c r="O327" s="19" t="str">
        <f>IF(I328="","","---")</f>
        <v>---</v>
      </c>
    </row>
    <row r="328" spans="1:27" x14ac:dyDescent="0.2">
      <c r="A328" t="s">
        <v>86</v>
      </c>
      <c r="B328" s="1">
        <v>5</v>
      </c>
      <c r="D328" s="7" t="s">
        <v>87</v>
      </c>
      <c r="E328" s="48">
        <v>236.6</v>
      </c>
      <c r="F328" s="7" t="s">
        <v>87</v>
      </c>
      <c r="G328" s="48">
        <v>118.3</v>
      </c>
      <c r="H328" s="6" t="s">
        <v>45</v>
      </c>
      <c r="I328" s="50">
        <v>0.52</v>
      </c>
      <c r="M328" s="6" t="s">
        <v>60</v>
      </c>
      <c r="N328" s="19">
        <f>IF(I328="","",G328*$H$325*I328)</f>
        <v>79.970799999999997</v>
      </c>
      <c r="O328" s="19">
        <f>IF(I328="","",E328*$H$325*I328)</f>
        <v>159.94159999999999</v>
      </c>
    </row>
    <row r="329" spans="1:27" x14ac:dyDescent="0.2">
      <c r="D329" s="5"/>
      <c r="F329" s="5"/>
      <c r="H329" s="6" t="s">
        <v>60</v>
      </c>
      <c r="I329" s="19">
        <f>IF(I328="","",1-I328)</f>
        <v>0.48</v>
      </c>
      <c r="K329" s="5" t="s">
        <v>31</v>
      </c>
      <c r="L329" s="1">
        <f>L327-1</f>
        <v>5</v>
      </c>
      <c r="M329" s="6" t="s">
        <v>45</v>
      </c>
      <c r="N329" s="19">
        <f>IF(I330="","",IF(I328="","---",G328*$H$325*I329))</f>
        <v>73.819199999999995</v>
      </c>
      <c r="O329" s="19">
        <f>IF(I330="","",IF(I328="","---",E328*$H$325*I329))</f>
        <v>147.63839999999999</v>
      </c>
    </row>
    <row r="330" spans="1:27" x14ac:dyDescent="0.2">
      <c r="A330" t="s">
        <v>86</v>
      </c>
      <c r="B330" s="1">
        <f>B328-1</f>
        <v>4</v>
      </c>
      <c r="D330" s="7" t="s">
        <v>87</v>
      </c>
      <c r="E330" s="48">
        <v>276.10000000000002</v>
      </c>
      <c r="F330" s="7" t="s">
        <v>87</v>
      </c>
      <c r="G330" s="48">
        <v>118.3</v>
      </c>
      <c r="H330" s="6" t="s">
        <v>45</v>
      </c>
      <c r="I330" s="50">
        <v>0.55000000000000004</v>
      </c>
      <c r="M330" s="6" t="s">
        <v>60</v>
      </c>
      <c r="N330" s="19">
        <f>IF(I330="","",G330*$H$325*I330)</f>
        <v>84.584500000000006</v>
      </c>
      <c r="O330" s="19">
        <f>IF(I330="","",E330*$H$325*I330)</f>
        <v>197.41150000000005</v>
      </c>
    </row>
    <row r="331" spans="1:27" x14ac:dyDescent="0.2">
      <c r="H331" s="6" t="s">
        <v>60</v>
      </c>
      <c r="I331" s="19">
        <f>IF(I330="","",1-I330)</f>
        <v>0.44999999999999996</v>
      </c>
      <c r="K331" s="5" t="s">
        <v>31</v>
      </c>
      <c r="L331" s="1">
        <f>L329-1</f>
        <v>4</v>
      </c>
      <c r="M331" s="6" t="s">
        <v>45</v>
      </c>
      <c r="N331" s="19">
        <f>IF(I332="","",IF(I330="","---",G330*$H$325*I331))</f>
        <v>69.205499999999986</v>
      </c>
      <c r="O331" s="19">
        <f>IF(I332="","",IF(I330="","---",E330*$H$325*I331))</f>
        <v>161.51850000000002</v>
      </c>
    </row>
    <row r="332" spans="1:27" x14ac:dyDescent="0.2">
      <c r="A332" t="s">
        <v>86</v>
      </c>
      <c r="B332" s="1">
        <f>B330-1</f>
        <v>3</v>
      </c>
      <c r="D332" s="7" t="s">
        <v>87</v>
      </c>
      <c r="E332" s="48">
        <v>325.39999999999998</v>
      </c>
      <c r="F332" s="7" t="s">
        <v>87</v>
      </c>
      <c r="G332" s="48">
        <v>139.5</v>
      </c>
      <c r="H332" s="6" t="s">
        <v>45</v>
      </c>
      <c r="I332" s="50">
        <v>0.56000000000000005</v>
      </c>
      <c r="M332" s="6" t="s">
        <v>60</v>
      </c>
      <c r="N332" s="19">
        <f>IF(I332="","",G332*$H$325*I332)</f>
        <v>101.55600000000001</v>
      </c>
      <c r="O332" s="19">
        <f>IF(I332="","",E332*$H$325*I332)</f>
        <v>236.89120000000003</v>
      </c>
    </row>
    <row r="333" spans="1:27" x14ac:dyDescent="0.2">
      <c r="H333" s="6" t="s">
        <v>60</v>
      </c>
      <c r="I333" s="19">
        <f>IF(I332="","",1-I332)</f>
        <v>0.43999999999999995</v>
      </c>
      <c r="K333" s="5" t="s">
        <v>31</v>
      </c>
      <c r="L333" s="1">
        <f>L331-1</f>
        <v>3</v>
      </c>
      <c r="M333" s="6" t="s">
        <v>45</v>
      </c>
      <c r="N333" s="19">
        <f>IF(I334="","",IF(I332="","---",G332*$H$325*I333))</f>
        <v>79.793999999999983</v>
      </c>
      <c r="O333" s="19">
        <f>IF(I334="","",IF(I332="","---",E332*$H$325*I333))</f>
        <v>186.12879999999996</v>
      </c>
    </row>
    <row r="334" spans="1:27" x14ac:dyDescent="0.2">
      <c r="A334" t="s">
        <v>86</v>
      </c>
      <c r="B334" s="1">
        <f>B332-1</f>
        <v>2</v>
      </c>
      <c r="D334" s="7" t="s">
        <v>87</v>
      </c>
      <c r="E334" s="48">
        <v>398.3</v>
      </c>
      <c r="F334" s="7" t="s">
        <v>87</v>
      </c>
      <c r="G334" s="48">
        <v>139.5</v>
      </c>
      <c r="H334" s="6" t="s">
        <v>45</v>
      </c>
      <c r="I334" s="51">
        <v>0.6</v>
      </c>
      <c r="M334" s="6" t="s">
        <v>60</v>
      </c>
      <c r="N334" s="19">
        <f>IF(I334="","",G334*$H$325*I334)</f>
        <v>108.80999999999999</v>
      </c>
      <c r="O334" s="19">
        <f>IF(I334="","",E334*$H$325*I334)</f>
        <v>310.67400000000004</v>
      </c>
    </row>
    <row r="335" spans="1:27" x14ac:dyDescent="0.2">
      <c r="H335" s="6" t="s">
        <v>60</v>
      </c>
      <c r="I335" s="19">
        <f>IF(I334="","",1-I334)</f>
        <v>0.4</v>
      </c>
      <c r="K335" s="5" t="s">
        <v>31</v>
      </c>
      <c r="L335" s="1">
        <f>L333-1</f>
        <v>2</v>
      </c>
      <c r="M335" s="6" t="s">
        <v>45</v>
      </c>
      <c r="N335" s="19">
        <f>IF(I336="","",IF(I334="","---",G334*$H$325*I335))</f>
        <v>72.540000000000006</v>
      </c>
      <c r="O335" s="19">
        <f>IF(I336="","",IF(I334="","---",E334*$H$325*I335))</f>
        <v>207.11600000000004</v>
      </c>
    </row>
    <row r="336" spans="1:27" x14ac:dyDescent="0.2">
      <c r="A336" t="s">
        <v>86</v>
      </c>
      <c r="B336" s="1">
        <f>B334-1</f>
        <v>1</v>
      </c>
      <c r="D336" s="7" t="s">
        <v>87</v>
      </c>
      <c r="E336" s="48">
        <v>418.3</v>
      </c>
      <c r="F336" s="7" t="s">
        <v>87</v>
      </c>
      <c r="G336" s="48">
        <v>139.5</v>
      </c>
      <c r="H336" s="6" t="s">
        <v>45</v>
      </c>
      <c r="I336" s="50">
        <v>0.65</v>
      </c>
      <c r="M336" s="6" t="s">
        <v>60</v>
      </c>
      <c r="N336" s="19">
        <f>IF(I336="","",G336*$H$325*I336)</f>
        <v>117.8775</v>
      </c>
      <c r="O336" s="19">
        <f>IF(I336="","",E336*$H$325*I336)</f>
        <v>353.46350000000007</v>
      </c>
    </row>
    <row r="337" spans="4:15" x14ac:dyDescent="0.2">
      <c r="H337" s="6" t="s">
        <v>60</v>
      </c>
      <c r="I337" s="19">
        <f>IF(I336="","",1-I336)</f>
        <v>0.35</v>
      </c>
      <c r="K337" s="5" t="s">
        <v>31</v>
      </c>
      <c r="L337" s="1">
        <f>L335-1</f>
        <v>1</v>
      </c>
      <c r="M337" s="6" t="s">
        <v>45</v>
      </c>
      <c r="N337" s="19">
        <f>IF(I336="","---",G336*$H$325*I337)</f>
        <v>63.472499999999997</v>
      </c>
      <c r="O337" s="19">
        <f>IF(I336="","---",E336*$H$325*I337)</f>
        <v>190.32650000000001</v>
      </c>
    </row>
    <row r="338" spans="4:15" x14ac:dyDescent="0.2">
      <c r="M338" s="6" t="s">
        <v>60</v>
      </c>
      <c r="N338" s="19" t="s">
        <v>88</v>
      </c>
      <c r="O338" s="19" t="s">
        <v>88</v>
      </c>
    </row>
    <row r="339" spans="4:15" x14ac:dyDescent="0.2">
      <c r="D339" s="119" t="s">
        <v>133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-118.3</v>
      </c>
      <c r="G342" s="89">
        <v>-118.3</v>
      </c>
      <c r="H342" s="131">
        <f>IF((ABS(G342)+F343)&gt;(ABS(F342)+G343),(ABS(G342)+F343),(ABS(F342)+G343))</f>
        <v>236.6</v>
      </c>
      <c r="I342" s="89">
        <v>-118.3</v>
      </c>
      <c r="J342" s="89">
        <v>0</v>
      </c>
      <c r="K342" s="131">
        <f>IF((ABS(J342)+I343)&gt;(ABS(I342)+J343),(ABS(J342)+I343),(ABS(I342)+J343))</f>
        <v>118.3</v>
      </c>
    </row>
    <row r="343" spans="4:15" x14ac:dyDescent="0.2">
      <c r="D343" s="122"/>
      <c r="E343" s="90" t="s">
        <v>117</v>
      </c>
      <c r="F343" s="89">
        <v>118.3</v>
      </c>
      <c r="G343" s="89">
        <v>118.3</v>
      </c>
      <c r="H343" s="132"/>
      <c r="I343" s="89">
        <v>118.3</v>
      </c>
      <c r="J343" s="89">
        <v>0</v>
      </c>
      <c r="K343" s="132"/>
    </row>
    <row r="344" spans="4:15" x14ac:dyDescent="0.2">
      <c r="D344" s="122">
        <v>4</v>
      </c>
      <c r="E344" s="90" t="s">
        <v>116</v>
      </c>
      <c r="F344" s="89">
        <v>-157.80000000000001</v>
      </c>
      <c r="G344" s="89">
        <v>-118.3</v>
      </c>
      <c r="H344" s="131">
        <f>IF((ABS(G344)+F345)&gt;(ABS(F344)+G345),(ABS(G344)+F345),(ABS(F344)+G345))</f>
        <v>276.10000000000002</v>
      </c>
      <c r="I344" s="89">
        <v>-118.3</v>
      </c>
      <c r="J344" s="89">
        <v>0</v>
      </c>
      <c r="K344" s="131">
        <f>IF((ABS(J344)+I345)&gt;(ABS(I344)+J345),(ABS(J344)+I345),(ABS(I344)+J345))</f>
        <v>118.3</v>
      </c>
    </row>
    <row r="345" spans="4:15" x14ac:dyDescent="0.2">
      <c r="D345" s="122"/>
      <c r="E345" s="90" t="s">
        <v>117</v>
      </c>
      <c r="F345" s="89">
        <v>118.3</v>
      </c>
      <c r="G345" s="89">
        <v>118.3</v>
      </c>
      <c r="H345" s="132"/>
      <c r="I345" s="89">
        <v>118.3</v>
      </c>
      <c r="J345" s="89">
        <v>0</v>
      </c>
      <c r="K345" s="132"/>
    </row>
    <row r="346" spans="4:15" x14ac:dyDescent="0.2">
      <c r="D346" s="122">
        <v>3</v>
      </c>
      <c r="E346" s="90" t="s">
        <v>116</v>
      </c>
      <c r="F346" s="89">
        <v>-185.9</v>
      </c>
      <c r="G346" s="89">
        <v>-185.9</v>
      </c>
      <c r="H346" s="131">
        <f>IF((ABS(G346)+F347)&gt;(ABS(F346)+G347),(ABS(G346)+F347),(ABS(F346)+G347))</f>
        <v>325.39999999999998</v>
      </c>
      <c r="I346" s="89">
        <v>-139.5</v>
      </c>
      <c r="J346" s="89">
        <v>0</v>
      </c>
      <c r="K346" s="133">
        <f>IF((ABS(J346)+I347)&gt;(ABS(I346)+J347),(ABS(J346)+I347),(ABS(I346)+J347))</f>
        <v>139.5</v>
      </c>
    </row>
    <row r="347" spans="4:15" x14ac:dyDescent="0.2">
      <c r="D347" s="122"/>
      <c r="E347" s="90" t="s">
        <v>117</v>
      </c>
      <c r="F347" s="89">
        <v>139.5</v>
      </c>
      <c r="G347" s="92">
        <v>139.5</v>
      </c>
      <c r="H347" s="132"/>
      <c r="I347" s="89">
        <v>139.5</v>
      </c>
      <c r="J347" s="89">
        <v>0</v>
      </c>
      <c r="K347" s="134"/>
    </row>
    <row r="348" spans="4:15" x14ac:dyDescent="0.2">
      <c r="D348" s="122">
        <v>2</v>
      </c>
      <c r="E348" s="90" t="s">
        <v>116</v>
      </c>
      <c r="F348" s="89">
        <v>-212.4</v>
      </c>
      <c r="G348" s="89">
        <v>-212.4</v>
      </c>
      <c r="H348" s="131">
        <f>IF((ABS(G348)+F349)&gt;(ABS(F348)+G349),(ABS(G348)+F349),(ABS(F348)+G349))</f>
        <v>398.3</v>
      </c>
      <c r="I348" s="89">
        <v>-139.5</v>
      </c>
      <c r="J348" s="89">
        <v>0</v>
      </c>
      <c r="K348" s="131">
        <f>IF((ABS(J348)+I349)&gt;(ABS(I348)+J349),(ABS(J348)+I349),(ABS(I348)+J349))</f>
        <v>139.5</v>
      </c>
    </row>
    <row r="349" spans="4:15" x14ac:dyDescent="0.2">
      <c r="D349" s="122"/>
      <c r="E349" s="90" t="s">
        <v>117</v>
      </c>
      <c r="F349" s="89">
        <v>139.5</v>
      </c>
      <c r="G349" s="92">
        <v>185.9</v>
      </c>
      <c r="H349" s="132"/>
      <c r="I349" s="89">
        <v>139.5</v>
      </c>
      <c r="J349" s="89">
        <v>0</v>
      </c>
      <c r="K349" s="132"/>
    </row>
    <row r="350" spans="4:15" x14ac:dyDescent="0.2">
      <c r="D350" s="122">
        <v>1</v>
      </c>
      <c r="E350" s="90" t="s">
        <v>116</v>
      </c>
      <c r="F350" s="89">
        <v>-232.4</v>
      </c>
      <c r="G350" s="89">
        <v>-232.4</v>
      </c>
      <c r="H350" s="131">
        <f>IF((ABS(G350)+F351)&gt;(ABS(F350)+G351),(ABS(G350)+F351),(ABS(F350)+G351))</f>
        <v>418.3</v>
      </c>
      <c r="I350" s="89">
        <v>-139.5</v>
      </c>
      <c r="J350" s="89">
        <v>0</v>
      </c>
      <c r="K350" s="131">
        <f>IF((ABS(J350)+I351)&gt;(ABS(I350)+J351),(ABS(J350)+I351),(ABS(I350)+J351))</f>
        <v>139.5</v>
      </c>
    </row>
    <row r="351" spans="4:15" x14ac:dyDescent="0.2">
      <c r="D351" s="122"/>
      <c r="E351" s="90" t="s">
        <v>117</v>
      </c>
      <c r="F351" s="89">
        <v>139.5</v>
      </c>
      <c r="G351" s="92">
        <v>185.9</v>
      </c>
      <c r="H351" s="132"/>
      <c r="I351" s="89">
        <v>139.5</v>
      </c>
      <c r="J351" s="89">
        <v>0</v>
      </c>
      <c r="K351" s="132"/>
    </row>
    <row r="357" spans="6:6" x14ac:dyDescent="0.2">
      <c r="F357" s="7"/>
    </row>
  </sheetData>
  <sheetProtection selectLockedCells="1"/>
  <mergeCells count="20">
    <mergeCell ref="D348:D349"/>
    <mergeCell ref="H348:H349"/>
    <mergeCell ref="K348:K349"/>
    <mergeCell ref="D350:D351"/>
    <mergeCell ref="H350:H351"/>
    <mergeCell ref="K350:K351"/>
    <mergeCell ref="D342:D343"/>
    <mergeCell ref="H342:H343"/>
    <mergeCell ref="K342:K343"/>
    <mergeCell ref="D339:K339"/>
    <mergeCell ref="D340:D341"/>
    <mergeCell ref="E340:E341"/>
    <mergeCell ref="F340:H340"/>
    <mergeCell ref="I340:K340"/>
    <mergeCell ref="D344:D345"/>
    <mergeCell ref="H344:H345"/>
    <mergeCell ref="K344:K345"/>
    <mergeCell ref="D346:D347"/>
    <mergeCell ref="H346:H347"/>
    <mergeCell ref="K346:K347"/>
  </mergeCells>
  <conditionalFormatting sqref="E263 K263:N263 E271 K271:N271 E312 K312:N312 E320 K320:N320">
    <cfRule type="cellIs" dxfId="9" priority="5" stopIfTrue="1" operator="greaterThan">
      <formula>1</formula>
    </cfRule>
  </conditionalFormatting>
  <conditionalFormatting sqref="E214 K214:N214 E222 K222:N222">
    <cfRule type="cellIs" dxfId="8" priority="4" stopIfTrue="1" operator="greaterThan">
      <formula>1</formula>
    </cfRule>
  </conditionalFormatting>
  <conditionalFormatting sqref="E116 K116:N116 E124 K124:N124 E165 K165:N165 E173 K173:N173">
    <cfRule type="cellIs" dxfId="7" priority="3" stopIfTrue="1" operator="greaterThan">
      <formula>1</formula>
    </cfRule>
  </conditionalFormatting>
  <conditionalFormatting sqref="E67 K67:N67 E75 K75:N75">
    <cfRule type="cellIs" dxfId="6" priority="2" stopIfTrue="1" operator="greaterThan">
      <formula>1</formula>
    </cfRule>
  </conditionalFormatting>
  <conditionalFormatting sqref="E165 K165:N165 E173 K173:N173">
    <cfRule type="cellIs" dxfId="5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7"/>
  <sheetViews>
    <sheetView topLeftCell="D303" zoomScaleNormal="100" workbookViewId="0">
      <selection activeCell="V316" sqref="V316"/>
    </sheetView>
  </sheetViews>
  <sheetFormatPr defaultRowHeight="12.75" x14ac:dyDescent="0.2"/>
  <cols>
    <col min="1" max="16384" width="9.140625" style="49"/>
  </cols>
  <sheetData>
    <row r="1" spans="1:30" x14ac:dyDescent="0.2">
      <c r="K1" s="99" t="s">
        <v>14</v>
      </c>
      <c r="L1" s="52" t="s">
        <v>15</v>
      </c>
      <c r="N1" s="53" t="s">
        <v>16</v>
      </c>
      <c r="O1" s="54">
        <f>MID(L1,2,2)*0.85/1.5</f>
        <v>14.166666666666666</v>
      </c>
      <c r="P1" s="100" t="s">
        <v>17</v>
      </c>
      <c r="R1" s="49" t="s">
        <v>101</v>
      </c>
      <c r="S1" s="98">
        <f>S2-1</f>
        <v>433</v>
      </c>
    </row>
    <row r="2" spans="1:30" x14ac:dyDescent="0.2">
      <c r="A2" s="49" t="s">
        <v>93</v>
      </c>
      <c r="C2" s="56">
        <v>18</v>
      </c>
      <c r="F2" s="49" t="s">
        <v>99</v>
      </c>
      <c r="H2" s="56">
        <v>3</v>
      </c>
      <c r="K2" s="99" t="s">
        <v>18</v>
      </c>
      <c r="L2" s="52" t="s">
        <v>19</v>
      </c>
      <c r="N2" s="53" t="s">
        <v>20</v>
      </c>
      <c r="O2" s="54">
        <f>MID(L2,2,3)/1.15</f>
        <v>391.304347826087</v>
      </c>
      <c r="P2" s="100" t="s">
        <v>17</v>
      </c>
      <c r="R2" s="49" t="s">
        <v>100</v>
      </c>
      <c r="S2" s="98">
        <f>MATCH(H2+1,Pilastri!A:A,0)</f>
        <v>434</v>
      </c>
    </row>
    <row r="4" spans="1:30" x14ac:dyDescent="0.2">
      <c r="A4" s="57">
        <f ca="1">INDEX(Pilastri!$A$1:$K$10000,$B4,2)</f>
        <v>18</v>
      </c>
      <c r="B4" s="57">
        <f ca="1">MATCH(C2,INDIRECT("Pilastri!B1:B"&amp;TRIM(S1)),0)</f>
        <v>410</v>
      </c>
      <c r="C4" s="57">
        <f ca="1">INDEX(Pilastri!$A$1:$K$10000,$B4,4)</f>
        <v>6</v>
      </c>
      <c r="D4" s="57" t="str">
        <f ca="1">INDEX(Pilastri!$A$1:$K$10000,$B4,5)</f>
        <v>Msup</v>
      </c>
      <c r="E4" s="58">
        <f ca="1">INDEX(Pilastri!$A$1:$K$10000,$B4,6)</f>
        <v>36.497999999999998</v>
      </c>
      <c r="F4" s="58">
        <f ca="1">INDEX(Pilastri!$A$1:$K$10000,$B4,7)</f>
        <v>24.526</v>
      </c>
      <c r="G4" s="58">
        <f ca="1">INDEX(Pilastri!$A$1:$K$10000,$B4,8)</f>
        <v>23.038</v>
      </c>
      <c r="H4" s="58">
        <f ca="1">INDEX(Pilastri!$A$1:$K$10000,$B4,9)</f>
        <v>-4.8000000000000001E-2</v>
      </c>
      <c r="I4" s="58">
        <f ca="1">INDEX(Pilastri!$A$1:$K$10000,$B4,10)</f>
        <v>-0.97799999999999998</v>
      </c>
      <c r="J4" s="58">
        <f ca="1">INDEX(Pilastri!$A$1:$K$10000,$B4,11)</f>
        <v>-2.2349999999999999</v>
      </c>
      <c r="K4" s="57">
        <f ca="1">INDEX(Pilastri!$A$1:$K$10000,$L4,2)</f>
        <v>18</v>
      </c>
      <c r="L4" s="57">
        <f ca="1">MATCH(C2,INDIRECT("Pilastri!B"&amp;TRIM(S2)&amp;":B10000"),0)+S1</f>
        <v>842</v>
      </c>
      <c r="M4" s="57">
        <f ca="1">INDEX(Pilastri!$A$1:$K$10000,$L4,4)</f>
        <v>6</v>
      </c>
      <c r="N4" s="57" t="str">
        <f ca="1">INDEX(Pilastri!$A$1:$K$10000,$L4,5)</f>
        <v>Msup</v>
      </c>
      <c r="O4" s="58">
        <f ca="1">INDEX(Pilastri!$A$1:$K$10000,$L4,6)</f>
        <v>27.28</v>
      </c>
      <c r="P4" s="58">
        <f ca="1">INDEX(Pilastri!$A$1:$K$10000,$L4,7)</f>
        <v>20.626000000000001</v>
      </c>
      <c r="Q4" s="58">
        <f ca="1">INDEX(Pilastri!$A$1:$K$10000,$L4,8)</f>
        <v>-0.99199999999999999</v>
      </c>
      <c r="R4" s="58">
        <f ca="1">INDEX(Pilastri!$A$1:$K$10000,$L4,9)</f>
        <v>57.164000000000001</v>
      </c>
      <c r="S4" s="58">
        <f ca="1">INDEX(Pilastri!$A$1:$K$10000,$L4,10)</f>
        <v>3.778</v>
      </c>
      <c r="T4" s="58">
        <f ca="1">INDEX(Pilastri!$A$1:$K$10000,$L4,11)</f>
        <v>8.6359999999999992</v>
      </c>
      <c r="U4" s="58"/>
      <c r="V4" s="59">
        <f ca="1">K4</f>
        <v>18</v>
      </c>
      <c r="W4" s="59"/>
      <c r="X4" s="101"/>
      <c r="Y4" s="101"/>
      <c r="Z4" s="101"/>
      <c r="AA4" s="101"/>
      <c r="AB4" s="101"/>
      <c r="AC4" s="101"/>
      <c r="AD4" s="102"/>
    </row>
    <row r="5" spans="1:30" x14ac:dyDescent="0.2">
      <c r="A5" s="60"/>
      <c r="B5" s="98">
        <f ca="1">B4+1</f>
        <v>411</v>
      </c>
      <c r="C5" s="61">
        <f ca="1">INDEX(Pilastri!$A$1:$K$10000,$B5,4)</f>
        <v>6</v>
      </c>
      <c r="D5" s="61" t="str">
        <f ca="1">INDEX(Pilastri!$A$1:$K$10000,$B5,5)</f>
        <v>Minf</v>
      </c>
      <c r="E5" s="62">
        <f ca="1">INDEX(Pilastri!$A$1:$K$10000,$B5,6)</f>
        <v>-34.841000000000001</v>
      </c>
      <c r="F5" s="62">
        <f ca="1">INDEX(Pilastri!$A$1:$K$10000,$B5,7)</f>
        <v>-23.058</v>
      </c>
      <c r="G5" s="62">
        <f ca="1">INDEX(Pilastri!$A$1:$K$10000,$B5,8)</f>
        <v>-18.811</v>
      </c>
      <c r="H5" s="62">
        <f ca="1">INDEX(Pilastri!$A$1:$K$10000,$B5,9)</f>
        <v>3.7999999999999999E-2</v>
      </c>
      <c r="I5" s="62">
        <f ca="1">INDEX(Pilastri!$A$1:$K$10000,$B5,10)</f>
        <v>0.81</v>
      </c>
      <c r="J5" s="62">
        <f ca="1">INDEX(Pilastri!$A$1:$K$10000,$B5,11)</f>
        <v>1.851</v>
      </c>
      <c r="K5" s="61"/>
      <c r="L5" s="98">
        <f ca="1">L4+1</f>
        <v>843</v>
      </c>
      <c r="M5" s="61">
        <f ca="1">INDEX(Pilastri!$A$1:$K$10000,$L5,4)</f>
        <v>6</v>
      </c>
      <c r="N5" s="61" t="str">
        <f ca="1">INDEX(Pilastri!$A$1:$K$10000,$L5,5)</f>
        <v>Minf</v>
      </c>
      <c r="O5" s="62">
        <f ca="1">INDEX(Pilastri!$A$1:$K$10000,$L5,6)</f>
        <v>-19.989000000000001</v>
      </c>
      <c r="P5" s="62">
        <f ca="1">INDEX(Pilastri!$A$1:$K$10000,$L5,7)</f>
        <v>-14.833</v>
      </c>
      <c r="Q5" s="62">
        <f ca="1">INDEX(Pilastri!$A$1:$K$10000,$L5,8)</f>
        <v>8.2000000000000003E-2</v>
      </c>
      <c r="R5" s="62">
        <f ca="1">INDEX(Pilastri!$A$1:$K$10000,$L5,9)</f>
        <v>-10.901999999999999</v>
      </c>
      <c r="S5" s="62">
        <f ca="1">INDEX(Pilastri!$A$1:$K$10000,$L5,10)</f>
        <v>-0.53</v>
      </c>
      <c r="T5" s="62">
        <f ca="1">INDEX(Pilastri!$A$1:$K$10000,$L5,11)</f>
        <v>-1.2110000000000001</v>
      </c>
      <c r="U5" s="62"/>
      <c r="V5" s="103"/>
      <c r="W5" s="63"/>
      <c r="X5" s="103"/>
      <c r="Y5" s="103"/>
      <c r="Z5" s="103"/>
      <c r="AA5" s="103"/>
      <c r="AB5" s="103"/>
      <c r="AC5" s="103"/>
      <c r="AD5" s="104"/>
    </row>
    <row r="6" spans="1:30" x14ac:dyDescent="0.2">
      <c r="A6" s="60"/>
      <c r="B6" s="98">
        <f ca="1">B5+1</f>
        <v>412</v>
      </c>
      <c r="C6" s="61">
        <f ca="1">INDEX(Pilastri!$A$1:$K$10000,$B6,4)</f>
        <v>6</v>
      </c>
      <c r="D6" s="61" t="str">
        <f ca="1">INDEX(Pilastri!$A$1:$K$10000,$B6,5)</f>
        <v>V</v>
      </c>
      <c r="E6" s="62">
        <f ca="1">INDEX(Pilastri!$A$1:$K$10000,$B6,6)</f>
        <v>22.294</v>
      </c>
      <c r="F6" s="62">
        <f ca="1">INDEX(Pilastri!$A$1:$K$10000,$B6,7)</f>
        <v>14.87</v>
      </c>
      <c r="G6" s="62">
        <f ca="1">INDEX(Pilastri!$A$1:$K$10000,$B6,8)</f>
        <v>13.077999999999999</v>
      </c>
      <c r="H6" s="62">
        <f ca="1">INDEX(Pilastri!$A$1:$K$10000,$B6,9)</f>
        <v>-2.7E-2</v>
      </c>
      <c r="I6" s="62">
        <f ca="1">INDEX(Pilastri!$A$1:$K$10000,$B6,10)</f>
        <v>-0.55900000000000005</v>
      </c>
      <c r="J6" s="62">
        <f ca="1">INDEX(Pilastri!$A$1:$K$10000,$B6,11)</f>
        <v>-1.2769999999999999</v>
      </c>
      <c r="K6" s="61"/>
      <c r="L6" s="98">
        <f ca="1">L5+1</f>
        <v>844</v>
      </c>
      <c r="M6" s="61">
        <f ca="1">INDEX(Pilastri!$A$1:$K$10000,$L6,4)</f>
        <v>6</v>
      </c>
      <c r="N6" s="61" t="str">
        <f ca="1">INDEX(Pilastri!$A$1:$K$10000,$L6,5)</f>
        <v>V</v>
      </c>
      <c r="O6" s="62">
        <f ca="1">INDEX(Pilastri!$A$1:$K$10000,$L6,6)</f>
        <v>14.772</v>
      </c>
      <c r="P6" s="62">
        <f ca="1">INDEX(Pilastri!$A$1:$K$10000,$L6,7)</f>
        <v>11.081</v>
      </c>
      <c r="Q6" s="62">
        <f ca="1">INDEX(Pilastri!$A$1:$K$10000,$L6,8)</f>
        <v>-0.33600000000000002</v>
      </c>
      <c r="R6" s="62">
        <f ca="1">INDEX(Pilastri!$A$1:$K$10000,$L6,9)</f>
        <v>21.271000000000001</v>
      </c>
      <c r="S6" s="62">
        <f ca="1">INDEX(Pilastri!$A$1:$K$10000,$L6,10)</f>
        <v>1.3460000000000001</v>
      </c>
      <c r="T6" s="62">
        <f ca="1">INDEX(Pilastri!$A$1:$K$10000,$L6,11)</f>
        <v>3.077</v>
      </c>
      <c r="U6" s="62"/>
      <c r="V6" s="103"/>
      <c r="W6" s="63"/>
      <c r="X6" s="103"/>
      <c r="Y6" s="103"/>
      <c r="Z6" s="103"/>
      <c r="AA6" s="103"/>
      <c r="AB6" s="103"/>
      <c r="AC6" s="103"/>
      <c r="AD6" s="104"/>
    </row>
    <row r="7" spans="1:30" x14ac:dyDescent="0.2">
      <c r="A7" s="60"/>
      <c r="B7" s="98">
        <f ca="1">B6+1</f>
        <v>413</v>
      </c>
      <c r="C7" s="61">
        <f ca="1">INDEX(Pilastri!$A$1:$K$10000,$B7,4)</f>
        <v>6</v>
      </c>
      <c r="D7" s="61" t="str">
        <f ca="1">INDEX(Pilastri!$A$1:$K$10000,$B7,5)</f>
        <v>N</v>
      </c>
      <c r="E7" s="62">
        <f ca="1">INDEX(Pilastri!$A$1:$K$10000,$B7,6)</f>
        <v>-60.374000000000002</v>
      </c>
      <c r="F7" s="62">
        <f ca="1">INDEX(Pilastri!$A$1:$K$10000,$B7,7)</f>
        <v>-42.054000000000002</v>
      </c>
      <c r="G7" s="62">
        <f ca="1">INDEX(Pilastri!$A$1:$K$10000,$B7,8)</f>
        <v>-11.382999999999999</v>
      </c>
      <c r="H7" s="62">
        <f ca="1">INDEX(Pilastri!$A$1:$K$10000,$B7,9)</f>
        <v>2.3E-2</v>
      </c>
      <c r="I7" s="62">
        <f ca="1">INDEX(Pilastri!$A$1:$K$10000,$B7,10)</f>
        <v>0.48599999999999999</v>
      </c>
      <c r="J7" s="62">
        <f ca="1">INDEX(Pilastri!$A$1:$K$10000,$B7,11)</f>
        <v>1.1100000000000001</v>
      </c>
      <c r="K7" s="61"/>
      <c r="L7" s="98">
        <f ca="1">L6+1</f>
        <v>845</v>
      </c>
      <c r="M7" s="61">
        <f ca="1">INDEX(Pilastri!$A$1:$K$10000,$L7,4)</f>
        <v>6</v>
      </c>
      <c r="N7" s="61" t="str">
        <f ca="1">INDEX(Pilastri!$A$1:$K$10000,$L7,5)</f>
        <v>N</v>
      </c>
      <c r="O7" s="62">
        <f ca="1">INDEX(Pilastri!$A$1:$K$10000,$L7,6)</f>
        <v>-36.796999999999997</v>
      </c>
      <c r="P7" s="62">
        <f ca="1">INDEX(Pilastri!$A$1:$K$10000,$L7,7)</f>
        <v>-27.648</v>
      </c>
      <c r="Q7" s="62">
        <f ca="1">INDEX(Pilastri!$A$1:$K$10000,$L7,8)</f>
        <v>0.379</v>
      </c>
      <c r="R7" s="62">
        <f ca="1">INDEX(Pilastri!$A$1:$K$10000,$L7,9)</f>
        <v>-21.849</v>
      </c>
      <c r="S7" s="62">
        <f ca="1">INDEX(Pilastri!$A$1:$K$10000,$L7,10)</f>
        <v>-1.4430000000000001</v>
      </c>
      <c r="T7" s="62">
        <f ca="1">INDEX(Pilastri!$A$1:$K$10000,$L7,11)</f>
        <v>-3.2989999999999999</v>
      </c>
      <c r="U7" s="62"/>
      <c r="V7" s="103"/>
      <c r="W7" s="63">
        <f ca="1">M7</f>
        <v>6</v>
      </c>
      <c r="X7" s="63" t="str">
        <f ca="1">N7</f>
        <v>N</v>
      </c>
      <c r="Y7" s="63">
        <f t="shared" ref="Y7:AD7" ca="1" si="0">E7+O7</f>
        <v>-97.170999999999992</v>
      </c>
      <c r="Z7" s="63">
        <f t="shared" ca="1" si="0"/>
        <v>-69.701999999999998</v>
      </c>
      <c r="AA7" s="63">
        <f t="shared" ca="1" si="0"/>
        <v>-11.004</v>
      </c>
      <c r="AB7" s="63">
        <f t="shared" ca="1" si="0"/>
        <v>-21.826000000000001</v>
      </c>
      <c r="AC7" s="63">
        <f t="shared" ca="1" si="0"/>
        <v>-0.95700000000000007</v>
      </c>
      <c r="AD7" s="64">
        <f t="shared" ca="1" si="0"/>
        <v>-2.1890000000000001</v>
      </c>
    </row>
    <row r="8" spans="1:30" x14ac:dyDescent="0.2">
      <c r="A8" s="60"/>
      <c r="B8" s="98">
        <f ca="1">IF(ROW(C8)-ROW(C$4)&gt;=4*$C$4,"",B7+1)</f>
        <v>414</v>
      </c>
      <c r="C8" s="61">
        <f ca="1">IF(B8="","",INDEX(Pilastri!$A$1:$K$10000,$B8,4))</f>
        <v>5</v>
      </c>
      <c r="D8" s="61" t="str">
        <f ca="1">IF(B8="","",INDEX(Pilastri!$A$1:$K$10000,$B8,5))</f>
        <v>Msup</v>
      </c>
      <c r="E8" s="62">
        <f ca="1">IF(C8="","",INDEX(Pilastri!$A$1:$K$10000,$B8,6))</f>
        <v>32.710999999999999</v>
      </c>
      <c r="F8" s="62">
        <f ca="1">IF(D8="","",INDEX(Pilastri!$A$1:$K$10000,$B8,7))</f>
        <v>21.283000000000001</v>
      </c>
      <c r="G8" s="62">
        <f ca="1">IF(E8="","",INDEX(Pilastri!$A$1:$K$10000,$B8,8))</f>
        <v>39.935000000000002</v>
      </c>
      <c r="H8" s="62">
        <f ca="1">IF(F8="","",INDEX(Pilastri!$A$1:$K$10000,$B8,9))</f>
        <v>-0.09</v>
      </c>
      <c r="I8" s="62">
        <f ca="1">IF(G8="","",INDEX(Pilastri!$A$1:$K$10000,$B8,10))</f>
        <v>-1.569</v>
      </c>
      <c r="J8" s="62">
        <f ca="1">IF(H8="","",INDEX(Pilastri!$A$1:$K$10000,$B8,11))</f>
        <v>-3.5859999999999999</v>
      </c>
      <c r="K8" s="61"/>
      <c r="L8" s="98">
        <f ca="1">IF(ROW(M8)-ROW(M$4)&gt;=4*$C$4,"",L7+1)</f>
        <v>846</v>
      </c>
      <c r="M8" s="61">
        <f ca="1">IF(L8="","",INDEX(Pilastri!$A$1:$K$10000,$L8,4))</f>
        <v>5</v>
      </c>
      <c r="N8" s="61" t="str">
        <f ca="1">IF(L8="","",INDEX(Pilastri!$A$1:$K$10000,$L8,5))</f>
        <v>Msup</v>
      </c>
      <c r="O8" s="62">
        <f ca="1">IF(M8="","",INDEX(Pilastri!$A$1:$K$10000,$L8,6))</f>
        <v>17.895</v>
      </c>
      <c r="P8" s="62">
        <f ca="1">IF(N8="","",INDEX(Pilastri!$A$1:$K$10000,$L8,7))</f>
        <v>13.029</v>
      </c>
      <c r="Q8" s="62">
        <f ca="1">IF(O8="","",INDEX(Pilastri!$A$1:$K$10000,$L8,8))</f>
        <v>-2.0249999999999999</v>
      </c>
      <c r="R8" s="62">
        <f ca="1">IF(P8="","",INDEX(Pilastri!$A$1:$K$10000,$L8,9))</f>
        <v>103.33199999999999</v>
      </c>
      <c r="S8" s="62">
        <f ca="1">IF(Q8="","",INDEX(Pilastri!$A$1:$K$10000,$L8,10))</f>
        <v>7.2430000000000003</v>
      </c>
      <c r="T8" s="62">
        <f ca="1">IF(R8="","",INDEX(Pilastri!$A$1:$K$10000,$L8,11))</f>
        <v>16.556000000000001</v>
      </c>
      <c r="U8" s="62"/>
      <c r="V8" s="103"/>
      <c r="W8" s="63"/>
      <c r="X8" s="103"/>
      <c r="Y8" s="103"/>
      <c r="Z8" s="103"/>
      <c r="AA8" s="103"/>
      <c r="AB8" s="103"/>
      <c r="AC8" s="103"/>
      <c r="AD8" s="104"/>
    </row>
    <row r="9" spans="1:30" x14ac:dyDescent="0.2">
      <c r="A9" s="60"/>
      <c r="B9" s="61">
        <f t="shared" ref="B9:B27" ca="1" si="1">IF(ROW(C9)-ROW(C$4)&gt;=4*$C$4,"",B8+1)</f>
        <v>415</v>
      </c>
      <c r="C9" s="61">
        <f ca="1">IF(B9="","",INDEX(Pilastri!$A$1:$K$10000,$B9,4))</f>
        <v>5</v>
      </c>
      <c r="D9" s="61" t="str">
        <f ca="1">IF(B9="","",INDEX(Pilastri!$A$1:$K$10000,$B9,5))</f>
        <v>Minf</v>
      </c>
      <c r="E9" s="62">
        <f ca="1">IF(C9="","",INDEX(Pilastri!$A$1:$K$10000,$B9,6))</f>
        <v>-32.575000000000003</v>
      </c>
      <c r="F9" s="62">
        <f ca="1">IF(D9="","",INDEX(Pilastri!$A$1:$K$10000,$B9,7))</f>
        <v>-21.231000000000002</v>
      </c>
      <c r="G9" s="62">
        <f ca="1">IF(E9="","",INDEX(Pilastri!$A$1:$K$10000,$B9,8))</f>
        <v>-36.848999999999997</v>
      </c>
      <c r="H9" s="62">
        <f ca="1">IF(F9="","",INDEX(Pilastri!$A$1:$K$10000,$B9,9))</f>
        <v>8.1000000000000003E-2</v>
      </c>
      <c r="I9" s="62">
        <f ca="1">IF(G9="","",INDEX(Pilastri!$A$1:$K$10000,$B9,10))</f>
        <v>1.4590000000000001</v>
      </c>
      <c r="J9" s="62">
        <f ca="1">IF(H9="","",INDEX(Pilastri!$A$1:$K$10000,$B9,11))</f>
        <v>3.335</v>
      </c>
      <c r="K9" s="61"/>
      <c r="L9" s="61">
        <f t="shared" ref="L9:L27" ca="1" si="2">IF(ROW(M9)-ROW(M$4)&gt;=4*$C$4,"",L8+1)</f>
        <v>847</v>
      </c>
      <c r="M9" s="61">
        <f ca="1">IF(L9="","",INDEX(Pilastri!$A$1:$K$10000,$L9,4))</f>
        <v>5</v>
      </c>
      <c r="N9" s="61" t="str">
        <f ca="1">IF(L9="","",INDEX(Pilastri!$A$1:$K$10000,$L9,5))</f>
        <v>Minf</v>
      </c>
      <c r="O9" s="62">
        <f ca="1">IF(M9="","",INDEX(Pilastri!$A$1:$K$10000,$L9,6))</f>
        <v>-18.024999999999999</v>
      </c>
      <c r="P9" s="62">
        <f ca="1">IF(N9="","",INDEX(Pilastri!$A$1:$K$10000,$L9,7))</f>
        <v>-13.186999999999999</v>
      </c>
      <c r="Q9" s="62">
        <f ca="1">IF(O9="","",INDEX(Pilastri!$A$1:$K$10000,$L9,8))</f>
        <v>1.115</v>
      </c>
      <c r="R9" s="62">
        <f ca="1">IF(P9="","",INDEX(Pilastri!$A$1:$K$10000,$L9,9))</f>
        <v>-57.651000000000003</v>
      </c>
      <c r="S9" s="62">
        <f ca="1">IF(Q9="","",INDEX(Pilastri!$A$1:$K$10000,$L9,10))</f>
        <v>-3.9289999999999998</v>
      </c>
      <c r="T9" s="62">
        <f ca="1">IF(R9="","",INDEX(Pilastri!$A$1:$K$10000,$L9,11))</f>
        <v>-8.98</v>
      </c>
      <c r="U9" s="105"/>
      <c r="V9" s="103"/>
      <c r="W9" s="63"/>
      <c r="X9" s="103"/>
      <c r="Y9" s="103"/>
      <c r="Z9" s="103"/>
      <c r="AA9" s="103"/>
      <c r="AB9" s="103"/>
      <c r="AC9" s="103"/>
      <c r="AD9" s="104"/>
    </row>
    <row r="10" spans="1:30" x14ac:dyDescent="0.2">
      <c r="A10" s="60"/>
      <c r="B10" s="61">
        <f t="shared" ca="1" si="1"/>
        <v>416</v>
      </c>
      <c r="C10" s="61">
        <f ca="1">IF(B10="","",INDEX(Pilastri!$A$1:$K$10000,$B10,4))</f>
        <v>5</v>
      </c>
      <c r="D10" s="61" t="str">
        <f ca="1">IF(B10="","",INDEX(Pilastri!$A$1:$K$10000,$B10,5))</f>
        <v>V</v>
      </c>
      <c r="E10" s="62">
        <f ca="1">IF(C10="","",INDEX(Pilastri!$A$1:$K$10000,$B10,6))</f>
        <v>20.402000000000001</v>
      </c>
      <c r="F10" s="62">
        <f ca="1">IF(D10="","",INDEX(Pilastri!$A$1:$K$10000,$B10,7))</f>
        <v>13.286</v>
      </c>
      <c r="G10" s="62">
        <f ca="1">IF(E10="","",INDEX(Pilastri!$A$1:$K$10000,$B10,8))</f>
        <v>23.995000000000001</v>
      </c>
      <c r="H10" s="62">
        <f ca="1">IF(F10="","",INDEX(Pilastri!$A$1:$K$10000,$B10,9))</f>
        <v>-5.2999999999999999E-2</v>
      </c>
      <c r="I10" s="62">
        <f ca="1">IF(G10="","",INDEX(Pilastri!$A$1:$K$10000,$B10,10))</f>
        <v>-0.94599999999999995</v>
      </c>
      <c r="J10" s="62">
        <f ca="1">IF(H10="","",INDEX(Pilastri!$A$1:$K$10000,$B10,11))</f>
        <v>-2.1629999999999998</v>
      </c>
      <c r="K10" s="61"/>
      <c r="L10" s="61">
        <f t="shared" ca="1" si="2"/>
        <v>848</v>
      </c>
      <c r="M10" s="61">
        <f ca="1">IF(L10="","",INDEX(Pilastri!$A$1:$K$10000,$L10,4))</f>
        <v>5</v>
      </c>
      <c r="N10" s="61" t="str">
        <f ca="1">IF(L10="","",INDEX(Pilastri!$A$1:$K$10000,$L10,5))</f>
        <v>V</v>
      </c>
      <c r="O10" s="62">
        <f ca="1">IF(M10="","",INDEX(Pilastri!$A$1:$K$10000,$L10,6))</f>
        <v>11.225</v>
      </c>
      <c r="P10" s="62">
        <f ca="1">IF(N10="","",INDEX(Pilastri!$A$1:$K$10000,$L10,7))</f>
        <v>8.1920000000000002</v>
      </c>
      <c r="Q10" s="62">
        <f ca="1">IF(O10="","",INDEX(Pilastri!$A$1:$K$10000,$L10,8))</f>
        <v>-0.98099999999999998</v>
      </c>
      <c r="R10" s="62">
        <f ca="1">IF(P10="","",INDEX(Pilastri!$A$1:$K$10000,$L10,9))</f>
        <v>50.307000000000002</v>
      </c>
      <c r="S10" s="62">
        <f ca="1">IF(Q10="","",INDEX(Pilastri!$A$1:$K$10000,$L10,10))</f>
        <v>3.4910000000000001</v>
      </c>
      <c r="T10" s="62">
        <f ca="1">IF(R10="","",INDEX(Pilastri!$A$1:$K$10000,$L10,11))</f>
        <v>7.98</v>
      </c>
      <c r="U10" s="105"/>
      <c r="V10" s="103"/>
      <c r="W10" s="63"/>
      <c r="X10" s="103"/>
      <c r="Y10" s="103"/>
      <c r="Z10" s="103"/>
      <c r="AA10" s="103"/>
      <c r="AB10" s="103"/>
      <c r="AC10" s="103"/>
      <c r="AD10" s="104"/>
    </row>
    <row r="11" spans="1:30" x14ac:dyDescent="0.2">
      <c r="A11" s="60"/>
      <c r="B11" s="61">
        <f t="shared" ca="1" si="1"/>
        <v>417</v>
      </c>
      <c r="C11" s="61">
        <f ca="1">IF(B11="","",INDEX(Pilastri!$A$1:$K$10000,$B11,4))</f>
        <v>5</v>
      </c>
      <c r="D11" s="61" t="str">
        <f ca="1">IF(B11="","",INDEX(Pilastri!$A$1:$K$10000,$B11,5))</f>
        <v>N</v>
      </c>
      <c r="E11" s="62">
        <f ca="1">IF(C11="","",INDEX(Pilastri!$A$1:$K$10000,$B11,6))</f>
        <v>-154.83699999999999</v>
      </c>
      <c r="F11" s="62">
        <f ca="1">IF(D11="","",INDEX(Pilastri!$A$1:$K$10000,$B11,7))</f>
        <v>-103.90900000000001</v>
      </c>
      <c r="G11" s="62">
        <f ca="1">IF(E11="","",INDEX(Pilastri!$A$1:$K$10000,$B11,8))</f>
        <v>-39.311</v>
      </c>
      <c r="H11" s="62">
        <f ca="1">IF(F11="","",INDEX(Pilastri!$A$1:$K$10000,$B11,9))</f>
        <v>8.4000000000000005E-2</v>
      </c>
      <c r="I11" s="62">
        <f ca="1">IF(G11="","",INDEX(Pilastri!$A$1:$K$10000,$B11,10))</f>
        <v>1.617</v>
      </c>
      <c r="J11" s="62">
        <f ca="1">IF(H11="","",INDEX(Pilastri!$A$1:$K$10000,$B11,11))</f>
        <v>3.6970000000000001</v>
      </c>
      <c r="K11" s="61"/>
      <c r="L11" s="61">
        <f t="shared" ca="1" si="2"/>
        <v>849</v>
      </c>
      <c r="M11" s="61">
        <f ca="1">IF(L11="","",INDEX(Pilastri!$A$1:$K$10000,$L11,4))</f>
        <v>5</v>
      </c>
      <c r="N11" s="61" t="str">
        <f ca="1">IF(L11="","",INDEX(Pilastri!$A$1:$K$10000,$L11,5))</f>
        <v>N</v>
      </c>
      <c r="O11" s="62">
        <f ca="1">IF(M11="","",INDEX(Pilastri!$A$1:$K$10000,$L11,6))</f>
        <v>-81.644000000000005</v>
      </c>
      <c r="P11" s="62">
        <f ca="1">IF(N11="","",INDEX(Pilastri!$A$1:$K$10000,$L11,7))</f>
        <v>-60.174999999999997</v>
      </c>
      <c r="Q11" s="62">
        <f ca="1">IF(O11="","",INDEX(Pilastri!$A$1:$K$10000,$L11,8))</f>
        <v>1.2070000000000001</v>
      </c>
      <c r="R11" s="62">
        <f ca="1">IF(P11="","",INDEX(Pilastri!$A$1:$K$10000,$L11,9))</f>
        <v>-66.766000000000005</v>
      </c>
      <c r="S11" s="62">
        <f ca="1">IF(Q11="","",INDEX(Pilastri!$A$1:$K$10000,$L11,10))</f>
        <v>-4.4989999999999997</v>
      </c>
      <c r="T11" s="62">
        <f ca="1">IF(R11="","",INDEX(Pilastri!$A$1:$K$10000,$L11,11))</f>
        <v>-10.284000000000001</v>
      </c>
      <c r="U11" s="105"/>
      <c r="V11" s="103"/>
      <c r="W11" s="63">
        <f ca="1">M11</f>
        <v>5</v>
      </c>
      <c r="X11" s="63" t="str">
        <f ca="1">N11</f>
        <v>N</v>
      </c>
      <c r="Y11" s="63">
        <f t="shared" ref="Y11:AD11" ca="1" si="3">E11+O11</f>
        <v>-236.48099999999999</v>
      </c>
      <c r="Z11" s="63">
        <f t="shared" ca="1" si="3"/>
        <v>-164.084</v>
      </c>
      <c r="AA11" s="63">
        <f t="shared" ca="1" si="3"/>
        <v>-38.103999999999999</v>
      </c>
      <c r="AB11" s="63">
        <f t="shared" ca="1" si="3"/>
        <v>-66.682000000000002</v>
      </c>
      <c r="AC11" s="63">
        <f t="shared" ca="1" si="3"/>
        <v>-2.8819999999999997</v>
      </c>
      <c r="AD11" s="64">
        <f t="shared" ca="1" si="3"/>
        <v>-6.5870000000000006</v>
      </c>
    </row>
    <row r="12" spans="1:30" x14ac:dyDescent="0.2">
      <c r="A12" s="60"/>
      <c r="B12" s="61">
        <f t="shared" ca="1" si="1"/>
        <v>418</v>
      </c>
      <c r="C12" s="61">
        <f ca="1">IF(B12="","",INDEX(Pilastri!$A$1:$K$10000,$B12,4))</f>
        <v>4</v>
      </c>
      <c r="D12" s="61" t="str">
        <f ca="1">IF(B12="","",INDEX(Pilastri!$A$1:$K$10000,$B12,5))</f>
        <v>Msup</v>
      </c>
      <c r="E12" s="62">
        <f ca="1">IF(C12="","",INDEX(Pilastri!$A$1:$K$10000,$B12,6))</f>
        <v>31.526</v>
      </c>
      <c r="F12" s="62">
        <f ca="1">IF(D12="","",INDEX(Pilastri!$A$1:$K$10000,$B12,7))</f>
        <v>20.597999999999999</v>
      </c>
      <c r="G12" s="62">
        <f ca="1">IF(E12="","",INDEX(Pilastri!$A$1:$K$10000,$B12,8))</f>
        <v>52.448</v>
      </c>
      <c r="H12" s="62">
        <f ca="1">IF(F12="","",INDEX(Pilastri!$A$1:$K$10000,$B12,9))</f>
        <v>-0.14000000000000001</v>
      </c>
      <c r="I12" s="62">
        <f ca="1">IF(G12="","",INDEX(Pilastri!$A$1:$K$10000,$B12,10))</f>
        <v>-2.016</v>
      </c>
      <c r="J12" s="62">
        <f ca="1">IF(H12="","",INDEX(Pilastri!$A$1:$K$10000,$B12,11))</f>
        <v>-4.609</v>
      </c>
      <c r="K12" s="61"/>
      <c r="L12" s="61">
        <f t="shared" ca="1" si="2"/>
        <v>850</v>
      </c>
      <c r="M12" s="61">
        <f ca="1">IF(L12="","",INDEX(Pilastri!$A$1:$K$10000,$L12,4))</f>
        <v>4</v>
      </c>
      <c r="N12" s="61" t="str">
        <f ca="1">IF(L12="","",INDEX(Pilastri!$A$1:$K$10000,$L12,5))</f>
        <v>Msup</v>
      </c>
      <c r="O12" s="62">
        <f ca="1">IF(M12="","",INDEX(Pilastri!$A$1:$K$10000,$L12,6))</f>
        <v>18.521999999999998</v>
      </c>
      <c r="P12" s="62">
        <f ca="1">IF(N12="","",INDEX(Pilastri!$A$1:$K$10000,$L12,7))</f>
        <v>13.643000000000001</v>
      </c>
      <c r="Q12" s="62">
        <f ca="1">IF(O12="","",INDEX(Pilastri!$A$1:$K$10000,$L12,8))</f>
        <v>-2.0750000000000002</v>
      </c>
      <c r="R12" s="62">
        <f ca="1">IF(P12="","",INDEX(Pilastri!$A$1:$K$10000,$L12,9))</f>
        <v>111.09</v>
      </c>
      <c r="S12" s="62">
        <f ca="1">IF(Q12="","",INDEX(Pilastri!$A$1:$K$10000,$L12,10))</f>
        <v>7.7919999999999998</v>
      </c>
      <c r="T12" s="62">
        <f ca="1">IF(R12="","",INDEX(Pilastri!$A$1:$K$10000,$L12,11))</f>
        <v>17.809999999999999</v>
      </c>
      <c r="U12" s="105"/>
      <c r="V12" s="103"/>
      <c r="W12" s="63"/>
      <c r="X12" s="103"/>
      <c r="Y12" s="103"/>
      <c r="Z12" s="103"/>
      <c r="AA12" s="103"/>
      <c r="AB12" s="103"/>
      <c r="AC12" s="103"/>
      <c r="AD12" s="104"/>
    </row>
    <row r="13" spans="1:30" x14ac:dyDescent="0.2">
      <c r="A13" s="60"/>
      <c r="B13" s="61">
        <f t="shared" ca="1" si="1"/>
        <v>419</v>
      </c>
      <c r="C13" s="61">
        <f ca="1">IF(B13="","",INDEX(Pilastri!$A$1:$K$10000,$B13,4))</f>
        <v>4</v>
      </c>
      <c r="D13" s="61" t="str">
        <f ca="1">IF(B13="","",INDEX(Pilastri!$A$1:$K$10000,$B13,5))</f>
        <v>Minf</v>
      </c>
      <c r="E13" s="62">
        <f ca="1">IF(C13="","",INDEX(Pilastri!$A$1:$K$10000,$B13,6))</f>
        <v>-30.375</v>
      </c>
      <c r="F13" s="62">
        <f ca="1">IF(D13="","",INDEX(Pilastri!$A$1:$K$10000,$B13,7))</f>
        <v>-19.861999999999998</v>
      </c>
      <c r="G13" s="62">
        <f ca="1">IF(E13="","",INDEX(Pilastri!$A$1:$K$10000,$B13,8))</f>
        <v>-55.319000000000003</v>
      </c>
      <c r="H13" s="62">
        <f ca="1">IF(F13="","",INDEX(Pilastri!$A$1:$K$10000,$B13,9))</f>
        <v>0.14499999999999999</v>
      </c>
      <c r="I13" s="62">
        <f ca="1">IF(G13="","",INDEX(Pilastri!$A$1:$K$10000,$B13,10))</f>
        <v>2.1339999999999999</v>
      </c>
      <c r="J13" s="62">
        <f ca="1">IF(H13="","",INDEX(Pilastri!$A$1:$K$10000,$B13,11))</f>
        <v>4.8769999999999998</v>
      </c>
      <c r="K13" s="61"/>
      <c r="L13" s="61">
        <f t="shared" ca="1" si="2"/>
        <v>851</v>
      </c>
      <c r="M13" s="61">
        <f ca="1">IF(L13="","",INDEX(Pilastri!$A$1:$K$10000,$L13,4))</f>
        <v>4</v>
      </c>
      <c r="N13" s="61" t="str">
        <f ca="1">IF(L13="","",INDEX(Pilastri!$A$1:$K$10000,$L13,5))</f>
        <v>Minf</v>
      </c>
      <c r="O13" s="62">
        <f ca="1">IF(M13="","",INDEX(Pilastri!$A$1:$K$10000,$L13,6))</f>
        <v>-18.22</v>
      </c>
      <c r="P13" s="62">
        <f ca="1">IF(N13="","",INDEX(Pilastri!$A$1:$K$10000,$L13,7))</f>
        <v>-13.503</v>
      </c>
      <c r="Q13" s="62">
        <f ca="1">IF(O13="","",INDEX(Pilastri!$A$1:$K$10000,$L13,8))</f>
        <v>2.1419999999999999</v>
      </c>
      <c r="R13" s="62">
        <f ca="1">IF(P13="","",INDEX(Pilastri!$A$1:$K$10000,$L13,9))</f>
        <v>-114.49</v>
      </c>
      <c r="S13" s="62">
        <f ca="1">IF(Q13="","",INDEX(Pilastri!$A$1:$K$10000,$L13,10))</f>
        <v>-7.931</v>
      </c>
      <c r="T13" s="62">
        <f ca="1">IF(R13="","",INDEX(Pilastri!$A$1:$K$10000,$L13,11))</f>
        <v>-18.129000000000001</v>
      </c>
      <c r="U13" s="105"/>
      <c r="V13" s="103"/>
      <c r="W13" s="63"/>
      <c r="X13" s="103"/>
      <c r="Y13" s="103"/>
      <c r="Z13" s="103"/>
      <c r="AA13" s="103"/>
      <c r="AB13" s="103"/>
      <c r="AC13" s="103"/>
      <c r="AD13" s="104"/>
    </row>
    <row r="14" spans="1:30" x14ac:dyDescent="0.2">
      <c r="A14" s="60"/>
      <c r="B14" s="61">
        <f t="shared" ca="1" si="1"/>
        <v>420</v>
      </c>
      <c r="C14" s="61">
        <f ca="1">IF(B14="","",INDEX(Pilastri!$A$1:$K$10000,$B14,4))</f>
        <v>4</v>
      </c>
      <c r="D14" s="61" t="str">
        <f ca="1">IF(B14="","",INDEX(Pilastri!$A$1:$K$10000,$B14,5))</f>
        <v>V</v>
      </c>
      <c r="E14" s="62">
        <f ca="1">IF(C14="","",INDEX(Pilastri!$A$1:$K$10000,$B14,6))</f>
        <v>19.344000000000001</v>
      </c>
      <c r="F14" s="62">
        <f ca="1">IF(D14="","",INDEX(Pilastri!$A$1:$K$10000,$B14,7))</f>
        <v>12.644</v>
      </c>
      <c r="G14" s="62">
        <f ca="1">IF(E14="","",INDEX(Pilastri!$A$1:$K$10000,$B14,8))</f>
        <v>33.677</v>
      </c>
      <c r="H14" s="62">
        <f ca="1">IF(F14="","",INDEX(Pilastri!$A$1:$K$10000,$B14,9))</f>
        <v>-8.8999999999999996E-2</v>
      </c>
      <c r="I14" s="62">
        <f ca="1">IF(G14="","",INDEX(Pilastri!$A$1:$K$10000,$B14,10))</f>
        <v>-1.2969999999999999</v>
      </c>
      <c r="J14" s="62">
        <f ca="1">IF(H14="","",INDEX(Pilastri!$A$1:$K$10000,$B14,11))</f>
        <v>-2.964</v>
      </c>
      <c r="K14" s="61"/>
      <c r="L14" s="61">
        <f t="shared" ca="1" si="2"/>
        <v>852</v>
      </c>
      <c r="M14" s="61">
        <f ca="1">IF(L14="","",INDEX(Pilastri!$A$1:$K$10000,$L14,4))</f>
        <v>4</v>
      </c>
      <c r="N14" s="61" t="str">
        <f ca="1">IF(L14="","",INDEX(Pilastri!$A$1:$K$10000,$L14,5))</f>
        <v>V</v>
      </c>
      <c r="O14" s="62">
        <f ca="1">IF(M14="","",INDEX(Pilastri!$A$1:$K$10000,$L14,6))</f>
        <v>11.481999999999999</v>
      </c>
      <c r="P14" s="62">
        <f ca="1">IF(N14="","",INDEX(Pilastri!$A$1:$K$10000,$L14,7))</f>
        <v>8.4830000000000005</v>
      </c>
      <c r="Q14" s="62">
        <f ca="1">IF(O14="","",INDEX(Pilastri!$A$1:$K$10000,$L14,8))</f>
        <v>-1.3180000000000001</v>
      </c>
      <c r="R14" s="62">
        <f ca="1">IF(P14="","",INDEX(Pilastri!$A$1:$K$10000,$L14,9))</f>
        <v>70.494</v>
      </c>
      <c r="S14" s="62">
        <f ca="1">IF(Q14="","",INDEX(Pilastri!$A$1:$K$10000,$L14,10))</f>
        <v>4.9130000000000003</v>
      </c>
      <c r="T14" s="62">
        <f ca="1">IF(R14="","",INDEX(Pilastri!$A$1:$K$10000,$L14,11))</f>
        <v>11.231</v>
      </c>
      <c r="U14" s="105"/>
      <c r="V14" s="103"/>
      <c r="W14" s="63"/>
      <c r="X14" s="103"/>
      <c r="Y14" s="103"/>
      <c r="Z14" s="103"/>
      <c r="AA14" s="103"/>
      <c r="AB14" s="103"/>
      <c r="AC14" s="103"/>
      <c r="AD14" s="104"/>
    </row>
    <row r="15" spans="1:30" x14ac:dyDescent="0.2">
      <c r="A15" s="60"/>
      <c r="B15" s="61">
        <f t="shared" ca="1" si="1"/>
        <v>421</v>
      </c>
      <c r="C15" s="61">
        <f ca="1">IF(B15="","",INDEX(Pilastri!$A$1:$K$10000,$B15,4))</f>
        <v>4</v>
      </c>
      <c r="D15" s="61" t="str">
        <f ca="1">IF(B15="","",INDEX(Pilastri!$A$1:$K$10000,$B15,5))</f>
        <v>N</v>
      </c>
      <c r="E15" s="62">
        <f ca="1">IF(C15="","",INDEX(Pilastri!$A$1:$K$10000,$B15,6))</f>
        <v>-247.81899999999999</v>
      </c>
      <c r="F15" s="62">
        <f ca="1">IF(D15="","",INDEX(Pilastri!$A$1:$K$10000,$B15,7))</f>
        <v>-164.69200000000001</v>
      </c>
      <c r="G15" s="62">
        <f ca="1">IF(E15="","",INDEX(Pilastri!$A$1:$K$10000,$B15,8))</f>
        <v>-82.037999999999997</v>
      </c>
      <c r="H15" s="62">
        <f ca="1">IF(F15="","",INDEX(Pilastri!$A$1:$K$10000,$B15,9))</f>
        <v>0.189</v>
      </c>
      <c r="I15" s="62">
        <f ca="1">IF(G15="","",INDEX(Pilastri!$A$1:$K$10000,$B15,10))</f>
        <v>3.28</v>
      </c>
      <c r="J15" s="62">
        <f ca="1">IF(H15="","",INDEX(Pilastri!$A$1:$K$10000,$B15,11))</f>
        <v>7.4980000000000002</v>
      </c>
      <c r="K15" s="61"/>
      <c r="L15" s="61">
        <f t="shared" ca="1" si="2"/>
        <v>853</v>
      </c>
      <c r="M15" s="61">
        <f ca="1">IF(L15="","",INDEX(Pilastri!$A$1:$K$10000,$L15,4))</f>
        <v>4</v>
      </c>
      <c r="N15" s="61" t="str">
        <f ca="1">IF(L15="","",INDEX(Pilastri!$A$1:$K$10000,$L15,5))</f>
        <v>N</v>
      </c>
      <c r="O15" s="62">
        <f ca="1">IF(M15="","",INDEX(Pilastri!$A$1:$K$10000,$L15,6))</f>
        <v>-126.024</v>
      </c>
      <c r="P15" s="62">
        <f ca="1">IF(N15="","",INDEX(Pilastri!$A$1:$K$10000,$L15,7))</f>
        <v>-92.343000000000004</v>
      </c>
      <c r="Q15" s="62">
        <f ca="1">IF(O15="","",INDEX(Pilastri!$A$1:$K$10000,$L15,8))</f>
        <v>2.4620000000000002</v>
      </c>
      <c r="R15" s="62">
        <f ca="1">IF(P15="","",INDEX(Pilastri!$A$1:$K$10000,$L15,9))</f>
        <v>-133.12899999999999</v>
      </c>
      <c r="S15" s="62">
        <f ca="1">IF(Q15="","",INDEX(Pilastri!$A$1:$K$10000,$L15,10))</f>
        <v>-9.109</v>
      </c>
      <c r="T15" s="62">
        <f ca="1">IF(R15="","",INDEX(Pilastri!$A$1:$K$10000,$L15,11))</f>
        <v>-20.82</v>
      </c>
      <c r="U15" s="105"/>
      <c r="V15" s="103"/>
      <c r="W15" s="63">
        <f ca="1">M15</f>
        <v>4</v>
      </c>
      <c r="X15" s="63" t="str">
        <f ca="1">N15</f>
        <v>N</v>
      </c>
      <c r="Y15" s="63">
        <f t="shared" ref="Y15:AD15" ca="1" si="4">E15+O15</f>
        <v>-373.84299999999996</v>
      </c>
      <c r="Z15" s="63">
        <f t="shared" ca="1" si="4"/>
        <v>-257.03500000000003</v>
      </c>
      <c r="AA15" s="63">
        <f t="shared" ca="1" si="4"/>
        <v>-79.575999999999993</v>
      </c>
      <c r="AB15" s="63">
        <f t="shared" ca="1" si="4"/>
        <v>-132.94</v>
      </c>
      <c r="AC15" s="63">
        <f t="shared" ca="1" si="4"/>
        <v>-5.8290000000000006</v>
      </c>
      <c r="AD15" s="64">
        <f t="shared" ca="1" si="4"/>
        <v>-13.321999999999999</v>
      </c>
    </row>
    <row r="16" spans="1:30" x14ac:dyDescent="0.2">
      <c r="A16" s="60"/>
      <c r="B16" s="61">
        <f t="shared" ca="1" si="1"/>
        <v>422</v>
      </c>
      <c r="C16" s="61">
        <f ca="1">IF(B16="","",INDEX(Pilastri!$A$1:$K$10000,$B16,4))</f>
        <v>3</v>
      </c>
      <c r="D16" s="61" t="str">
        <f ca="1">IF(B16="","",INDEX(Pilastri!$A$1:$K$10000,$B16,5))</f>
        <v>Msup</v>
      </c>
      <c r="E16" s="62">
        <f ca="1">IF(C16="","",INDEX(Pilastri!$A$1:$K$10000,$B16,6))</f>
        <v>28.346</v>
      </c>
      <c r="F16" s="62">
        <f ca="1">IF(D16="","",INDEX(Pilastri!$A$1:$K$10000,$B16,7))</f>
        <v>18.553999999999998</v>
      </c>
      <c r="G16" s="62">
        <f ca="1">IF(E16="","",INDEX(Pilastri!$A$1:$K$10000,$B16,8))</f>
        <v>65.597999999999999</v>
      </c>
      <c r="H16" s="62">
        <f ca="1">IF(F16="","",INDEX(Pilastri!$A$1:$K$10000,$B16,9))</f>
        <v>-0.193</v>
      </c>
      <c r="I16" s="62">
        <f ca="1">IF(G16="","",INDEX(Pilastri!$A$1:$K$10000,$B16,10))</f>
        <v>-2.4820000000000002</v>
      </c>
      <c r="J16" s="62">
        <f ca="1">IF(H16="","",INDEX(Pilastri!$A$1:$K$10000,$B16,11))</f>
        <v>-5.6719999999999997</v>
      </c>
      <c r="K16" s="61"/>
      <c r="L16" s="61">
        <f t="shared" ca="1" si="2"/>
        <v>854</v>
      </c>
      <c r="M16" s="61">
        <f ca="1">IF(L16="","",INDEX(Pilastri!$A$1:$K$10000,$L16,4))</f>
        <v>3</v>
      </c>
      <c r="N16" s="61" t="str">
        <f ca="1">IF(L16="","",INDEX(Pilastri!$A$1:$K$10000,$L16,5))</f>
        <v>Msup</v>
      </c>
      <c r="O16" s="62">
        <f ca="1">IF(M16="","",INDEX(Pilastri!$A$1:$K$10000,$L16,6))</f>
        <v>17.93</v>
      </c>
      <c r="P16" s="62">
        <f ca="1">IF(N16="","",INDEX(Pilastri!$A$1:$K$10000,$L16,7))</f>
        <v>13.269</v>
      </c>
      <c r="Q16" s="62">
        <f ca="1">IF(O16="","",INDEX(Pilastri!$A$1:$K$10000,$L16,8))</f>
        <v>-2.7770000000000001</v>
      </c>
      <c r="R16" s="62">
        <f ca="1">IF(P16="","",INDEX(Pilastri!$A$1:$K$10000,$L16,9))</f>
        <v>145.869</v>
      </c>
      <c r="S16" s="62">
        <f ca="1">IF(Q16="","",INDEX(Pilastri!$A$1:$K$10000,$L16,10))</f>
        <v>10.319000000000001</v>
      </c>
      <c r="T16" s="62">
        <f ca="1">IF(R16="","",INDEX(Pilastri!$A$1:$K$10000,$L16,11))</f>
        <v>23.587</v>
      </c>
      <c r="U16" s="105"/>
      <c r="V16" s="103"/>
      <c r="W16" s="63"/>
      <c r="X16" s="103"/>
      <c r="Y16" s="103"/>
      <c r="Z16" s="103"/>
      <c r="AA16" s="103"/>
      <c r="AB16" s="103"/>
      <c r="AC16" s="103"/>
      <c r="AD16" s="104"/>
    </row>
    <row r="17" spans="1:30" x14ac:dyDescent="0.2">
      <c r="A17" s="60"/>
      <c r="B17" s="61">
        <f t="shared" ca="1" si="1"/>
        <v>423</v>
      </c>
      <c r="C17" s="61">
        <f ca="1">IF(B17="","",INDEX(Pilastri!$A$1:$K$10000,$B17,4))</f>
        <v>3</v>
      </c>
      <c r="D17" s="61" t="str">
        <f ca="1">IF(B17="","",INDEX(Pilastri!$A$1:$K$10000,$B17,5))</f>
        <v>Minf</v>
      </c>
      <c r="E17" s="62">
        <f ca="1">IF(C17="","",INDEX(Pilastri!$A$1:$K$10000,$B17,6))</f>
        <v>-27.138000000000002</v>
      </c>
      <c r="F17" s="62">
        <f ca="1">IF(D17="","",INDEX(Pilastri!$A$1:$K$10000,$B17,7))</f>
        <v>-17.78</v>
      </c>
      <c r="G17" s="62">
        <f ca="1">IF(E17="","",INDEX(Pilastri!$A$1:$K$10000,$B17,8))</f>
        <v>-64.849000000000004</v>
      </c>
      <c r="H17" s="62">
        <f ca="1">IF(F17="","",INDEX(Pilastri!$A$1:$K$10000,$B17,9))</f>
        <v>0.19</v>
      </c>
      <c r="I17" s="62">
        <f ca="1">IF(G17="","",INDEX(Pilastri!$A$1:$K$10000,$B17,10))</f>
        <v>2.4620000000000002</v>
      </c>
      <c r="J17" s="62">
        <f ca="1">IF(H17="","",INDEX(Pilastri!$A$1:$K$10000,$B17,11))</f>
        <v>5.6280000000000001</v>
      </c>
      <c r="K17" s="61"/>
      <c r="L17" s="61">
        <f t="shared" ca="1" si="2"/>
        <v>855</v>
      </c>
      <c r="M17" s="61">
        <f ca="1">IF(L17="","",INDEX(Pilastri!$A$1:$K$10000,$L17,4))</f>
        <v>3</v>
      </c>
      <c r="N17" s="61" t="str">
        <f ca="1">IF(L17="","",INDEX(Pilastri!$A$1:$K$10000,$L17,5))</f>
        <v>Minf</v>
      </c>
      <c r="O17" s="62">
        <f ca="1">IF(M17="","",INDEX(Pilastri!$A$1:$K$10000,$L17,6))</f>
        <v>-16.532</v>
      </c>
      <c r="P17" s="62">
        <f ca="1">IF(N17="","",INDEX(Pilastri!$A$1:$K$10000,$L17,7))</f>
        <v>-12.304</v>
      </c>
      <c r="Q17" s="62">
        <f ca="1">IF(O17="","",INDEX(Pilastri!$A$1:$K$10000,$L17,8))</f>
        <v>2.4079999999999999</v>
      </c>
      <c r="R17" s="62">
        <f ca="1">IF(P17="","",INDEX(Pilastri!$A$1:$K$10000,$L17,9))</f>
        <v>-133.958</v>
      </c>
      <c r="S17" s="62">
        <f ca="1">IF(Q17="","",INDEX(Pilastri!$A$1:$K$10000,$L17,10))</f>
        <v>-9.39</v>
      </c>
      <c r="T17" s="62">
        <f ca="1">IF(R17="","",INDEX(Pilastri!$A$1:$K$10000,$L17,11))</f>
        <v>-21.462</v>
      </c>
      <c r="U17" s="105"/>
      <c r="V17" s="103"/>
      <c r="W17" s="63"/>
      <c r="X17" s="103"/>
      <c r="Y17" s="103"/>
      <c r="Z17" s="103"/>
      <c r="AA17" s="103"/>
      <c r="AB17" s="103"/>
      <c r="AC17" s="103"/>
      <c r="AD17" s="104"/>
    </row>
    <row r="18" spans="1:30" x14ac:dyDescent="0.2">
      <c r="A18" s="60"/>
      <c r="B18" s="61">
        <f t="shared" ca="1" si="1"/>
        <v>424</v>
      </c>
      <c r="C18" s="61">
        <f ca="1">IF(B18="","",INDEX(Pilastri!$A$1:$K$10000,$B18,4))</f>
        <v>3</v>
      </c>
      <c r="D18" s="61" t="str">
        <f ca="1">IF(B18="","",INDEX(Pilastri!$A$1:$K$10000,$B18,5))</f>
        <v>V</v>
      </c>
      <c r="E18" s="62">
        <f ca="1">IF(C18="","",INDEX(Pilastri!$A$1:$K$10000,$B18,6))</f>
        <v>17.338999999999999</v>
      </c>
      <c r="F18" s="62">
        <f ca="1">IF(D18="","",INDEX(Pilastri!$A$1:$K$10000,$B18,7))</f>
        <v>11.353999999999999</v>
      </c>
      <c r="G18" s="62">
        <f ca="1">IF(E18="","",INDEX(Pilastri!$A$1:$K$10000,$B18,8))</f>
        <v>40.765000000000001</v>
      </c>
      <c r="H18" s="62">
        <f ca="1">IF(F18="","",INDEX(Pilastri!$A$1:$K$10000,$B18,9))</f>
        <v>-0.12</v>
      </c>
      <c r="I18" s="62">
        <f ca="1">IF(G18="","",INDEX(Pilastri!$A$1:$K$10000,$B18,10))</f>
        <v>-1.5449999999999999</v>
      </c>
      <c r="J18" s="62">
        <f ca="1">IF(H18="","",INDEX(Pilastri!$A$1:$K$10000,$B18,11))</f>
        <v>-3.5310000000000001</v>
      </c>
      <c r="K18" s="61"/>
      <c r="L18" s="61">
        <f t="shared" ca="1" si="2"/>
        <v>856</v>
      </c>
      <c r="M18" s="61">
        <f ca="1">IF(L18="","",INDEX(Pilastri!$A$1:$K$10000,$L18,4))</f>
        <v>3</v>
      </c>
      <c r="N18" s="61" t="str">
        <f ca="1">IF(L18="","",INDEX(Pilastri!$A$1:$K$10000,$L18,5))</f>
        <v>V</v>
      </c>
      <c r="O18" s="62">
        <f ca="1">IF(M18="","",INDEX(Pilastri!$A$1:$K$10000,$L18,6))</f>
        <v>10.77</v>
      </c>
      <c r="P18" s="62">
        <f ca="1">IF(N18="","",INDEX(Pilastri!$A$1:$K$10000,$L18,7))</f>
        <v>7.992</v>
      </c>
      <c r="Q18" s="62">
        <f ca="1">IF(O18="","",INDEX(Pilastri!$A$1:$K$10000,$L18,8))</f>
        <v>-1.62</v>
      </c>
      <c r="R18" s="62">
        <f ca="1">IF(P18="","",INDEX(Pilastri!$A$1:$K$10000,$L18,9))</f>
        <v>87.445999999999998</v>
      </c>
      <c r="S18" s="62">
        <f ca="1">IF(Q18="","",INDEX(Pilastri!$A$1:$K$10000,$L18,10))</f>
        <v>6.1589999999999998</v>
      </c>
      <c r="T18" s="62">
        <f ca="1">IF(R18="","",INDEX(Pilastri!$A$1:$K$10000,$L18,11))</f>
        <v>14.077999999999999</v>
      </c>
      <c r="U18" s="105"/>
      <c r="V18" s="103"/>
      <c r="W18" s="63"/>
      <c r="X18" s="103"/>
      <c r="Y18" s="103"/>
      <c r="Z18" s="103"/>
      <c r="AA18" s="103"/>
      <c r="AB18" s="103"/>
      <c r="AC18" s="103"/>
      <c r="AD18" s="104"/>
    </row>
    <row r="19" spans="1:30" x14ac:dyDescent="0.2">
      <c r="A19" s="60"/>
      <c r="B19" s="61">
        <f t="shared" ca="1" si="1"/>
        <v>425</v>
      </c>
      <c r="C19" s="61">
        <f ca="1">IF(B19="","",INDEX(Pilastri!$A$1:$K$10000,$B19,4))</f>
        <v>3</v>
      </c>
      <c r="D19" s="61" t="str">
        <f ca="1">IF(B19="","",INDEX(Pilastri!$A$1:$K$10000,$B19,5))</f>
        <v>N</v>
      </c>
      <c r="E19" s="62">
        <f ca="1">IF(C19="","",INDEX(Pilastri!$A$1:$K$10000,$B19,6))</f>
        <v>-341.78800000000001</v>
      </c>
      <c r="F19" s="62">
        <f ca="1">IF(D19="","",INDEX(Pilastri!$A$1:$K$10000,$B19,7))</f>
        <v>-226.369</v>
      </c>
      <c r="G19" s="62">
        <f ca="1">IF(E19="","",INDEX(Pilastri!$A$1:$K$10000,$B19,8))</f>
        <v>-142.626</v>
      </c>
      <c r="H19" s="62">
        <f ca="1">IF(F19="","",INDEX(Pilastri!$A$1:$K$10000,$B19,9))</f>
        <v>0.35799999999999998</v>
      </c>
      <c r="I19" s="62">
        <f ca="1">IF(G19="","",INDEX(Pilastri!$A$1:$K$10000,$B19,10))</f>
        <v>5.5919999999999996</v>
      </c>
      <c r="J19" s="62">
        <f ca="1">IF(H19="","",INDEX(Pilastri!$A$1:$K$10000,$B19,11))</f>
        <v>12.782999999999999</v>
      </c>
      <c r="K19" s="61"/>
      <c r="L19" s="61">
        <f t="shared" ca="1" si="2"/>
        <v>857</v>
      </c>
      <c r="M19" s="61">
        <f ca="1">IF(L19="","",INDEX(Pilastri!$A$1:$K$10000,$L19,4))</f>
        <v>3</v>
      </c>
      <c r="N19" s="61" t="str">
        <f ca="1">IF(L19="","",INDEX(Pilastri!$A$1:$K$10000,$L19,5))</f>
        <v>N</v>
      </c>
      <c r="O19" s="62">
        <f ca="1">IF(M19="","",INDEX(Pilastri!$A$1:$K$10000,$L19,6))</f>
        <v>-172.279</v>
      </c>
      <c r="P19" s="62">
        <f ca="1">IF(N19="","",INDEX(Pilastri!$A$1:$K$10000,$L19,7))</f>
        <v>-126.035</v>
      </c>
      <c r="Q19" s="62">
        <f ca="1">IF(O19="","",INDEX(Pilastri!$A$1:$K$10000,$L19,8))</f>
        <v>4.3719999999999999</v>
      </c>
      <c r="R19" s="62">
        <f ca="1">IF(P19="","",INDEX(Pilastri!$A$1:$K$10000,$L19,9))</f>
        <v>-234.21700000000001</v>
      </c>
      <c r="S19" s="62">
        <f ca="1">IF(Q19="","",INDEX(Pilastri!$A$1:$K$10000,$L19,10))</f>
        <v>-16.193999999999999</v>
      </c>
      <c r="T19" s="62">
        <f ca="1">IF(R19="","",INDEX(Pilastri!$A$1:$K$10000,$L19,11))</f>
        <v>-37.015999999999998</v>
      </c>
      <c r="U19" s="105"/>
      <c r="V19" s="103"/>
      <c r="W19" s="63">
        <f ca="1">M19</f>
        <v>3</v>
      </c>
      <c r="X19" s="63" t="str">
        <f ca="1">N19</f>
        <v>N</v>
      </c>
      <c r="Y19" s="63">
        <f t="shared" ref="Y19:AD19" ca="1" si="5">E19+O19</f>
        <v>-514.06700000000001</v>
      </c>
      <c r="Z19" s="63">
        <f t="shared" ca="1" si="5"/>
        <v>-352.404</v>
      </c>
      <c r="AA19" s="63">
        <f t="shared" ca="1" si="5"/>
        <v>-138.25400000000002</v>
      </c>
      <c r="AB19" s="63">
        <f t="shared" ca="1" si="5"/>
        <v>-233.85900000000001</v>
      </c>
      <c r="AC19" s="63">
        <f t="shared" ca="1" si="5"/>
        <v>-10.602</v>
      </c>
      <c r="AD19" s="64">
        <f t="shared" ca="1" si="5"/>
        <v>-24.232999999999997</v>
      </c>
    </row>
    <row r="20" spans="1:30" x14ac:dyDescent="0.2">
      <c r="A20" s="60"/>
      <c r="B20" s="61">
        <f t="shared" ca="1" si="1"/>
        <v>426</v>
      </c>
      <c r="C20" s="61">
        <f ca="1">IF(B20="","",INDEX(Pilastri!$A$1:$K$10000,$B20,4))</f>
        <v>2</v>
      </c>
      <c r="D20" s="61" t="str">
        <f ca="1">IF(B20="","",INDEX(Pilastri!$A$1:$K$10000,$B20,5))</f>
        <v>Msup</v>
      </c>
      <c r="E20" s="62">
        <f ca="1">IF(C20="","",INDEX(Pilastri!$A$1:$K$10000,$B20,6))</f>
        <v>25.443000000000001</v>
      </c>
      <c r="F20" s="62">
        <f ca="1">IF(D20="","",INDEX(Pilastri!$A$1:$K$10000,$B20,7))</f>
        <v>16.696999999999999</v>
      </c>
      <c r="G20" s="62">
        <f ca="1">IF(E20="","",INDEX(Pilastri!$A$1:$K$10000,$B20,8))</f>
        <v>75.733000000000004</v>
      </c>
      <c r="H20" s="62">
        <f ca="1">IF(F20="","",INDEX(Pilastri!$A$1:$K$10000,$B20,9))</f>
        <v>-0.219</v>
      </c>
      <c r="I20" s="62">
        <f ca="1">IF(G20="","",INDEX(Pilastri!$A$1:$K$10000,$B20,10))</f>
        <v>-2.7970000000000002</v>
      </c>
      <c r="J20" s="62">
        <f ca="1">IF(H20="","",INDEX(Pilastri!$A$1:$K$10000,$B20,11))</f>
        <v>-6.3929999999999998</v>
      </c>
      <c r="K20" s="61"/>
      <c r="L20" s="61">
        <f t="shared" ca="1" si="2"/>
        <v>858</v>
      </c>
      <c r="M20" s="61">
        <f ca="1">IF(L20="","",INDEX(Pilastri!$A$1:$K$10000,$L20,4))</f>
        <v>2</v>
      </c>
      <c r="N20" s="61" t="str">
        <f ca="1">IF(L20="","",INDEX(Pilastri!$A$1:$K$10000,$L20,5))</f>
        <v>Msup</v>
      </c>
      <c r="O20" s="62">
        <f ca="1">IF(M20="","",INDEX(Pilastri!$A$1:$K$10000,$L20,6))</f>
        <v>16.460999999999999</v>
      </c>
      <c r="P20" s="62">
        <f ca="1">IF(N20="","",INDEX(Pilastri!$A$1:$K$10000,$L20,7))</f>
        <v>12.103</v>
      </c>
      <c r="Q20" s="62">
        <f ca="1">IF(O20="","",INDEX(Pilastri!$A$1:$K$10000,$L20,8))</f>
        <v>-3.3679999999999999</v>
      </c>
      <c r="R20" s="62">
        <f ca="1">IF(P20="","",INDEX(Pilastri!$A$1:$K$10000,$L20,9))</f>
        <v>158.31299999999999</v>
      </c>
      <c r="S20" s="62">
        <f ca="1">IF(Q20="","",INDEX(Pilastri!$A$1:$K$10000,$L20,10))</f>
        <v>11.273999999999999</v>
      </c>
      <c r="T20" s="62">
        <f ca="1">IF(R20="","",INDEX(Pilastri!$A$1:$K$10000,$L20,11))</f>
        <v>25.77</v>
      </c>
      <c r="U20" s="105"/>
      <c r="V20" s="103"/>
      <c r="W20" s="63"/>
      <c r="X20" s="103"/>
      <c r="Y20" s="103"/>
      <c r="Z20" s="103"/>
      <c r="AA20" s="103"/>
      <c r="AB20" s="103"/>
      <c r="AC20" s="103"/>
      <c r="AD20" s="104"/>
    </row>
    <row r="21" spans="1:30" x14ac:dyDescent="0.2">
      <c r="A21" s="60"/>
      <c r="B21" s="61">
        <f t="shared" ca="1" si="1"/>
        <v>427</v>
      </c>
      <c r="C21" s="61">
        <f ca="1">IF(B21="","",INDEX(Pilastri!$A$1:$K$10000,$B21,4))</f>
        <v>2</v>
      </c>
      <c r="D21" s="61" t="str">
        <f ca="1">IF(B21="","",INDEX(Pilastri!$A$1:$K$10000,$B21,5))</f>
        <v>Minf</v>
      </c>
      <c r="E21" s="62">
        <f ca="1">IF(C21="","",INDEX(Pilastri!$A$1:$K$10000,$B21,6))</f>
        <v>-24.588000000000001</v>
      </c>
      <c r="F21" s="62">
        <f ca="1">IF(D21="","",INDEX(Pilastri!$A$1:$K$10000,$B21,7))</f>
        <v>-16.181999999999999</v>
      </c>
      <c r="G21" s="62">
        <f ca="1">IF(E21="","",INDEX(Pilastri!$A$1:$K$10000,$B21,8))</f>
        <v>-77.632999999999996</v>
      </c>
      <c r="H21" s="62">
        <f ca="1">IF(F21="","",INDEX(Pilastri!$A$1:$K$10000,$B21,9))</f>
        <v>0.22700000000000001</v>
      </c>
      <c r="I21" s="62">
        <f ca="1">IF(G21="","",INDEX(Pilastri!$A$1:$K$10000,$B21,10))</f>
        <v>2.8809999999999998</v>
      </c>
      <c r="J21" s="62">
        <f ca="1">IF(H21="","",INDEX(Pilastri!$A$1:$K$10000,$B21,11))</f>
        <v>6.5839999999999996</v>
      </c>
      <c r="K21" s="61"/>
      <c r="L21" s="61">
        <f t="shared" ca="1" si="2"/>
        <v>859</v>
      </c>
      <c r="M21" s="61">
        <f ca="1">IF(L21="","",INDEX(Pilastri!$A$1:$K$10000,$L21,4))</f>
        <v>2</v>
      </c>
      <c r="N21" s="61" t="str">
        <f ca="1">IF(L21="","",INDEX(Pilastri!$A$1:$K$10000,$L21,5))</f>
        <v>Minf</v>
      </c>
      <c r="O21" s="62">
        <f ca="1">IF(M21="","",INDEX(Pilastri!$A$1:$K$10000,$L21,6))</f>
        <v>-15.705</v>
      </c>
      <c r="P21" s="62">
        <f ca="1">IF(N21="","",INDEX(Pilastri!$A$1:$K$10000,$L21,7))</f>
        <v>-11.673999999999999</v>
      </c>
      <c r="Q21" s="62">
        <f ca="1">IF(O21="","",INDEX(Pilastri!$A$1:$K$10000,$L21,8))</f>
        <v>3.335</v>
      </c>
      <c r="R21" s="62">
        <f ca="1">IF(P21="","",INDEX(Pilastri!$A$1:$K$10000,$L21,9))</f>
        <v>-157.566</v>
      </c>
      <c r="S21" s="62">
        <f ca="1">IF(Q21="","",INDEX(Pilastri!$A$1:$K$10000,$L21,10))</f>
        <v>-10.682</v>
      </c>
      <c r="T21" s="62">
        <f ca="1">IF(R21="","",INDEX(Pilastri!$A$1:$K$10000,$L21,11))</f>
        <v>-24.417000000000002</v>
      </c>
      <c r="U21" s="105"/>
      <c r="V21" s="103"/>
      <c r="W21" s="63"/>
      <c r="X21" s="103"/>
      <c r="Y21" s="103"/>
      <c r="Z21" s="103"/>
      <c r="AA21" s="103"/>
      <c r="AB21" s="103"/>
      <c r="AC21" s="103"/>
      <c r="AD21" s="104"/>
    </row>
    <row r="22" spans="1:30" x14ac:dyDescent="0.2">
      <c r="A22" s="60"/>
      <c r="B22" s="61">
        <f t="shared" ca="1" si="1"/>
        <v>428</v>
      </c>
      <c r="C22" s="61">
        <f ca="1">IF(B22="","",INDEX(Pilastri!$A$1:$K$10000,$B22,4))</f>
        <v>2</v>
      </c>
      <c r="D22" s="61" t="str">
        <f ca="1">IF(B22="","",INDEX(Pilastri!$A$1:$K$10000,$B22,5))</f>
        <v>V</v>
      </c>
      <c r="E22" s="62">
        <f ca="1">IF(C22="","",INDEX(Pilastri!$A$1:$K$10000,$B22,6))</f>
        <v>15.635</v>
      </c>
      <c r="F22" s="62">
        <f ca="1">IF(D22="","",INDEX(Pilastri!$A$1:$K$10000,$B22,7))</f>
        <v>10.275</v>
      </c>
      <c r="G22" s="62">
        <f ca="1">IF(E22="","",INDEX(Pilastri!$A$1:$K$10000,$B22,8))</f>
        <v>47.927</v>
      </c>
      <c r="H22" s="62">
        <f ca="1">IF(F22="","",INDEX(Pilastri!$A$1:$K$10000,$B22,9))</f>
        <v>-0.13900000000000001</v>
      </c>
      <c r="I22" s="62">
        <f ca="1">IF(G22="","",INDEX(Pilastri!$A$1:$K$10000,$B22,10))</f>
        <v>-1.774</v>
      </c>
      <c r="J22" s="62">
        <f ca="1">IF(H22="","",INDEX(Pilastri!$A$1:$K$10000,$B22,11))</f>
        <v>-4.0549999999999997</v>
      </c>
      <c r="K22" s="61"/>
      <c r="L22" s="61">
        <f t="shared" ca="1" si="2"/>
        <v>860</v>
      </c>
      <c r="M22" s="61">
        <f ca="1">IF(L22="","",INDEX(Pilastri!$A$1:$K$10000,$L22,4))</f>
        <v>2</v>
      </c>
      <c r="N22" s="61" t="str">
        <f ca="1">IF(L22="","",INDEX(Pilastri!$A$1:$K$10000,$L22,5))</f>
        <v>V</v>
      </c>
      <c r="O22" s="62">
        <f ca="1">IF(M22="","",INDEX(Pilastri!$A$1:$K$10000,$L22,6))</f>
        <v>10.052</v>
      </c>
      <c r="P22" s="62">
        <f ca="1">IF(N22="","",INDEX(Pilastri!$A$1:$K$10000,$L22,7))</f>
        <v>7.43</v>
      </c>
      <c r="Q22" s="62">
        <f ca="1">IF(O22="","",INDEX(Pilastri!$A$1:$K$10000,$L22,8))</f>
        <v>-2.0939999999999999</v>
      </c>
      <c r="R22" s="62">
        <f ca="1">IF(P22="","",INDEX(Pilastri!$A$1:$K$10000,$L22,9))</f>
        <v>98.712000000000003</v>
      </c>
      <c r="S22" s="62">
        <f ca="1">IF(Q22="","",INDEX(Pilastri!$A$1:$K$10000,$L22,10))</f>
        <v>6.8609999999999998</v>
      </c>
      <c r="T22" s="62">
        <f ca="1">IF(R22="","",INDEX(Pilastri!$A$1:$K$10000,$L22,11))</f>
        <v>15.683</v>
      </c>
      <c r="U22" s="105"/>
      <c r="V22" s="103"/>
      <c r="W22" s="63"/>
      <c r="X22" s="103"/>
      <c r="Y22" s="103"/>
      <c r="Z22" s="103"/>
      <c r="AA22" s="103"/>
      <c r="AB22" s="103"/>
      <c r="AC22" s="103"/>
      <c r="AD22" s="104"/>
    </row>
    <row r="23" spans="1:30" x14ac:dyDescent="0.2">
      <c r="A23" s="60"/>
      <c r="B23" s="61">
        <f t="shared" ca="1" si="1"/>
        <v>429</v>
      </c>
      <c r="C23" s="61">
        <f ca="1">IF(B23="","",INDEX(Pilastri!$A$1:$K$10000,$B23,4))</f>
        <v>2</v>
      </c>
      <c r="D23" s="61" t="str">
        <f ca="1">IF(B23="","",INDEX(Pilastri!$A$1:$K$10000,$B23,5))</f>
        <v>N</v>
      </c>
      <c r="E23" s="62">
        <f ca="1">IF(C23="","",INDEX(Pilastri!$A$1:$K$10000,$B23,6))</f>
        <v>-432.51499999999999</v>
      </c>
      <c r="F23" s="62">
        <f ca="1">IF(D23="","",INDEX(Pilastri!$A$1:$K$10000,$B23,7))</f>
        <v>-285.96499999999997</v>
      </c>
      <c r="G23" s="62">
        <f ca="1">IF(E23="","",INDEX(Pilastri!$A$1:$K$10000,$B23,8))</f>
        <v>-212.80799999999999</v>
      </c>
      <c r="H23" s="62">
        <f ca="1">IF(F23="","",INDEX(Pilastri!$A$1:$K$10000,$B23,9))</f>
        <v>0.56499999999999995</v>
      </c>
      <c r="I23" s="62">
        <f ca="1">IF(G23="","",INDEX(Pilastri!$A$1:$K$10000,$B23,10))</f>
        <v>8.2230000000000008</v>
      </c>
      <c r="J23" s="62">
        <f ca="1">IF(H23="","",INDEX(Pilastri!$A$1:$K$10000,$B23,11))</f>
        <v>18.794</v>
      </c>
      <c r="K23" s="61"/>
      <c r="L23" s="61">
        <f t="shared" ca="1" si="2"/>
        <v>861</v>
      </c>
      <c r="M23" s="61">
        <f ca="1">IF(L23="","",INDEX(Pilastri!$A$1:$K$10000,$L23,4))</f>
        <v>2</v>
      </c>
      <c r="N23" s="61" t="str">
        <f ca="1">IF(L23="","",INDEX(Pilastri!$A$1:$K$10000,$L23,5))</f>
        <v>N</v>
      </c>
      <c r="O23" s="62">
        <f ca="1">IF(M23="","",INDEX(Pilastri!$A$1:$K$10000,$L23,6))</f>
        <v>-217.11799999999999</v>
      </c>
      <c r="P23" s="62">
        <f ca="1">IF(N23="","",INDEX(Pilastri!$A$1:$K$10000,$L23,7))</f>
        <v>-158.673</v>
      </c>
      <c r="Q23" s="62">
        <f ca="1">IF(O23="","",INDEX(Pilastri!$A$1:$K$10000,$L23,8))</f>
        <v>6.6219999999999999</v>
      </c>
      <c r="R23" s="62">
        <f ca="1">IF(P23="","",INDEX(Pilastri!$A$1:$K$10000,$L23,9))</f>
        <v>-348.10399999999998</v>
      </c>
      <c r="S23" s="62">
        <f ca="1">IF(Q23="","",INDEX(Pilastri!$A$1:$K$10000,$L23,10))</f>
        <v>-24.248999999999999</v>
      </c>
      <c r="T23" s="62">
        <f ca="1">IF(R23="","",INDEX(Pilastri!$A$1:$K$10000,$L23,11))</f>
        <v>-55.426000000000002</v>
      </c>
      <c r="U23" s="105"/>
      <c r="V23" s="103"/>
      <c r="W23" s="63">
        <f ca="1">M23</f>
        <v>2</v>
      </c>
      <c r="X23" s="63" t="str">
        <f ca="1">N23</f>
        <v>N</v>
      </c>
      <c r="Y23" s="63">
        <f t="shared" ref="Y23:AD23" ca="1" si="6">E23+O23</f>
        <v>-649.63300000000004</v>
      </c>
      <c r="Z23" s="63">
        <f t="shared" ca="1" si="6"/>
        <v>-444.63799999999998</v>
      </c>
      <c r="AA23" s="63">
        <f t="shared" ca="1" si="6"/>
        <v>-206.18599999999998</v>
      </c>
      <c r="AB23" s="63">
        <f t="shared" ca="1" si="6"/>
        <v>-347.53899999999999</v>
      </c>
      <c r="AC23" s="63">
        <f t="shared" ca="1" si="6"/>
        <v>-16.025999999999996</v>
      </c>
      <c r="AD23" s="64">
        <f t="shared" ca="1" si="6"/>
        <v>-36.632000000000005</v>
      </c>
    </row>
    <row r="24" spans="1:30" x14ac:dyDescent="0.2">
      <c r="A24" s="60"/>
      <c r="B24" s="61">
        <f t="shared" ca="1" si="1"/>
        <v>430</v>
      </c>
      <c r="C24" s="61">
        <f ca="1">IF(B24="","",INDEX(Pilastri!$A$1:$K$10000,$B24,4))</f>
        <v>1</v>
      </c>
      <c r="D24" s="61" t="str">
        <f ca="1">IF(B24="","",INDEX(Pilastri!$A$1:$K$10000,$B24,5))</f>
        <v>Msup</v>
      </c>
      <c r="E24" s="62">
        <f ca="1">IF(C24="","",INDEX(Pilastri!$A$1:$K$10000,$B24,6))</f>
        <v>13.884</v>
      </c>
      <c r="F24" s="62">
        <f ca="1">IF(D24="","",INDEX(Pilastri!$A$1:$K$10000,$B24,7))</f>
        <v>9.1340000000000003</v>
      </c>
      <c r="G24" s="62">
        <f ca="1">IF(E24="","",INDEX(Pilastri!$A$1:$K$10000,$B24,8))</f>
        <v>65.203999999999994</v>
      </c>
      <c r="H24" s="62">
        <f ca="1">IF(F24="","",INDEX(Pilastri!$A$1:$K$10000,$B24,9))</f>
        <v>-9.6000000000000002E-2</v>
      </c>
      <c r="I24" s="62">
        <f ca="1">IF(G24="","",INDEX(Pilastri!$A$1:$K$10000,$B24,10))</f>
        <v>-2.1579999999999999</v>
      </c>
      <c r="J24" s="62">
        <f ca="1">IF(H24="","",INDEX(Pilastri!$A$1:$K$10000,$B24,11))</f>
        <v>-4.9340000000000002</v>
      </c>
      <c r="K24" s="61"/>
      <c r="L24" s="61">
        <f t="shared" ca="1" si="2"/>
        <v>862</v>
      </c>
      <c r="M24" s="61">
        <f ca="1">IF(L24="","",INDEX(Pilastri!$A$1:$K$10000,$L24,4))</f>
        <v>1</v>
      </c>
      <c r="N24" s="61" t="str">
        <f ca="1">IF(L24="","",INDEX(Pilastri!$A$1:$K$10000,$L24,5))</f>
        <v>Msup</v>
      </c>
      <c r="O24" s="62">
        <f ca="1">IF(M24="","",INDEX(Pilastri!$A$1:$K$10000,$L24,6))</f>
        <v>12.321999999999999</v>
      </c>
      <c r="P24" s="62">
        <f ca="1">IF(N24="","",INDEX(Pilastri!$A$1:$K$10000,$L24,7))</f>
        <v>8.9390000000000001</v>
      </c>
      <c r="Q24" s="62">
        <f ca="1">IF(O24="","",INDEX(Pilastri!$A$1:$K$10000,$L24,8))</f>
        <v>-2.669</v>
      </c>
      <c r="R24" s="62">
        <f ca="1">IF(P24="","",INDEX(Pilastri!$A$1:$K$10000,$L24,9))</f>
        <v>144.88200000000001</v>
      </c>
      <c r="S24" s="62">
        <f ca="1">IF(Q24="","",INDEX(Pilastri!$A$1:$K$10000,$L24,10))</f>
        <v>11.629</v>
      </c>
      <c r="T24" s="62">
        <f ca="1">IF(R24="","",INDEX(Pilastri!$A$1:$K$10000,$L24,11))</f>
        <v>26.58</v>
      </c>
      <c r="U24" s="105"/>
      <c r="V24" s="105"/>
      <c r="W24" s="61"/>
      <c r="X24" s="61"/>
      <c r="Y24" s="62"/>
      <c r="Z24" s="62"/>
      <c r="AA24" s="62"/>
      <c r="AB24" s="62"/>
      <c r="AC24" s="62"/>
      <c r="AD24" s="65"/>
    </row>
    <row r="25" spans="1:30" x14ac:dyDescent="0.2">
      <c r="A25" s="60"/>
      <c r="B25" s="61">
        <f t="shared" ca="1" si="1"/>
        <v>431</v>
      </c>
      <c r="C25" s="61">
        <f ca="1">IF(B25="","",INDEX(Pilastri!$A$1:$K$10000,$B25,4))</f>
        <v>1</v>
      </c>
      <c r="D25" s="61" t="str">
        <f ca="1">IF(B25="","",INDEX(Pilastri!$A$1:$K$10000,$B25,5))</f>
        <v>Minf</v>
      </c>
      <c r="E25" s="62">
        <f ca="1">IF(C25="","",INDEX(Pilastri!$A$1:$K$10000,$B25,6))</f>
        <v>-6.8259999999999996</v>
      </c>
      <c r="F25" s="62">
        <f ca="1">IF(D25="","",INDEX(Pilastri!$A$1:$K$10000,$B25,7))</f>
        <v>-4.5220000000000002</v>
      </c>
      <c r="G25" s="62">
        <f ca="1">IF(E25="","",INDEX(Pilastri!$A$1:$K$10000,$B25,8))</f>
        <v>-72.677999999999997</v>
      </c>
      <c r="H25" s="62">
        <f ca="1">IF(F25="","",INDEX(Pilastri!$A$1:$K$10000,$B25,9))</f>
        <v>0.114</v>
      </c>
      <c r="I25" s="62">
        <f ca="1">IF(G25="","",INDEX(Pilastri!$A$1:$K$10000,$B25,10))</f>
        <v>2.427</v>
      </c>
      <c r="J25" s="62">
        <f ca="1">IF(H25="","",INDEX(Pilastri!$A$1:$K$10000,$B25,11))</f>
        <v>5.5469999999999997</v>
      </c>
      <c r="L25" s="61">
        <f t="shared" ca="1" si="2"/>
        <v>863</v>
      </c>
      <c r="M25" s="61">
        <f ca="1">IF(L25="","",INDEX(Pilastri!$A$1:$K$10000,$L25,4))</f>
        <v>1</v>
      </c>
      <c r="N25" s="61" t="str">
        <f ca="1">IF(L25="","",INDEX(Pilastri!$A$1:$K$10000,$L25,5))</f>
        <v>Minf</v>
      </c>
      <c r="O25" s="62">
        <f ca="1">IF(M25="","",INDEX(Pilastri!$A$1:$K$10000,$L25,6))</f>
        <v>-1.446</v>
      </c>
      <c r="P25" s="62">
        <f ca="1">IF(N25="","",INDEX(Pilastri!$A$1:$K$10000,$L25,7))</f>
        <v>-1.2509999999999999</v>
      </c>
      <c r="Q25" s="62">
        <f ca="1">IF(O25="","",INDEX(Pilastri!$A$1:$K$10000,$L25,8))</f>
        <v>5.7670000000000003</v>
      </c>
      <c r="R25" s="62">
        <f ca="1">IF(P25="","",INDEX(Pilastri!$A$1:$K$10000,$L25,9))</f>
        <v>-301.32400000000001</v>
      </c>
      <c r="S25" s="62">
        <f ca="1">IF(Q25="","",INDEX(Pilastri!$A$1:$K$10000,$L25,10))</f>
        <v>-23.143000000000001</v>
      </c>
      <c r="T25" s="62">
        <f ca="1">IF(R25="","",INDEX(Pilastri!$A$1:$K$10000,$L25,11))</f>
        <v>-52.899000000000001</v>
      </c>
      <c r="U25" s="105"/>
      <c r="V25" s="105"/>
      <c r="W25" s="61"/>
      <c r="X25" s="61"/>
      <c r="Y25" s="62"/>
      <c r="Z25" s="62"/>
      <c r="AA25" s="62"/>
      <c r="AB25" s="62"/>
      <c r="AC25" s="62"/>
      <c r="AD25" s="65"/>
    </row>
    <row r="26" spans="1:30" x14ac:dyDescent="0.2">
      <c r="A26" s="60"/>
      <c r="B26" s="61">
        <f t="shared" ca="1" si="1"/>
        <v>432</v>
      </c>
      <c r="C26" s="61">
        <f ca="1">IF(B26="","",INDEX(Pilastri!$A$1:$K$10000,$B26,4))</f>
        <v>1</v>
      </c>
      <c r="D26" s="61" t="str">
        <f ca="1">IF(B26="","",INDEX(Pilastri!$A$1:$K$10000,$B26,5))</f>
        <v>V</v>
      </c>
      <c r="E26" s="62">
        <f ca="1">IF(C26="","",INDEX(Pilastri!$A$1:$K$10000,$B26,6))</f>
        <v>5.5970000000000004</v>
      </c>
      <c r="F26" s="62">
        <f ca="1">IF(D26="","",INDEX(Pilastri!$A$1:$K$10000,$B26,7))</f>
        <v>3.6909999999999998</v>
      </c>
      <c r="G26" s="62">
        <f ca="1">IF(E26="","",INDEX(Pilastri!$A$1:$K$10000,$B26,8))</f>
        <v>37.265999999999998</v>
      </c>
      <c r="H26" s="62">
        <f ca="1">IF(F26="","",INDEX(Pilastri!$A$1:$K$10000,$B26,9))</f>
        <v>-5.7000000000000002E-2</v>
      </c>
      <c r="I26" s="62">
        <f ca="1">IF(G26="","",INDEX(Pilastri!$A$1:$K$10000,$B26,10))</f>
        <v>-1.2390000000000001</v>
      </c>
      <c r="J26" s="62">
        <f ca="1">IF(H26="","",INDEX(Pilastri!$A$1:$K$10000,$B26,11))</f>
        <v>-2.8319999999999999</v>
      </c>
      <c r="K26" s="61"/>
      <c r="L26" s="61">
        <f t="shared" ca="1" si="2"/>
        <v>864</v>
      </c>
      <c r="M26" s="61">
        <f ca="1">IF(L26="","",INDEX(Pilastri!$A$1:$K$10000,$L26,4))</f>
        <v>1</v>
      </c>
      <c r="N26" s="61" t="str">
        <f ca="1">IF(L26="","",INDEX(Pilastri!$A$1:$K$10000,$L26,5))</f>
        <v>V</v>
      </c>
      <c r="O26" s="62">
        <f ca="1">IF(M26="","",INDEX(Pilastri!$A$1:$K$10000,$L26,6))</f>
        <v>3.7210000000000001</v>
      </c>
      <c r="P26" s="62">
        <f ca="1">IF(N26="","",INDEX(Pilastri!$A$1:$K$10000,$L26,7))</f>
        <v>2.754</v>
      </c>
      <c r="Q26" s="62">
        <f ca="1">IF(O26="","",INDEX(Pilastri!$A$1:$K$10000,$L26,8))</f>
        <v>-2.2799999999999998</v>
      </c>
      <c r="R26" s="62">
        <f ca="1">IF(P26="","",INDEX(Pilastri!$A$1:$K$10000,$L26,9))</f>
        <v>120.596</v>
      </c>
      <c r="S26" s="62">
        <f ca="1">IF(Q26="","",INDEX(Pilastri!$A$1:$K$10000,$L26,10))</f>
        <v>9.3979999999999997</v>
      </c>
      <c r="T26" s="62">
        <f ca="1">IF(R26="","",INDEX(Pilastri!$A$1:$K$10000,$L26,11))</f>
        <v>21.481000000000002</v>
      </c>
      <c r="U26" s="105"/>
      <c r="V26" s="105"/>
      <c r="W26" s="66"/>
      <c r="X26" s="66"/>
      <c r="Y26" s="62"/>
      <c r="Z26" s="62"/>
      <c r="AA26" s="62"/>
      <c r="AB26" s="62"/>
      <c r="AC26" s="62"/>
      <c r="AD26" s="65"/>
    </row>
    <row r="27" spans="1:30" x14ac:dyDescent="0.2">
      <c r="A27" s="67"/>
      <c r="B27" s="68">
        <f t="shared" ca="1" si="1"/>
        <v>433</v>
      </c>
      <c r="C27" s="68">
        <f ca="1">IF(B27="","",INDEX(Pilastri!$A$1:$K$10000,$B27,4))</f>
        <v>1</v>
      </c>
      <c r="D27" s="68" t="str">
        <f ca="1">IF(B27="","",INDEX(Pilastri!$A$1:$K$10000,$B27,5))</f>
        <v>N</v>
      </c>
      <c r="E27" s="69">
        <f ca="1">IF(C27="","",INDEX(Pilastri!$A$1:$K$10000,$B27,6))</f>
        <v>-516.84199999999998</v>
      </c>
      <c r="F27" s="69">
        <f ca="1">IF(D27="","",INDEX(Pilastri!$A$1:$K$10000,$B27,7))</f>
        <v>-341.44900000000001</v>
      </c>
      <c r="G27" s="69">
        <f ca="1">IF(E27="","",INDEX(Pilastri!$A$1:$K$10000,$B27,8))</f>
        <v>-287.10500000000002</v>
      </c>
      <c r="H27" s="69">
        <f ca="1">IF(F27="","",INDEX(Pilastri!$A$1:$K$10000,$B27,9))</f>
        <v>0.73199999999999998</v>
      </c>
      <c r="I27" s="69">
        <f ca="1">IF(G27="","",INDEX(Pilastri!$A$1:$K$10000,$B27,10))</f>
        <v>10.837999999999999</v>
      </c>
      <c r="J27" s="69">
        <f ca="1">IF(H27="","",INDEX(Pilastri!$A$1:$K$10000,$B27,11))</f>
        <v>24.773</v>
      </c>
      <c r="K27" s="68"/>
      <c r="L27" s="68">
        <f t="shared" ca="1" si="2"/>
        <v>865</v>
      </c>
      <c r="M27" s="68">
        <f ca="1">IF(L27="","",INDEX(Pilastri!$A$1:$K$10000,$L27,4))</f>
        <v>1</v>
      </c>
      <c r="N27" s="68" t="str">
        <f ca="1">IF(L27="","",INDEX(Pilastri!$A$1:$K$10000,$L27,5))</f>
        <v>N</v>
      </c>
      <c r="O27" s="69">
        <f ca="1">IF(M27="","",INDEX(Pilastri!$A$1:$K$10000,$L27,6))</f>
        <v>-260.012</v>
      </c>
      <c r="P27" s="69">
        <f ca="1">IF(N27="","",INDEX(Pilastri!$A$1:$K$10000,$L27,7))</f>
        <v>-189.82300000000001</v>
      </c>
      <c r="Q27" s="69">
        <f ca="1">IF(O27="","",INDEX(Pilastri!$A$1:$K$10000,$L27,8))</f>
        <v>8.9429999999999996</v>
      </c>
      <c r="R27" s="69">
        <f ca="1">IF(P27="","",INDEX(Pilastri!$A$1:$K$10000,$L27,9))</f>
        <v>-465.024</v>
      </c>
      <c r="S27" s="69">
        <f ca="1">IF(Q27="","",INDEX(Pilastri!$A$1:$K$10000,$L27,10))</f>
        <v>-32.872</v>
      </c>
      <c r="T27" s="69">
        <f ca="1">IF(R27="","",INDEX(Pilastri!$A$1:$K$10000,$L27,11))</f>
        <v>-75.135999999999996</v>
      </c>
      <c r="U27" s="106"/>
      <c r="V27" s="106"/>
      <c r="W27" s="63">
        <f ca="1">M27</f>
        <v>1</v>
      </c>
      <c r="X27" s="63" t="str">
        <f ca="1">N27</f>
        <v>N</v>
      </c>
      <c r="Y27" s="63">
        <f t="shared" ref="Y27:AD27" ca="1" si="7">E27+O27</f>
        <v>-776.85400000000004</v>
      </c>
      <c r="Z27" s="63">
        <f t="shared" ca="1" si="7"/>
        <v>-531.27200000000005</v>
      </c>
      <c r="AA27" s="63">
        <f t="shared" ca="1" si="7"/>
        <v>-278.16200000000003</v>
      </c>
      <c r="AB27" s="63">
        <f t="shared" ca="1" si="7"/>
        <v>-464.29199999999997</v>
      </c>
      <c r="AC27" s="63">
        <f t="shared" ca="1" si="7"/>
        <v>-22.033999999999999</v>
      </c>
      <c r="AD27" s="64">
        <f t="shared" ca="1" si="7"/>
        <v>-50.363</v>
      </c>
    </row>
    <row r="29" spans="1:30" x14ac:dyDescent="0.2">
      <c r="A29" s="49" t="s">
        <v>21</v>
      </c>
      <c r="B29" s="98">
        <f ca="1">$A$4</f>
        <v>18</v>
      </c>
      <c r="D29" s="49" t="s">
        <v>22</v>
      </c>
      <c r="E29" s="98" t="s">
        <v>23</v>
      </c>
      <c r="F29" s="56">
        <v>30</v>
      </c>
      <c r="G29" s="49" t="s">
        <v>24</v>
      </c>
      <c r="H29" s="49" t="s">
        <v>25</v>
      </c>
      <c r="L29" s="49" t="s">
        <v>26</v>
      </c>
      <c r="M29" s="56">
        <v>30</v>
      </c>
      <c r="N29" s="49" t="s">
        <v>24</v>
      </c>
      <c r="O29" s="49" t="s">
        <v>27</v>
      </c>
      <c r="V29" s="49" t="s">
        <v>28</v>
      </c>
      <c r="W29" s="98">
        <f ca="1">MATCH(B30,$C$4:$C$27,-1)</f>
        <v>1</v>
      </c>
      <c r="Y29" s="53" t="s">
        <v>29</v>
      </c>
      <c r="Z29" s="70">
        <f>F29*F30*$O$1/10</f>
        <v>2975</v>
      </c>
      <c r="AA29" s="100" t="s">
        <v>30</v>
      </c>
    </row>
    <row r="30" spans="1:30" x14ac:dyDescent="0.2">
      <c r="A30" s="49" t="s">
        <v>31</v>
      </c>
      <c r="B30" s="56">
        <v>6</v>
      </c>
      <c r="E30" s="98" t="s">
        <v>32</v>
      </c>
      <c r="F30" s="56">
        <v>70</v>
      </c>
      <c r="G30" s="49" t="s">
        <v>24</v>
      </c>
      <c r="H30" s="49" t="s">
        <v>33</v>
      </c>
      <c r="L30" s="49" t="s">
        <v>34</v>
      </c>
      <c r="M30" s="56">
        <v>30</v>
      </c>
      <c r="N30" s="49" t="s">
        <v>24</v>
      </c>
      <c r="O30" s="49" t="s">
        <v>35</v>
      </c>
      <c r="Y30" s="53" t="s">
        <v>36</v>
      </c>
      <c r="Z30" s="98">
        <f>0.12*Z29*F30/100</f>
        <v>249.9</v>
      </c>
      <c r="AA30" s="100" t="s">
        <v>37</v>
      </c>
    </row>
    <row r="31" spans="1:30" x14ac:dyDescent="0.2">
      <c r="E31" s="98" t="s">
        <v>38</v>
      </c>
      <c r="F31" s="56">
        <v>4</v>
      </c>
      <c r="G31" s="49" t="s">
        <v>24</v>
      </c>
      <c r="H31" s="49" t="s">
        <v>39</v>
      </c>
      <c r="L31" s="49" t="s">
        <v>40</v>
      </c>
      <c r="M31" s="71">
        <v>320</v>
      </c>
      <c r="N31" s="49" t="s">
        <v>24</v>
      </c>
      <c r="O31" s="49" t="s">
        <v>41</v>
      </c>
      <c r="Y31" s="53" t="s">
        <v>42</v>
      </c>
      <c r="Z31" s="98">
        <f>0.12*Z29*F29/100</f>
        <v>107.1</v>
      </c>
      <c r="AA31" s="100" t="s">
        <v>37</v>
      </c>
    </row>
    <row r="33" spans="1:28" x14ac:dyDescent="0.2">
      <c r="A33" s="49" t="s">
        <v>43</v>
      </c>
      <c r="B33" s="107" t="s">
        <v>44</v>
      </c>
      <c r="C33" s="98" t="s">
        <v>45</v>
      </c>
      <c r="E33" s="72" t="s">
        <v>46</v>
      </c>
      <c r="F33" s="72" t="s">
        <v>47</v>
      </c>
      <c r="G33" s="72" t="s">
        <v>48</v>
      </c>
      <c r="H33" s="72" t="s">
        <v>49</v>
      </c>
      <c r="I33" s="72" t="s">
        <v>50</v>
      </c>
      <c r="J33" s="72" t="s">
        <v>51</v>
      </c>
      <c r="K33" s="72" t="s">
        <v>52</v>
      </c>
      <c r="L33" s="72" t="s">
        <v>53</v>
      </c>
      <c r="O33" s="61"/>
    </row>
    <row r="34" spans="1:28" x14ac:dyDescent="0.2">
      <c r="D34" s="98" t="s">
        <v>54</v>
      </c>
      <c r="E34" s="54">
        <f t="shared" ref="E34:J34" ca="1" si="8">INDEX(O$4:O$27,$W29,1)</f>
        <v>27.28</v>
      </c>
      <c r="F34" s="54">
        <f t="shared" ca="1" si="8"/>
        <v>20.626000000000001</v>
      </c>
      <c r="G34" s="54">
        <f t="shared" ca="1" si="8"/>
        <v>-0.99199999999999999</v>
      </c>
      <c r="H34" s="54">
        <f t="shared" ca="1" si="8"/>
        <v>57.164000000000001</v>
      </c>
      <c r="I34" s="54">
        <f t="shared" ca="1" si="8"/>
        <v>3.778</v>
      </c>
      <c r="J34" s="54">
        <f t="shared" ca="1" si="8"/>
        <v>8.6359999999999992</v>
      </c>
    </row>
    <row r="35" spans="1:28" x14ac:dyDescent="0.2">
      <c r="D35" s="98" t="s">
        <v>55</v>
      </c>
      <c r="E35" s="54">
        <f t="shared" ref="E35:J35" ca="1" si="9">INDEX(E$4:E$27,$W29,1)</f>
        <v>36.497999999999998</v>
      </c>
      <c r="F35" s="54">
        <f t="shared" ca="1" si="9"/>
        <v>24.526</v>
      </c>
      <c r="G35" s="54">
        <f t="shared" ca="1" si="9"/>
        <v>23.038</v>
      </c>
      <c r="H35" s="54">
        <f t="shared" ca="1" si="9"/>
        <v>-4.8000000000000001E-2</v>
      </c>
      <c r="I35" s="54">
        <f t="shared" ca="1" si="9"/>
        <v>-0.97799999999999998</v>
      </c>
      <c r="J35" s="54">
        <f t="shared" ca="1" si="9"/>
        <v>-2.2349999999999999</v>
      </c>
    </row>
    <row r="36" spans="1:28" x14ac:dyDescent="0.2">
      <c r="D36" s="98" t="s">
        <v>56</v>
      </c>
      <c r="E36" s="54">
        <f t="shared" ref="E36:J36" ca="1" si="10">INDEX(O$4:O$27,$W29+2,1)</f>
        <v>14.772</v>
      </c>
      <c r="F36" s="54">
        <f t="shared" ca="1" si="10"/>
        <v>11.081</v>
      </c>
      <c r="G36" s="54">
        <f t="shared" ca="1" si="10"/>
        <v>-0.33600000000000002</v>
      </c>
      <c r="H36" s="54">
        <f t="shared" ca="1" si="10"/>
        <v>21.271000000000001</v>
      </c>
      <c r="I36" s="54">
        <f t="shared" ca="1" si="10"/>
        <v>1.3460000000000001</v>
      </c>
      <c r="J36" s="54">
        <f t="shared" ca="1" si="10"/>
        <v>3.077</v>
      </c>
    </row>
    <row r="37" spans="1:28" x14ac:dyDescent="0.2">
      <c r="D37" s="98" t="s">
        <v>57</v>
      </c>
      <c r="E37" s="54">
        <f t="shared" ref="E37:J37" ca="1" si="11">INDEX(E$4:E$27,$W29+2,1)</f>
        <v>22.294</v>
      </c>
      <c r="F37" s="54">
        <f t="shared" ca="1" si="11"/>
        <v>14.87</v>
      </c>
      <c r="G37" s="54">
        <f t="shared" ca="1" si="11"/>
        <v>13.077999999999999</v>
      </c>
      <c r="H37" s="54">
        <f t="shared" ca="1" si="11"/>
        <v>-2.7E-2</v>
      </c>
      <c r="I37" s="54">
        <f t="shared" ca="1" si="11"/>
        <v>-0.55900000000000005</v>
      </c>
      <c r="J37" s="54">
        <f t="shared" ca="1" si="11"/>
        <v>-1.2769999999999999</v>
      </c>
      <c r="M37" s="49" t="s">
        <v>58</v>
      </c>
    </row>
    <row r="38" spans="1:28" x14ac:dyDescent="0.2">
      <c r="D38" s="98" t="s">
        <v>12</v>
      </c>
      <c r="E38" s="54">
        <f t="shared" ref="E38:J38" ca="1" si="12">INDEX(Y$4:Y$27,$W29+3,1)</f>
        <v>-97.170999999999992</v>
      </c>
      <c r="F38" s="54">
        <f t="shared" ca="1" si="12"/>
        <v>-69.701999999999998</v>
      </c>
      <c r="G38" s="54">
        <f t="shared" ca="1" si="12"/>
        <v>-11.004</v>
      </c>
      <c r="H38" s="54">
        <f t="shared" ca="1" si="12"/>
        <v>-21.826000000000001</v>
      </c>
      <c r="I38" s="54">
        <f t="shared" ca="1" si="12"/>
        <v>-0.95700000000000007</v>
      </c>
      <c r="J38" s="54">
        <f t="shared" ca="1" si="12"/>
        <v>-2.1890000000000001</v>
      </c>
      <c r="K38" s="54">
        <f ca="1">L38*1.3</f>
        <v>0</v>
      </c>
      <c r="L38" s="73">
        <f ca="1">-F29*F30*(M31-(M29+M30))*25/1000000*(MAX($C$4:$C$27)-B30)</f>
        <v>0</v>
      </c>
      <c r="M38" s="49" t="s">
        <v>59</v>
      </c>
    </row>
    <row r="40" spans="1:28" x14ac:dyDescent="0.2">
      <c r="B40" s="107" t="s">
        <v>44</v>
      </c>
      <c r="C40" s="98" t="s">
        <v>60</v>
      </c>
      <c r="E40" s="72" t="s">
        <v>46</v>
      </c>
      <c r="F40" s="72" t="s">
        <v>47</v>
      </c>
      <c r="G40" s="72" t="s">
        <v>48</v>
      </c>
      <c r="H40" s="72" t="s">
        <v>49</v>
      </c>
      <c r="I40" s="72" t="s">
        <v>50</v>
      </c>
      <c r="J40" s="72" t="s">
        <v>51</v>
      </c>
    </row>
    <row r="41" spans="1:28" x14ac:dyDescent="0.2">
      <c r="D41" s="98" t="s">
        <v>54</v>
      </c>
      <c r="E41" s="54">
        <f t="shared" ref="E41:J41" ca="1" si="13">INDEX(O$4:O$27,$W29+1,1)</f>
        <v>-19.989000000000001</v>
      </c>
      <c r="F41" s="54">
        <f t="shared" ca="1" si="13"/>
        <v>-14.833</v>
      </c>
      <c r="G41" s="54">
        <f t="shared" ca="1" si="13"/>
        <v>8.2000000000000003E-2</v>
      </c>
      <c r="H41" s="54">
        <f t="shared" ca="1" si="13"/>
        <v>-10.901999999999999</v>
      </c>
      <c r="I41" s="54">
        <f t="shared" ca="1" si="13"/>
        <v>-0.53</v>
      </c>
      <c r="J41" s="54">
        <f t="shared" ca="1" si="13"/>
        <v>-1.2110000000000001</v>
      </c>
    </row>
    <row r="42" spans="1:28" x14ac:dyDescent="0.2">
      <c r="D42" s="98" t="s">
        <v>55</v>
      </c>
      <c r="E42" s="54">
        <f t="shared" ref="E42:J42" ca="1" si="14">INDEX(E$4:E$27,$W29+1,1)</f>
        <v>-34.841000000000001</v>
      </c>
      <c r="F42" s="54">
        <f t="shared" ca="1" si="14"/>
        <v>-23.058</v>
      </c>
      <c r="G42" s="54">
        <f t="shared" ca="1" si="14"/>
        <v>-18.811</v>
      </c>
      <c r="H42" s="54">
        <f t="shared" ca="1" si="14"/>
        <v>3.7999999999999999E-2</v>
      </c>
      <c r="I42" s="54">
        <f t="shared" ca="1" si="14"/>
        <v>0.81</v>
      </c>
      <c r="J42" s="54">
        <f t="shared" ca="1" si="14"/>
        <v>1.851</v>
      </c>
    </row>
    <row r="43" spans="1:28" x14ac:dyDescent="0.2">
      <c r="D43" s="98" t="s">
        <v>56</v>
      </c>
      <c r="E43" s="54">
        <f ca="1">E36</f>
        <v>14.772</v>
      </c>
      <c r="F43" s="54">
        <f t="shared" ref="F43:J45" ca="1" si="15">F36</f>
        <v>11.081</v>
      </c>
      <c r="G43" s="54">
        <f t="shared" ca="1" si="15"/>
        <v>-0.33600000000000002</v>
      </c>
      <c r="H43" s="54">
        <f t="shared" ca="1" si="15"/>
        <v>21.271000000000001</v>
      </c>
      <c r="I43" s="54">
        <f t="shared" ca="1" si="15"/>
        <v>1.3460000000000001</v>
      </c>
      <c r="J43" s="54">
        <f t="shared" ca="1" si="15"/>
        <v>3.077</v>
      </c>
    </row>
    <row r="44" spans="1:28" x14ac:dyDescent="0.2">
      <c r="D44" s="98" t="s">
        <v>57</v>
      </c>
      <c r="E44" s="54">
        <f ca="1">E37</f>
        <v>22.294</v>
      </c>
      <c r="F44" s="54">
        <f t="shared" ca="1" si="15"/>
        <v>14.87</v>
      </c>
      <c r="G44" s="54">
        <f t="shared" ca="1" si="15"/>
        <v>13.077999999999999</v>
      </c>
      <c r="H44" s="54">
        <f t="shared" ca="1" si="15"/>
        <v>-2.7E-2</v>
      </c>
      <c r="I44" s="54">
        <f t="shared" ca="1" si="15"/>
        <v>-0.55900000000000005</v>
      </c>
      <c r="J44" s="54">
        <f t="shared" ca="1" si="15"/>
        <v>-1.2769999999999999</v>
      </c>
    </row>
    <row r="45" spans="1:28" x14ac:dyDescent="0.2">
      <c r="D45" s="98" t="s">
        <v>12</v>
      </c>
      <c r="E45" s="54">
        <f ca="1">E38</f>
        <v>-97.170999999999992</v>
      </c>
      <c r="F45" s="54">
        <f t="shared" ca="1" si="15"/>
        <v>-69.701999999999998</v>
      </c>
      <c r="G45" s="54">
        <f t="shared" ca="1" si="15"/>
        <v>-11.004</v>
      </c>
      <c r="H45" s="54">
        <f t="shared" ca="1" si="15"/>
        <v>-21.826000000000001</v>
      </c>
      <c r="I45" s="54">
        <f t="shared" ca="1" si="15"/>
        <v>-0.95700000000000007</v>
      </c>
      <c r="J45" s="54">
        <f t="shared" ca="1" si="15"/>
        <v>-2.1890000000000001</v>
      </c>
      <c r="K45" s="54">
        <f ca="1">L45*1.3</f>
        <v>-17.745000000000001</v>
      </c>
      <c r="L45" s="73">
        <f ca="1">-F29*F30*(M31-(M29+M30))*25/1000000*(MAX($C$4:$C$27)-B30+1)</f>
        <v>-13.65</v>
      </c>
    </row>
    <row r="47" spans="1:28" s="108" customFormat="1" x14ac:dyDescent="0.2">
      <c r="B47" s="109" t="s">
        <v>61</v>
      </c>
      <c r="C47" s="74" t="s">
        <v>45</v>
      </c>
      <c r="E47" s="75" t="s">
        <v>46</v>
      </c>
      <c r="F47" s="75" t="s">
        <v>47</v>
      </c>
      <c r="G47" s="75" t="s">
        <v>48</v>
      </c>
      <c r="H47" s="75" t="s">
        <v>49</v>
      </c>
      <c r="I47" s="75" t="s">
        <v>50</v>
      </c>
      <c r="J47" s="75" t="s">
        <v>51</v>
      </c>
      <c r="K47" s="75" t="s">
        <v>62</v>
      </c>
      <c r="L47" s="75" t="s">
        <v>63</v>
      </c>
      <c r="M47" s="75" t="s">
        <v>64</v>
      </c>
      <c r="N47" s="75" t="s">
        <v>65</v>
      </c>
      <c r="O47" s="75" t="s">
        <v>66</v>
      </c>
      <c r="P47" s="75" t="s">
        <v>67</v>
      </c>
      <c r="Q47" s="75" t="s">
        <v>68</v>
      </c>
      <c r="R47" s="75" t="s">
        <v>69</v>
      </c>
      <c r="AB47" s="49"/>
    </row>
    <row r="48" spans="1:28" s="108" customFormat="1" x14ac:dyDescent="0.2">
      <c r="D48" s="74" t="s">
        <v>54</v>
      </c>
      <c r="E48" s="76">
        <f t="shared" ref="E48:J48" ca="1" si="16">E34-(E34-E41)/$M31*$M29</f>
        <v>22.848531250000001</v>
      </c>
      <c r="F48" s="76">
        <f t="shared" ca="1" si="16"/>
        <v>17.301718749999999</v>
      </c>
      <c r="G48" s="76">
        <f t="shared" ca="1" si="16"/>
        <v>-0.89131249999999995</v>
      </c>
      <c r="H48" s="76">
        <f t="shared" ca="1" si="16"/>
        <v>50.782812499999999</v>
      </c>
      <c r="I48" s="76">
        <f t="shared" ca="1" si="16"/>
        <v>3.3741250000000003</v>
      </c>
      <c r="J48" s="76">
        <f t="shared" ca="1" si="16"/>
        <v>7.7128437499999993</v>
      </c>
      <c r="K48" s="76">
        <f ca="1">(ABS(G48)+ABS(I48))*SIGN(G48)</f>
        <v>-4.2654375</v>
      </c>
      <c r="L48" s="76">
        <f ca="1">(ABS(H48)+ABS(J48))*SIGN(H48)</f>
        <v>58.495656249999996</v>
      </c>
      <c r="M48" s="76">
        <f ca="1">(ABS(K48)+0.3*ABS(L48))*SIGN(K48)</f>
        <v>-21.814134374999998</v>
      </c>
      <c r="N48" s="76">
        <f ca="1">(ABS(L48)+0.3*ABS(K48))*SIGN(L48)</f>
        <v>59.775287499999997</v>
      </c>
      <c r="O48" s="76">
        <f ca="1">F48+M48</f>
        <v>-4.5124156249999992</v>
      </c>
      <c r="P48" s="76">
        <f ca="1">F48-M48</f>
        <v>39.115853125000001</v>
      </c>
      <c r="Q48" s="76">
        <f ca="1">F48+N48</f>
        <v>77.077006249999997</v>
      </c>
      <c r="R48" s="76">
        <f ca="1">F48-N48</f>
        <v>-42.473568749999998</v>
      </c>
      <c r="AB48" s="49"/>
    </row>
    <row r="49" spans="1:28" s="108" customFormat="1" x14ac:dyDescent="0.2">
      <c r="D49" s="74" t="s">
        <v>55</v>
      </c>
      <c r="E49" s="76">
        <f t="shared" ref="E49:J49" ca="1" si="17">E35-(E35-E42)/$M31*$M29</f>
        <v>29.809968749999996</v>
      </c>
      <c r="F49" s="76">
        <f t="shared" ca="1" si="17"/>
        <v>20.064999999999998</v>
      </c>
      <c r="G49" s="76">
        <f t="shared" ca="1" si="17"/>
        <v>19.114656249999999</v>
      </c>
      <c r="H49" s="76">
        <f t="shared" ca="1" si="17"/>
        <v>-3.9937500000000001E-2</v>
      </c>
      <c r="I49" s="76">
        <f t="shared" ca="1" si="17"/>
        <v>-0.81037499999999996</v>
      </c>
      <c r="J49" s="76">
        <f t="shared" ca="1" si="17"/>
        <v>-1.8519374999999998</v>
      </c>
      <c r="K49" s="76">
        <f t="shared" ref="K49:L52" ca="1" si="18">(ABS(G49)+ABS(I49))*SIGN(G49)</f>
        <v>19.92503125</v>
      </c>
      <c r="L49" s="76">
        <f t="shared" ca="1" si="18"/>
        <v>-1.8918749999999998</v>
      </c>
      <c r="M49" s="76">
        <f ca="1">(ABS(K49)+0.3*ABS(L49))*SIGN(K49)</f>
        <v>20.492593750000001</v>
      </c>
      <c r="N49" s="76">
        <f ca="1">(ABS(L49)+0.3*ABS(K49))*SIGN(L49)</f>
        <v>-7.8693843749999992</v>
      </c>
      <c r="O49" s="76">
        <f ca="1">F49+M49</f>
        <v>40.557593749999995</v>
      </c>
      <c r="P49" s="76">
        <f ca="1">F49-M49</f>
        <v>-0.42759375000000333</v>
      </c>
      <c r="Q49" s="76">
        <f ca="1">F49+N49</f>
        <v>12.195615624999999</v>
      </c>
      <c r="R49" s="76">
        <f ca="1">F49-N49</f>
        <v>27.934384374999997</v>
      </c>
      <c r="AB49" s="49"/>
    </row>
    <row r="50" spans="1:28" s="108" customFormat="1" x14ac:dyDescent="0.2">
      <c r="D50" s="74" t="s">
        <v>56</v>
      </c>
      <c r="E50" s="76">
        <f t="shared" ref="E50:J52" ca="1" si="19">E36</f>
        <v>14.772</v>
      </c>
      <c r="F50" s="76">
        <f t="shared" ca="1" si="19"/>
        <v>11.081</v>
      </c>
      <c r="G50" s="76">
        <f t="shared" ca="1" si="19"/>
        <v>-0.33600000000000002</v>
      </c>
      <c r="H50" s="76">
        <f t="shared" ca="1" si="19"/>
        <v>21.271000000000001</v>
      </c>
      <c r="I50" s="76">
        <f t="shared" ca="1" si="19"/>
        <v>1.3460000000000001</v>
      </c>
      <c r="J50" s="76">
        <f t="shared" ca="1" si="19"/>
        <v>3.077</v>
      </c>
      <c r="K50" s="76">
        <f t="shared" ca="1" si="18"/>
        <v>-1.6820000000000002</v>
      </c>
      <c r="L50" s="76">
        <f t="shared" ca="1" si="18"/>
        <v>24.347999999999999</v>
      </c>
      <c r="M50" s="76">
        <f ca="1">(ABS(K50)+0.3*ABS(L50))*SIGN(K50)</f>
        <v>-8.9863999999999997</v>
      </c>
      <c r="N50" s="76">
        <f ca="1">(ABS(L50)+0.3*ABS(K50))*SIGN(L50)</f>
        <v>24.852599999999999</v>
      </c>
      <c r="O50" s="76">
        <f ca="1">F50+M50</f>
        <v>2.0945999999999998</v>
      </c>
      <c r="P50" s="76">
        <f ca="1">F50-M50</f>
        <v>20.067399999999999</v>
      </c>
      <c r="Q50" s="76">
        <f ca="1">F50+N50</f>
        <v>35.933599999999998</v>
      </c>
      <c r="R50" s="76">
        <f ca="1">F50-N50</f>
        <v>-13.771599999999999</v>
      </c>
      <c r="AB50" s="49"/>
    </row>
    <row r="51" spans="1:28" s="108" customFormat="1" x14ac:dyDescent="0.2">
      <c r="D51" s="74" t="s">
        <v>57</v>
      </c>
      <c r="E51" s="76">
        <f t="shared" ca="1" si="19"/>
        <v>22.294</v>
      </c>
      <c r="F51" s="76">
        <f t="shared" ca="1" si="19"/>
        <v>14.87</v>
      </c>
      <c r="G51" s="76">
        <f t="shared" ca="1" si="19"/>
        <v>13.077999999999999</v>
      </c>
      <c r="H51" s="76">
        <f t="shared" ca="1" si="19"/>
        <v>-2.7E-2</v>
      </c>
      <c r="I51" s="76">
        <f t="shared" ca="1" si="19"/>
        <v>-0.55900000000000005</v>
      </c>
      <c r="J51" s="76">
        <f t="shared" ca="1" si="19"/>
        <v>-1.2769999999999999</v>
      </c>
      <c r="K51" s="76">
        <f t="shared" ca="1" si="18"/>
        <v>13.636999999999999</v>
      </c>
      <c r="L51" s="76">
        <f t="shared" ca="1" si="18"/>
        <v>-1.3039999999999998</v>
      </c>
      <c r="M51" s="76">
        <f ca="1">(ABS(K51)+0.3*ABS(L51))*SIGN(K51)</f>
        <v>14.028199999999998</v>
      </c>
      <c r="N51" s="76">
        <f ca="1">(ABS(L51)+0.3*ABS(K51))*SIGN(L51)</f>
        <v>-5.3950999999999993</v>
      </c>
      <c r="O51" s="76">
        <f ca="1">F51+M51</f>
        <v>28.898199999999996</v>
      </c>
      <c r="P51" s="76">
        <f ca="1">F51-M51</f>
        <v>0.84180000000000099</v>
      </c>
      <c r="Q51" s="76">
        <f ca="1">F51+N51</f>
        <v>9.4748999999999999</v>
      </c>
      <c r="R51" s="76">
        <f ca="1">F51-N51</f>
        <v>20.265099999999997</v>
      </c>
      <c r="AB51" s="49"/>
    </row>
    <row r="52" spans="1:28" s="108" customFormat="1" x14ac:dyDescent="0.2">
      <c r="D52" s="74" t="s">
        <v>12</v>
      </c>
      <c r="E52" s="76">
        <f ca="1">E38+K38</f>
        <v>-97.170999999999992</v>
      </c>
      <c r="F52" s="76">
        <f ca="1">F38+L38</f>
        <v>-69.701999999999998</v>
      </c>
      <c r="G52" s="76">
        <f t="shared" ca="1" si="19"/>
        <v>-11.004</v>
      </c>
      <c r="H52" s="76">
        <f t="shared" ca="1" si="19"/>
        <v>-21.826000000000001</v>
      </c>
      <c r="I52" s="76">
        <f t="shared" ca="1" si="19"/>
        <v>-0.95700000000000007</v>
      </c>
      <c r="J52" s="76">
        <f t="shared" ca="1" si="19"/>
        <v>-2.1890000000000001</v>
      </c>
      <c r="K52" s="76">
        <f t="shared" ca="1" si="18"/>
        <v>-11.961</v>
      </c>
      <c r="L52" s="76">
        <f t="shared" ca="1" si="18"/>
        <v>-24.015000000000001</v>
      </c>
      <c r="M52" s="76">
        <f ca="1">(ABS(K52)+0.3*ABS(L52))*SIGN(K52)</f>
        <v>-19.165500000000002</v>
      </c>
      <c r="N52" s="76">
        <f ca="1">(ABS(L52)+0.3*ABS(K52))*SIGN(L52)</f>
        <v>-27.603300000000001</v>
      </c>
      <c r="O52" s="76">
        <f ca="1">F52+M52</f>
        <v>-88.867500000000007</v>
      </c>
      <c r="P52" s="76">
        <f ca="1">F52-M52</f>
        <v>-50.536499999999997</v>
      </c>
      <c r="Q52" s="76">
        <f ca="1">F52+N52</f>
        <v>-97.305300000000003</v>
      </c>
      <c r="R52" s="76">
        <f ca="1">F52-N52</f>
        <v>-42.098699999999994</v>
      </c>
      <c r="AB52" s="49"/>
    </row>
    <row r="53" spans="1:28" s="108" customFormat="1" x14ac:dyDescent="0.2">
      <c r="AB53" s="49"/>
    </row>
    <row r="54" spans="1:28" s="108" customFormat="1" x14ac:dyDescent="0.2">
      <c r="B54" s="109" t="s">
        <v>61</v>
      </c>
      <c r="C54" s="74" t="s">
        <v>60</v>
      </c>
      <c r="E54" s="75" t="s">
        <v>46</v>
      </c>
      <c r="F54" s="75" t="s">
        <v>47</v>
      </c>
      <c r="G54" s="75" t="s">
        <v>48</v>
      </c>
      <c r="H54" s="75" t="s">
        <v>49</v>
      </c>
      <c r="I54" s="75" t="s">
        <v>50</v>
      </c>
      <c r="J54" s="75" t="s">
        <v>51</v>
      </c>
      <c r="K54" s="75" t="s">
        <v>62</v>
      </c>
      <c r="L54" s="75" t="s">
        <v>63</v>
      </c>
      <c r="M54" s="75" t="s">
        <v>64</v>
      </c>
      <c r="N54" s="75" t="s">
        <v>65</v>
      </c>
      <c r="O54" s="75" t="s">
        <v>66</v>
      </c>
      <c r="P54" s="75" t="s">
        <v>67</v>
      </c>
      <c r="Q54" s="75" t="s">
        <v>68</v>
      </c>
      <c r="R54" s="75" t="s">
        <v>69</v>
      </c>
      <c r="AB54" s="49"/>
    </row>
    <row r="55" spans="1:28" s="108" customFormat="1" x14ac:dyDescent="0.2">
      <c r="D55" s="74" t="s">
        <v>54</v>
      </c>
      <c r="E55" s="76">
        <f t="shared" ref="E55:J55" ca="1" si="20">E41+(E34-E41)/$M31*$M30</f>
        <v>-15.55753125</v>
      </c>
      <c r="F55" s="76">
        <f t="shared" ca="1" si="20"/>
        <v>-11.50871875</v>
      </c>
      <c r="G55" s="76">
        <f t="shared" ca="1" si="20"/>
        <v>-1.868750000000001E-2</v>
      </c>
      <c r="H55" s="76">
        <f t="shared" ca="1" si="20"/>
        <v>-4.520812499999999</v>
      </c>
      <c r="I55" s="76">
        <f t="shared" ca="1" si="20"/>
        <v>-0.12612500000000004</v>
      </c>
      <c r="J55" s="76">
        <f t="shared" ca="1" si="20"/>
        <v>-0.28784375000000018</v>
      </c>
      <c r="K55" s="76">
        <f ca="1">(ABS(G55)+ABS(I55))*SIGN(G55)</f>
        <v>-0.14481250000000007</v>
      </c>
      <c r="L55" s="76">
        <f ca="1">(ABS(H55)+ABS(J55))*SIGN(H55)</f>
        <v>-4.8086562499999994</v>
      </c>
      <c r="M55" s="76">
        <f ca="1">(ABS(K55)+0.3*ABS(L55))*SIGN(K55)</f>
        <v>-1.5874093749999998</v>
      </c>
      <c r="N55" s="76">
        <f ca="1">(ABS(L55)+0.3*ABS(K55))*SIGN(L55)</f>
        <v>-4.8520999999999992</v>
      </c>
      <c r="O55" s="76">
        <f ca="1">F55+M55</f>
        <v>-13.096128125</v>
      </c>
      <c r="P55" s="76">
        <f ca="1">F55-M55</f>
        <v>-9.9213093749999999</v>
      </c>
      <c r="Q55" s="76">
        <f ca="1">F55+N55</f>
        <v>-16.36081875</v>
      </c>
      <c r="R55" s="76">
        <f ca="1">F55-N55</f>
        <v>-6.6566187500000007</v>
      </c>
      <c r="AB55" s="49"/>
    </row>
    <row r="56" spans="1:28" s="108" customFormat="1" x14ac:dyDescent="0.2">
      <c r="D56" s="74" t="s">
        <v>55</v>
      </c>
      <c r="E56" s="76">
        <f t="shared" ref="E56:J56" ca="1" si="21">E42+(E35-E42)/$M31*$M30</f>
        <v>-28.152968749999999</v>
      </c>
      <c r="F56" s="76">
        <f t="shared" ca="1" si="21"/>
        <v>-18.597000000000001</v>
      </c>
      <c r="G56" s="76">
        <f t="shared" ca="1" si="21"/>
        <v>-14.887656249999999</v>
      </c>
      <c r="H56" s="76">
        <f t="shared" ca="1" si="21"/>
        <v>2.9937499999999999E-2</v>
      </c>
      <c r="I56" s="76">
        <f t="shared" ca="1" si="21"/>
        <v>0.64237500000000003</v>
      </c>
      <c r="J56" s="76">
        <f t="shared" ca="1" si="21"/>
        <v>1.4679374999999999</v>
      </c>
      <c r="K56" s="76">
        <f t="shared" ref="K56:L59" ca="1" si="22">(ABS(G56)+ABS(I56))*SIGN(G56)</f>
        <v>-15.530031249999999</v>
      </c>
      <c r="L56" s="76">
        <f t="shared" ca="1" si="22"/>
        <v>1.4978749999999998</v>
      </c>
      <c r="M56" s="76">
        <f ca="1">(ABS(K56)+0.3*ABS(L56))*SIGN(K56)</f>
        <v>-15.979393749999998</v>
      </c>
      <c r="N56" s="76">
        <f ca="1">(ABS(L56)+0.3*ABS(K56))*SIGN(L56)</f>
        <v>6.1568843749999989</v>
      </c>
      <c r="O56" s="76">
        <f ca="1">F56+M56</f>
        <v>-34.576393750000001</v>
      </c>
      <c r="P56" s="76">
        <f ca="1">F56-M56</f>
        <v>-2.6176062500000032</v>
      </c>
      <c r="Q56" s="76">
        <f ca="1">F56+N56</f>
        <v>-12.440115625000002</v>
      </c>
      <c r="R56" s="76">
        <f ca="1">F56-N56</f>
        <v>-24.753884374999998</v>
      </c>
      <c r="U56" s="108">
        <f>(PI()*20^2/4)/100</f>
        <v>3.1415926535897931</v>
      </c>
      <c r="V56" s="108">
        <f>U56*6</f>
        <v>18.849555921538759</v>
      </c>
      <c r="AB56" s="49"/>
    </row>
    <row r="57" spans="1:28" s="108" customFormat="1" x14ac:dyDescent="0.2">
      <c r="D57" s="74" t="s">
        <v>56</v>
      </c>
      <c r="E57" s="76">
        <f ca="1">E50</f>
        <v>14.772</v>
      </c>
      <c r="F57" s="76">
        <f t="shared" ref="F57:J58" ca="1" si="23">F50</f>
        <v>11.081</v>
      </c>
      <c r="G57" s="76">
        <f t="shared" ca="1" si="23"/>
        <v>-0.33600000000000002</v>
      </c>
      <c r="H57" s="76">
        <f t="shared" ca="1" si="23"/>
        <v>21.271000000000001</v>
      </c>
      <c r="I57" s="76">
        <f t="shared" ca="1" si="23"/>
        <v>1.3460000000000001</v>
      </c>
      <c r="J57" s="76">
        <f t="shared" ca="1" si="23"/>
        <v>3.077</v>
      </c>
      <c r="K57" s="76">
        <f t="shared" ca="1" si="22"/>
        <v>-1.6820000000000002</v>
      </c>
      <c r="L57" s="76">
        <f t="shared" ca="1" si="22"/>
        <v>24.347999999999999</v>
      </c>
      <c r="M57" s="76">
        <f ca="1">(ABS(K57)+0.3*ABS(L57))*SIGN(K57)</f>
        <v>-8.9863999999999997</v>
      </c>
      <c r="N57" s="76">
        <f ca="1">(ABS(L57)+0.3*ABS(K57))*SIGN(L57)</f>
        <v>24.852599999999999</v>
      </c>
      <c r="O57" s="76">
        <f ca="1">F57+M57</f>
        <v>2.0945999999999998</v>
      </c>
      <c r="P57" s="76">
        <f ca="1">F57-M57</f>
        <v>20.067399999999999</v>
      </c>
      <c r="Q57" s="76">
        <f ca="1">F57+N57</f>
        <v>35.933599999999998</v>
      </c>
      <c r="R57" s="76">
        <f ca="1">F57-N57</f>
        <v>-13.771599999999999</v>
      </c>
      <c r="AB57" s="49"/>
    </row>
    <row r="58" spans="1:28" s="108" customFormat="1" x14ac:dyDescent="0.2">
      <c r="D58" s="74" t="s">
        <v>57</v>
      </c>
      <c r="E58" s="76">
        <f ca="1">E51</f>
        <v>22.294</v>
      </c>
      <c r="F58" s="76">
        <f t="shared" ca="1" si="23"/>
        <v>14.87</v>
      </c>
      <c r="G58" s="76">
        <f t="shared" ca="1" si="23"/>
        <v>13.077999999999999</v>
      </c>
      <c r="H58" s="76">
        <f t="shared" ca="1" si="23"/>
        <v>-2.7E-2</v>
      </c>
      <c r="I58" s="76">
        <f t="shared" ca="1" si="23"/>
        <v>-0.55900000000000005</v>
      </c>
      <c r="J58" s="76">
        <f t="shared" ca="1" si="23"/>
        <v>-1.2769999999999999</v>
      </c>
      <c r="K58" s="76">
        <f t="shared" ca="1" si="22"/>
        <v>13.636999999999999</v>
      </c>
      <c r="L58" s="76">
        <f t="shared" ca="1" si="22"/>
        <v>-1.3039999999999998</v>
      </c>
      <c r="M58" s="76">
        <f ca="1">(ABS(K58)+0.3*ABS(L58))*SIGN(K58)</f>
        <v>14.028199999999998</v>
      </c>
      <c r="N58" s="76">
        <f ca="1">(ABS(L58)+0.3*ABS(K58))*SIGN(L58)</f>
        <v>-5.3950999999999993</v>
      </c>
      <c r="O58" s="76">
        <f ca="1">F58+M58</f>
        <v>28.898199999999996</v>
      </c>
      <c r="P58" s="76">
        <f ca="1">F58-M58</f>
        <v>0.84180000000000099</v>
      </c>
      <c r="Q58" s="76">
        <f ca="1">F58+N58</f>
        <v>9.4748999999999999</v>
      </c>
      <c r="R58" s="76">
        <f ca="1">F58-N58</f>
        <v>20.265099999999997</v>
      </c>
      <c r="AB58" s="49"/>
    </row>
    <row r="59" spans="1:28" s="108" customFormat="1" x14ac:dyDescent="0.2">
      <c r="D59" s="74" t="s">
        <v>12</v>
      </c>
      <c r="E59" s="76">
        <f ca="1">E45+K45</f>
        <v>-114.916</v>
      </c>
      <c r="F59" s="76">
        <f ca="1">F45+L45</f>
        <v>-83.352000000000004</v>
      </c>
      <c r="G59" s="76">
        <f ca="1">G45</f>
        <v>-11.004</v>
      </c>
      <c r="H59" s="76">
        <f ca="1">H45</f>
        <v>-21.826000000000001</v>
      </c>
      <c r="I59" s="76">
        <f ca="1">I45</f>
        <v>-0.95700000000000007</v>
      </c>
      <c r="J59" s="76">
        <f ca="1">J45</f>
        <v>-2.1890000000000001</v>
      </c>
      <c r="K59" s="76">
        <f t="shared" ca="1" si="22"/>
        <v>-11.961</v>
      </c>
      <c r="L59" s="76">
        <f t="shared" ca="1" si="22"/>
        <v>-24.015000000000001</v>
      </c>
      <c r="M59" s="76">
        <f ca="1">(ABS(K59)+0.3*ABS(L59))*SIGN(K59)</f>
        <v>-19.165500000000002</v>
      </c>
      <c r="N59" s="76">
        <f ca="1">(ABS(L59)+0.3*ABS(K59))*SIGN(L59)</f>
        <v>-27.603300000000001</v>
      </c>
      <c r="O59" s="76">
        <f ca="1">F59+M59</f>
        <v>-102.51750000000001</v>
      </c>
      <c r="P59" s="76">
        <f ca="1">F59-M59</f>
        <v>-64.186499999999995</v>
      </c>
      <c r="Q59" s="76">
        <f ca="1">F59+N59</f>
        <v>-110.95530000000001</v>
      </c>
      <c r="R59" s="76">
        <f ca="1">F59-N59</f>
        <v>-55.748699999999999</v>
      </c>
      <c r="AB59" s="49"/>
    </row>
    <row r="60" spans="1:28" s="108" customFormat="1" x14ac:dyDescent="0.2">
      <c r="K60" s="135" t="s">
        <v>136</v>
      </c>
      <c r="L60" s="135"/>
      <c r="M60" s="135" t="s">
        <v>135</v>
      </c>
      <c r="N60" s="135"/>
      <c r="AB60" s="49"/>
    </row>
    <row r="61" spans="1:28" s="108" customFormat="1" x14ac:dyDescent="0.2">
      <c r="A61" s="74" t="s">
        <v>21</v>
      </c>
      <c r="B61" s="109" t="s">
        <v>61</v>
      </c>
      <c r="C61" s="74" t="s">
        <v>45</v>
      </c>
      <c r="E61" s="77" t="s">
        <v>46</v>
      </c>
      <c r="F61" s="75" t="s">
        <v>66</v>
      </c>
      <c r="G61" s="75" t="s">
        <v>67</v>
      </c>
      <c r="H61" s="75" t="s">
        <v>68</v>
      </c>
      <c r="I61" s="75" t="s">
        <v>69</v>
      </c>
      <c r="J61" s="75" t="s">
        <v>70</v>
      </c>
      <c r="K61" s="77" t="s">
        <v>66</v>
      </c>
      <c r="L61" s="77" t="s">
        <v>67</v>
      </c>
      <c r="M61" s="77" t="s">
        <v>68</v>
      </c>
      <c r="N61" s="77" t="s">
        <v>69</v>
      </c>
      <c r="P61" s="75" t="s">
        <v>46</v>
      </c>
      <c r="Q61" s="75" t="s">
        <v>66</v>
      </c>
      <c r="R61" s="75" t="s">
        <v>67</v>
      </c>
      <c r="S61" s="75" t="s">
        <v>68</v>
      </c>
      <c r="T61" s="75" t="s">
        <v>69</v>
      </c>
      <c r="U61" s="75" t="s">
        <v>13</v>
      </c>
      <c r="V61" s="78" t="s">
        <v>71</v>
      </c>
      <c r="W61" s="53" t="s">
        <v>72</v>
      </c>
      <c r="X61" s="53" t="s">
        <v>73</v>
      </c>
      <c r="Y61" s="70"/>
      <c r="Z61" s="100"/>
      <c r="AB61" s="49"/>
    </row>
    <row r="62" spans="1:28" x14ac:dyDescent="0.2">
      <c r="A62" s="98">
        <f ca="1">B29</f>
        <v>18</v>
      </c>
      <c r="D62" s="98" t="s">
        <v>54</v>
      </c>
      <c r="E62" s="79">
        <f ca="1">E48</f>
        <v>22.848531250000001</v>
      </c>
      <c r="F62" s="54">
        <f t="shared" ref="F62:I63" ca="1" si="24">O48</f>
        <v>-4.5124156249999992</v>
      </c>
      <c r="G62" s="54">
        <f t="shared" ca="1" si="24"/>
        <v>39.115853125000001</v>
      </c>
      <c r="H62" s="80">
        <f t="shared" ca="1" si="24"/>
        <v>77.077006249999997</v>
      </c>
      <c r="I62" s="80">
        <f t="shared" ca="1" si="24"/>
        <v>-42.473568749999998</v>
      </c>
      <c r="J62" s="54" t="str">
        <f>INDEX($N$327:$N$338,MATCH(A64,$L$327:$L$338,-1),1)</f>
        <v>---</v>
      </c>
      <c r="K62" s="79">
        <f ca="1">MAX(ABS(F62),IF(J62="---",0,0.3*J62))</f>
        <v>4.5124156249999992</v>
      </c>
      <c r="L62" s="79">
        <f ca="1">MAX(ABS(G62),IF(J62="---",0,0.3*J62))</f>
        <v>39.115853125000001</v>
      </c>
      <c r="M62" s="79">
        <f ca="1">MAX(ABS(H62),J62)</f>
        <v>77.077006249999997</v>
      </c>
      <c r="N62" s="79">
        <f ca="1">MAX(ABS(I62),J62)</f>
        <v>42.473568749999998</v>
      </c>
      <c r="O62" s="99" t="s">
        <v>74</v>
      </c>
      <c r="P62" s="81">
        <f ca="1">MAX(E62-$Z30*(1-((0.48*$Z29+E64)/(0.48*$Z29))^2),0)/(($F30-2*$F31)*$O$2)*1000</f>
        <v>0</v>
      </c>
      <c r="Q62" s="81">
        <f ca="1">MAX(K62-$Z30*(1-((0.48*$Z29+K64)/(0.48*$Z29))^2),0)/(($F30-2*$F31)*$O$2)*1000</f>
        <v>0</v>
      </c>
      <c r="R62" s="81">
        <f ca="1">MAX(L62-$Z30*(1-((0.48*$Z29+L64)/(0.48*$Z29))^2),0)/(($F30-2*$F31)*$O$2)*1000</f>
        <v>0.89613691067576651</v>
      </c>
      <c r="S62" s="81">
        <f ca="1">MAX(M62-$Z30*(1-((0.48*$Z29+M64)/(0.48*$Z29))^2),0)/(($F30-2*$F31)*$O$2)*1000</f>
        <v>1.8210594075009814</v>
      </c>
      <c r="T62" s="81">
        <f ca="1">MAX(N62-$Z30*(1-((0.48*$Z29+N64)/(0.48*$Z29))^2),0)/(($F30-2*$F31)*$O$2)*1000</f>
        <v>1.1523172064662976</v>
      </c>
      <c r="U62" s="79">
        <f ca="1">MAX(P62:T62)</f>
        <v>1.8210594075009814</v>
      </c>
      <c r="V62" s="73">
        <v>9.42</v>
      </c>
      <c r="W62" s="70">
        <f>2*V62*$O$2/10</f>
        <v>737.21739130434787</v>
      </c>
      <c r="X62" s="54">
        <f>W62*(F30-2*F31)/200</f>
        <v>228.53739130434784</v>
      </c>
      <c r="Y62" s="98"/>
      <c r="Z62" s="100"/>
    </row>
    <row r="63" spans="1:28" x14ac:dyDescent="0.2">
      <c r="A63" s="74" t="s">
        <v>31</v>
      </c>
      <c r="D63" s="98" t="s">
        <v>55</v>
      </c>
      <c r="E63" s="79">
        <f ca="1">E49</f>
        <v>29.809968749999996</v>
      </c>
      <c r="F63" s="80">
        <f t="shared" ca="1" si="24"/>
        <v>40.557593749999995</v>
      </c>
      <c r="G63" s="80">
        <f t="shared" ca="1" si="24"/>
        <v>-0.42759375000000333</v>
      </c>
      <c r="H63" s="54">
        <f t="shared" ca="1" si="24"/>
        <v>12.195615624999999</v>
      </c>
      <c r="I63" s="54">
        <f t="shared" ca="1" si="24"/>
        <v>27.934384374999997</v>
      </c>
      <c r="J63" s="54" t="str">
        <f>INDEX($O$327:$O$338,MATCH(A64,$L$327:$L$338,-1),1)</f>
        <v>---</v>
      </c>
      <c r="K63" s="79">
        <f ca="1">MAX(ABS(F63),J63)</f>
        <v>40.557593749999995</v>
      </c>
      <c r="L63" s="79">
        <f ca="1">MAX(ABS(G63),J63)</f>
        <v>0.42759375000000333</v>
      </c>
      <c r="M63" s="79">
        <f ca="1">MAX(ABS(H63),IF(J63="---",0,0.3*J63))</f>
        <v>12.195615624999999</v>
      </c>
      <c r="N63" s="79">
        <f ca="1">MAX(ABS(I63),IF(J63="---",0,0.3*J63))</f>
        <v>27.934384374999997</v>
      </c>
      <c r="O63" s="99" t="s">
        <v>75</v>
      </c>
      <c r="P63" s="81">
        <f ca="1">MAX(E63-$Z31*(1-((0.48*$Z29+E64)/(0.48*$Z29))^2),0)/(($F29-2*$F31)*$O$2)*1000</f>
        <v>1.8272492629931139</v>
      </c>
      <c r="Q63" s="81">
        <f ca="1">MAX(K63-$Z31*(1-((0.48*$Z29+K64)/(0.48*$Z29))^2),0)/(($F29-2*$F31)*$O$2)*1000</f>
        <v>3.2109684194342978</v>
      </c>
      <c r="R63" s="81">
        <f ca="1">MAX(L63-$Z31*(1-((0.48*$Z29+L64)/(0.48*$Z29))^2),0)/(($F29-2*$F31)*$O$2)*1000</f>
        <v>0</v>
      </c>
      <c r="S63" s="81">
        <f ca="1">MAX(M63-$Z31*(1-((0.48*$Z29+M64)/(0.48*$Z29))^2),0)/(($F29-2*$F31)*$O$2)*1000</f>
        <v>0</v>
      </c>
      <c r="T63" s="81">
        <f ca="1">MAX(N63-$Z31*(1-((0.48*$Z29+N64)/(0.48*$Z29))^2),0)/(($F29-2*$F31)*$O$2)*1000</f>
        <v>2.5221779540040274</v>
      </c>
      <c r="U63" s="79">
        <f ca="1">MAX(P63:T63)</f>
        <v>3.2109684194342978</v>
      </c>
      <c r="V63" s="73">
        <v>10.3</v>
      </c>
      <c r="W63" s="70">
        <f>2*V63*$O$2/10</f>
        <v>806.08695652173924</v>
      </c>
      <c r="X63" s="54">
        <f>W63*(F29-2*F31)/200</f>
        <v>88.669565217391323</v>
      </c>
      <c r="Y63" s="98"/>
      <c r="Z63" s="100"/>
    </row>
    <row r="64" spans="1:28" x14ac:dyDescent="0.2">
      <c r="A64" s="98">
        <f>B30</f>
        <v>6</v>
      </c>
      <c r="D64" s="98" t="s">
        <v>12</v>
      </c>
      <c r="E64" s="82">
        <f ca="1">E52</f>
        <v>-97.170999999999992</v>
      </c>
      <c r="F64" s="70">
        <f ca="1">O52</f>
        <v>-88.867500000000007</v>
      </c>
      <c r="G64" s="70">
        <f ca="1">P52</f>
        <v>-50.536499999999997</v>
      </c>
      <c r="H64" s="70">
        <f ca="1">Q52</f>
        <v>-97.305300000000003</v>
      </c>
      <c r="I64" s="70">
        <f ca="1">R52</f>
        <v>-42.098699999999994</v>
      </c>
      <c r="K64" s="79">
        <f ca="1">F64</f>
        <v>-88.867500000000007</v>
      </c>
      <c r="L64" s="79">
        <f ca="1">G64</f>
        <v>-50.536499999999997</v>
      </c>
      <c r="M64" s="79">
        <f ca="1">H64</f>
        <v>-97.305300000000003</v>
      </c>
      <c r="N64" s="79">
        <f ca="1">I64</f>
        <v>-42.098699999999994</v>
      </c>
    </row>
    <row r="65" spans="1:27" x14ac:dyDescent="0.2">
      <c r="D65" s="53" t="s">
        <v>76</v>
      </c>
      <c r="E65" s="54">
        <f ca="1">($Z30+$X62)*(1-ABS((0.48*$Z29+E64)/(0.48*$Z29+$W62))^(1+1/(1+$W62/$Z29)))</f>
        <v>279.34948422767542</v>
      </c>
      <c r="K65" s="54">
        <f ca="1">($Z30+$X62)*(1-ABS((0.48*$Z29+K64)/(0.48*$Z29+$W62))^(1+1/(1+$W62/$Z29)))</f>
        <v>277.10622301786418</v>
      </c>
      <c r="L65" s="54">
        <f ca="1">($Z30+$X62)*(1-ABS((0.48*$Z29+L64)/(0.48*$Z29+$W62))^(1+1/(1+$W62/$Z29)))</f>
        <v>266.60612732370748</v>
      </c>
      <c r="M65" s="54">
        <f ca="1">($Z30+$X62)*(1-ABS((0.48*$Z29+M64)/(0.48*$Z29+$W62))^(1+1/(1+$W62/$Z29)))</f>
        <v>279.38567460544311</v>
      </c>
      <c r="N65" s="54">
        <f ca="1">($Z30+$X62)*(1-ABS((0.48*$Z29+N64)/(0.48*$Z29+$W62))^(1+1/(1+$W62/$Z29)))</f>
        <v>264.26289424969229</v>
      </c>
    </row>
    <row r="66" spans="1:27" x14ac:dyDescent="0.2">
      <c r="D66" s="53" t="s">
        <v>77</v>
      </c>
      <c r="E66" s="54">
        <f ca="1">($Z31+$X63)*(1-ABS((0.48*$Z29+E64)/(0.48*$Z29+$W63))^(1+1/(1+$W63/$Z29)))</f>
        <v>118.18909879914801</v>
      </c>
      <c r="K66" s="54">
        <f ca="1">($Z31+$X63)*(1-ABS((0.48*$Z29+K64)/(0.48*$Z29+$W63))^(1+1/(1+$W63/$Z29)))</f>
        <v>117.32206879958903</v>
      </c>
      <c r="L66" s="54">
        <f ca="1">($Z31+$X63)*(1-ABS((0.48*$Z29+L64)/(0.48*$Z29+$W63))^(1+1/(1+$W63/$Z29)))</f>
        <v>113.26476388749404</v>
      </c>
      <c r="M66" s="54">
        <f ca="1">($Z31+$X63)*(1-ABS((0.48*$Z29+M64)/(0.48*$Z29+$W63))^(1+1/(1+$W63/$Z29)))</f>
        <v>118.20308718058705</v>
      </c>
      <c r="N66" s="54">
        <f ca="1">($Z31+$X63)*(1-ABS((0.48*$Z29+N64)/(0.48*$Z29+$W63))^(1+1/(1+$W63/$Z29)))</f>
        <v>112.3595487952384</v>
      </c>
    </row>
    <row r="67" spans="1:27" x14ac:dyDescent="0.2">
      <c r="A67" s="49" t="str">
        <f ca="1">IF(MAX(E67:N67)&gt;1,"non verificato","verificato")</f>
        <v>verificato</v>
      </c>
      <c r="D67" s="98" t="s">
        <v>78</v>
      </c>
      <c r="E67" s="83">
        <f ca="1">ABS(E62/E65)^1.5+ABS(E63/E66)^1.5</f>
        <v>0.15006260044764508</v>
      </c>
      <c r="K67" s="83">
        <f ca="1">ABS(K62/K65)^1.5+ABS(K63/K66)^1.5</f>
        <v>0.20533180702407522</v>
      </c>
      <c r="L67" s="83">
        <f ca="1">ABS(L62/L65)^1.5+ABS(L63/L66)^1.5</f>
        <v>5.6430364528193333E-2</v>
      </c>
      <c r="M67" s="83">
        <f ca="1">ABS(M62/M65)^1.5+ABS(M63/M66)^1.5</f>
        <v>0.17804497973109182</v>
      </c>
      <c r="N67" s="83">
        <f ca="1">ABS(N62/N65)^1.5+ABS(N63/N66)^1.5</f>
        <v>0.18839875564219</v>
      </c>
    </row>
    <row r="68" spans="1:27" x14ac:dyDescent="0.2">
      <c r="K68" s="135" t="s">
        <v>136</v>
      </c>
      <c r="L68" s="135"/>
      <c r="M68" s="135" t="s">
        <v>135</v>
      </c>
      <c r="N68" s="135"/>
    </row>
    <row r="69" spans="1:27" x14ac:dyDescent="0.2">
      <c r="B69" s="107" t="s">
        <v>61</v>
      </c>
      <c r="C69" s="98" t="s">
        <v>60</v>
      </c>
      <c r="D69" s="108"/>
      <c r="E69" s="77" t="s">
        <v>46</v>
      </c>
      <c r="F69" s="75" t="s">
        <v>66</v>
      </c>
      <c r="G69" s="75" t="s">
        <v>67</v>
      </c>
      <c r="H69" s="75" t="s">
        <v>68</v>
      </c>
      <c r="I69" s="75" t="s">
        <v>69</v>
      </c>
      <c r="J69" s="75" t="s">
        <v>70</v>
      </c>
      <c r="K69" s="77" t="s">
        <v>66</v>
      </c>
      <c r="L69" s="77" t="s">
        <v>67</v>
      </c>
      <c r="M69" s="77" t="s">
        <v>68</v>
      </c>
      <c r="N69" s="77" t="s">
        <v>69</v>
      </c>
      <c r="O69" s="108"/>
      <c r="P69" s="75" t="s">
        <v>46</v>
      </c>
      <c r="Q69" s="75" t="s">
        <v>66</v>
      </c>
      <c r="R69" s="75" t="s">
        <v>67</v>
      </c>
      <c r="S69" s="75" t="s">
        <v>68</v>
      </c>
      <c r="T69" s="75" t="s">
        <v>69</v>
      </c>
      <c r="U69" s="75" t="s">
        <v>13</v>
      </c>
      <c r="V69" s="78" t="s">
        <v>71</v>
      </c>
      <c r="W69" s="53" t="s">
        <v>72</v>
      </c>
      <c r="X69" s="53" t="s">
        <v>73</v>
      </c>
    </row>
    <row r="70" spans="1:27" x14ac:dyDescent="0.2">
      <c r="D70" s="98" t="s">
        <v>54</v>
      </c>
      <c r="E70" s="79">
        <f ca="1">E55</f>
        <v>-15.55753125</v>
      </c>
      <c r="F70" s="54">
        <f t="shared" ref="F70:I71" ca="1" si="25">O55</f>
        <v>-13.096128125</v>
      </c>
      <c r="G70" s="54">
        <f t="shared" ca="1" si="25"/>
        <v>-9.9213093749999999</v>
      </c>
      <c r="H70" s="80">
        <f ca="1">Q55</f>
        <v>-16.36081875</v>
      </c>
      <c r="I70" s="80">
        <f t="shared" ca="1" si="25"/>
        <v>-6.6566187500000007</v>
      </c>
      <c r="J70" s="54">
        <f>INDEX($N$327:$N$338,MATCH(A64,$L$327:$L$338,-1)+1,1)</f>
        <v>106.67280000000001</v>
      </c>
      <c r="K70" s="79">
        <f ca="1">MAX(ABS(F70),IF(J70="---",0,0.3*J70))</f>
        <v>32.001840000000001</v>
      </c>
      <c r="L70" s="79">
        <f ca="1">MAX(ABS(G70),IF(J70="---",0,0.3*J70))</f>
        <v>32.001840000000001</v>
      </c>
      <c r="M70" s="79">
        <f ca="1">MAX(ABS(H70),J70)</f>
        <v>106.67280000000001</v>
      </c>
      <c r="N70" s="79">
        <f ca="1">MAX(ABS(I70),J70)</f>
        <v>106.67280000000001</v>
      </c>
      <c r="O70" s="99" t="s">
        <v>74</v>
      </c>
      <c r="P70" s="81">
        <f ca="1">MAX(E70-$Z30*(1-((0.48*$Z29+E72)/(0.48*$Z29))^2),0)/(($F30-2*$F31)*$O$2)*1000</f>
        <v>0</v>
      </c>
      <c r="Q70" s="81">
        <f ca="1">MAX(F70-$Z30*(1-((0.48*$Z29+F72)/(0.48*$Z29))^2),0)/(($F30-2*$F31)*$O$2)*1000</f>
        <v>0</v>
      </c>
      <c r="R70" s="81">
        <f ca="1">MAX(G70-$Z30*(1-((0.48*$Z29+G72)/(0.48*$Z29))^2),0)/(($F30-2*$F31)*$O$2)*1000</f>
        <v>0</v>
      </c>
      <c r="S70" s="81">
        <f ca="1">MAX(H70-$Z30*(1-((0.48*$Z29+H72)/(0.48*$Z29))^2),0)/(($F30-2*$F31)*$O$2)*1000</f>
        <v>0</v>
      </c>
      <c r="T70" s="81">
        <f ca="1">MAX(I70-$Z30*(1-((0.48*$Z29+I72)/(0.48*$Z29))^2),0)/(($F30-2*$F31)*$O$2)*1000</f>
        <v>0</v>
      </c>
      <c r="U70" s="79">
        <f ca="1">MAX(P70:T70)</f>
        <v>0</v>
      </c>
      <c r="V70" s="73">
        <v>9.42</v>
      </c>
      <c r="W70" s="70">
        <f>2*V70*$O$2/10</f>
        <v>737.21739130434787</v>
      </c>
      <c r="X70" s="54">
        <f>W70*(F30-2*F31)/200</f>
        <v>228.53739130434784</v>
      </c>
    </row>
    <row r="71" spans="1:27" x14ac:dyDescent="0.2">
      <c r="D71" s="98" t="s">
        <v>55</v>
      </c>
      <c r="E71" s="79">
        <f ca="1">E56</f>
        <v>-28.152968749999999</v>
      </c>
      <c r="F71" s="80">
        <f t="shared" ca="1" si="25"/>
        <v>-34.576393750000001</v>
      </c>
      <c r="G71" s="80">
        <f t="shared" ca="1" si="25"/>
        <v>-2.6176062500000032</v>
      </c>
      <c r="H71" s="54">
        <f t="shared" ca="1" si="25"/>
        <v>-12.440115625000002</v>
      </c>
      <c r="I71" s="54">
        <f t="shared" ca="1" si="25"/>
        <v>-24.753884374999998</v>
      </c>
      <c r="J71" s="54">
        <f>INDEX($O$327:$O$338,MATCH(A64,$L$327:$L$338,-1)+1,1)</f>
        <v>79.970799999999997</v>
      </c>
      <c r="K71" s="79">
        <f ca="1">MAX(ABS(F71),J71)</f>
        <v>79.970799999999997</v>
      </c>
      <c r="L71" s="79">
        <f ca="1">MAX(ABS(G71),J71)</f>
        <v>79.970799999999997</v>
      </c>
      <c r="M71" s="79">
        <f ca="1">MAX(ABS(H71),IF(J71="---",0,0.3*J71))</f>
        <v>23.991239999999998</v>
      </c>
      <c r="N71" s="79">
        <f ca="1">MAX(ABS(I71),IF(J71="---",0,0.3*J71))</f>
        <v>24.753884374999998</v>
      </c>
      <c r="O71" s="99" t="s">
        <v>75</v>
      </c>
      <c r="P71" s="81">
        <f ca="1">MAX(E71-$Z31*(1-((0.48*$Z29+E72)/(0.48*$Z29))^2),0)/(($F29-2*$F31)*$O$2)*1000</f>
        <v>0</v>
      </c>
      <c r="Q71" s="81">
        <f ca="1">MAX(F71-$Z31*(1-((0.48*$Z29+F72)/(0.48*$Z29))^2),0)/(($F29-2*$F31)*$O$2)*1000</f>
        <v>0</v>
      </c>
      <c r="R71" s="81">
        <f ca="1">MAX(G71-$Z31*(1-((0.48*$Z29+G72)/(0.48*$Z29))^2),0)/(($F29-2*$F31)*$O$2)*1000</f>
        <v>0</v>
      </c>
      <c r="S71" s="81">
        <f ca="1">MAX(H71-$Z31*(1-((0.48*$Z29+H72)/(0.48*$Z29))^2),0)/(($F29-2*$F31)*$O$2)*1000</f>
        <v>0</v>
      </c>
      <c r="T71" s="81">
        <f ca="1">MAX(I71-$Z31*(1-((0.48*$Z29+I72)/(0.48*$Z29))^2),0)/(($F29-2*$F31)*$O$2)*1000</f>
        <v>0</v>
      </c>
      <c r="U71" s="79">
        <f ca="1">MAX(P71:T71)</f>
        <v>0</v>
      </c>
      <c r="V71" s="73">
        <v>10.3</v>
      </c>
      <c r="W71" s="70">
        <f>2*V71*$O$2/10</f>
        <v>806.08695652173924</v>
      </c>
      <c r="X71" s="54">
        <f>W71*(F29-2*F31)/200</f>
        <v>88.669565217391323</v>
      </c>
    </row>
    <row r="72" spans="1:27" x14ac:dyDescent="0.2">
      <c r="D72" s="98" t="s">
        <v>12</v>
      </c>
      <c r="E72" s="82">
        <f ca="1">E59</f>
        <v>-114.916</v>
      </c>
      <c r="F72" s="70">
        <f ca="1">O59</f>
        <v>-102.51750000000001</v>
      </c>
      <c r="G72" s="70">
        <f ca="1">P59</f>
        <v>-64.186499999999995</v>
      </c>
      <c r="H72" s="70">
        <f ca="1">Q59</f>
        <v>-110.95530000000001</v>
      </c>
      <c r="I72" s="70">
        <f ca="1">R59</f>
        <v>-55.748699999999999</v>
      </c>
      <c r="K72" s="79">
        <f ca="1">F72</f>
        <v>-102.51750000000001</v>
      </c>
      <c r="L72" s="79">
        <f ca="1">G72</f>
        <v>-64.186499999999995</v>
      </c>
      <c r="M72" s="79">
        <f ca="1">H72</f>
        <v>-110.95530000000001</v>
      </c>
      <c r="N72" s="79">
        <f ca="1">I72</f>
        <v>-55.748699999999999</v>
      </c>
    </row>
    <row r="73" spans="1:27" x14ac:dyDescent="0.2">
      <c r="D73" s="53" t="s">
        <v>76</v>
      </c>
      <c r="E73" s="54">
        <f ca="1">($Z30+$X70)*(1-ABS((0.48*$Z29+E72)/(0.48*$Z29+$W70))^(1+1/(1+$W70/$Z29)))</f>
        <v>284.10592384286593</v>
      </c>
      <c r="K73" s="54">
        <f ca="1">($Z30+$X70)*(1-ABS((0.48*$Z29+K72)/(0.48*$Z29+$W70))^(1+1/(1+$W70/$Z29)))</f>
        <v>280.7879659947892</v>
      </c>
      <c r="L73" s="54">
        <f ca="1">($Z30+$X70)*(1-ABS((0.48*$Z29+L72)/(0.48*$Z29+$W70))^(1+1/(1+$W70/$Z29)))</f>
        <v>270.37251993219047</v>
      </c>
      <c r="M73" s="54">
        <f ca="1">($Z30+$X70)*(1-ABS((0.48*$Z29+M72)/(0.48*$Z29+$W70))^(1+1/(1+$W70/$Z29)))</f>
        <v>283.04871910395252</v>
      </c>
      <c r="N73" s="54">
        <f ca="1">($Z30+$X70)*(1-ABS((0.48*$Z29+N72)/(0.48*$Z29+$W70))^(1+1/(1+$W70/$Z29)))</f>
        <v>268.04785725842203</v>
      </c>
      <c r="V73" s="111"/>
    </row>
    <row r="74" spans="1:27" x14ac:dyDescent="0.2">
      <c r="D74" s="53" t="s">
        <v>77</v>
      </c>
      <c r="E74" s="54">
        <f ca="1">($Z31+$X71)*(1-ABS((0.48*$Z29+E72)/(0.48*$Z29+$W71))^(1+1/(1+$W71/$Z29)))</f>
        <v>120.02774595887409</v>
      </c>
      <c r="K74" s="54">
        <f ca="1">($Z31+$X71)*(1-ABS((0.48*$Z29+K72)/(0.48*$Z29+$W71))^(1+1/(1+$W71/$Z29)))</f>
        <v>118.74511972401245</v>
      </c>
      <c r="L74" s="54">
        <f ca="1">($Z31+$X71)*(1-ABS((0.48*$Z29+L72)/(0.48*$Z29+$W71))^(1+1/(1+$W71/$Z29)))</f>
        <v>114.71993060070618</v>
      </c>
      <c r="M74" s="54">
        <f ca="1">($Z31+$X71)*(1-ABS((0.48*$Z29+M72)/(0.48*$Z29+$W71))^(1+1/(1+$W71/$Z29)))</f>
        <v>119.61904216141247</v>
      </c>
      <c r="N74" s="54">
        <f ca="1">($Z31+$X71)*(1-ABS((0.48*$Z29+N72)/(0.48*$Z29+$W71))^(1+1/(1+$W71/$Z29)))</f>
        <v>113.82175928784777</v>
      </c>
    </row>
    <row r="75" spans="1:27" x14ac:dyDescent="0.2">
      <c r="A75" s="49" t="str">
        <f ca="1">IF(MAX(E75:N75)&gt;1,"non verificato","verificato")</f>
        <v>verificato</v>
      </c>
      <c r="D75" s="53" t="s">
        <v>78</v>
      </c>
      <c r="E75" s="83">
        <f ca="1">ABS(E70/E73)^1.5+ABS(E71/E74)^1.5</f>
        <v>0.12641037791452667</v>
      </c>
      <c r="K75" s="83">
        <f ca="1">ABS(K70/K73)^1.5+ABS(K71/K74)^1.5</f>
        <v>0.59115611401206647</v>
      </c>
      <c r="L75" s="83">
        <f ca="1">ABS(L70/L73)^1.5+ABS(L71/L74)^1.5</f>
        <v>0.62274227382215908</v>
      </c>
      <c r="M75" s="83">
        <f ca="1">ABS(M70/M73)^1.5+ABS(M71/M74)^1.5</f>
        <v>0.3211813933300664</v>
      </c>
      <c r="N75" s="83">
        <f ca="1">ABS(N70/N73)^1.5+ABS(N71/N74)^1.5</f>
        <v>0.35247185936260939</v>
      </c>
      <c r="W75" s="112"/>
    </row>
    <row r="76" spans="1:27" x14ac:dyDescent="0.2">
      <c r="A76" s="110"/>
      <c r="B76" s="110"/>
      <c r="C76" s="110"/>
      <c r="D76" s="110"/>
      <c r="E76" s="110"/>
      <c r="F76" s="110"/>
      <c r="G76" s="110"/>
      <c r="H76" s="110"/>
      <c r="I76" s="110"/>
      <c r="J76" s="110"/>
      <c r="K76" s="110"/>
      <c r="L76" s="110"/>
      <c r="M76" s="110"/>
      <c r="N76" s="110"/>
      <c r="O76" s="110"/>
      <c r="P76" s="110"/>
      <c r="Q76" s="110"/>
      <c r="R76" s="110"/>
      <c r="S76" s="110"/>
      <c r="T76" s="110"/>
      <c r="U76" s="110"/>
      <c r="V76" s="110"/>
      <c r="W76" s="110"/>
      <c r="X76" s="110"/>
      <c r="Y76" s="110"/>
      <c r="Z76" s="110"/>
      <c r="AA76" s="110"/>
    </row>
    <row r="78" spans="1:27" x14ac:dyDescent="0.2">
      <c r="A78" s="49" t="s">
        <v>21</v>
      </c>
      <c r="B78" s="98">
        <f ca="1">$A$4</f>
        <v>18</v>
      </c>
      <c r="D78" s="49" t="s">
        <v>22</v>
      </c>
      <c r="E78" s="98" t="s">
        <v>23</v>
      </c>
      <c r="F78" s="56">
        <v>30</v>
      </c>
      <c r="G78" s="49" t="s">
        <v>24</v>
      </c>
      <c r="H78" s="49" t="s">
        <v>25</v>
      </c>
      <c r="L78" s="49" t="s">
        <v>26</v>
      </c>
      <c r="M78" s="56">
        <v>30</v>
      </c>
      <c r="N78" s="49" t="s">
        <v>24</v>
      </c>
      <c r="O78" s="49" t="s">
        <v>27</v>
      </c>
      <c r="V78" s="49" t="s">
        <v>28</v>
      </c>
      <c r="W78" s="98">
        <f ca="1">MATCH(B79,$C$4:$C$27,-1)</f>
        <v>5</v>
      </c>
      <c r="Y78" s="53" t="s">
        <v>29</v>
      </c>
      <c r="Z78" s="70">
        <f>F78*F79*$O$1/10</f>
        <v>2975</v>
      </c>
      <c r="AA78" s="100" t="s">
        <v>30</v>
      </c>
    </row>
    <row r="79" spans="1:27" x14ac:dyDescent="0.2">
      <c r="A79" s="49" t="s">
        <v>31</v>
      </c>
      <c r="B79" s="56">
        <v>5</v>
      </c>
      <c r="E79" s="98" t="s">
        <v>32</v>
      </c>
      <c r="F79" s="56">
        <v>70</v>
      </c>
      <c r="G79" s="49" t="s">
        <v>24</v>
      </c>
      <c r="H79" s="49" t="s">
        <v>33</v>
      </c>
      <c r="L79" s="49" t="s">
        <v>34</v>
      </c>
      <c r="M79" s="56">
        <v>30</v>
      </c>
      <c r="N79" s="49" t="s">
        <v>24</v>
      </c>
      <c r="O79" s="49" t="s">
        <v>35</v>
      </c>
      <c r="Y79" s="53" t="s">
        <v>36</v>
      </c>
      <c r="Z79" s="98">
        <f>0.12*Z78*F79/100</f>
        <v>249.9</v>
      </c>
      <c r="AA79" s="100" t="s">
        <v>37</v>
      </c>
    </row>
    <row r="80" spans="1:27" x14ac:dyDescent="0.2">
      <c r="E80" s="98" t="s">
        <v>38</v>
      </c>
      <c r="F80" s="56">
        <v>4</v>
      </c>
      <c r="G80" s="49" t="s">
        <v>24</v>
      </c>
      <c r="H80" s="49" t="s">
        <v>39</v>
      </c>
      <c r="L80" s="49" t="s">
        <v>40</v>
      </c>
      <c r="M80" s="71">
        <v>320</v>
      </c>
      <c r="N80" s="49" t="s">
        <v>24</v>
      </c>
      <c r="O80" s="49" t="s">
        <v>41</v>
      </c>
      <c r="Y80" s="53" t="s">
        <v>42</v>
      </c>
      <c r="Z80" s="98">
        <f>0.12*Z78*F78/100</f>
        <v>107.1</v>
      </c>
      <c r="AA80" s="100" t="s">
        <v>37</v>
      </c>
    </row>
    <row r="82" spans="1:28" x14ac:dyDescent="0.2">
      <c r="A82" s="49" t="s">
        <v>43</v>
      </c>
      <c r="B82" s="107" t="s">
        <v>44</v>
      </c>
      <c r="C82" s="98" t="s">
        <v>45</v>
      </c>
      <c r="E82" s="72" t="s">
        <v>46</v>
      </c>
      <c r="F82" s="72" t="s">
        <v>47</v>
      </c>
      <c r="G82" s="72" t="s">
        <v>48</v>
      </c>
      <c r="H82" s="72" t="s">
        <v>49</v>
      </c>
      <c r="I82" s="72" t="s">
        <v>50</v>
      </c>
      <c r="J82" s="72" t="s">
        <v>51</v>
      </c>
      <c r="K82" s="72" t="s">
        <v>52</v>
      </c>
      <c r="L82" s="72" t="s">
        <v>53</v>
      </c>
      <c r="O82" s="61"/>
    </row>
    <row r="83" spans="1:28" x14ac:dyDescent="0.2">
      <c r="D83" s="98" t="s">
        <v>54</v>
      </c>
      <c r="E83" s="54">
        <f t="shared" ref="E83:J83" ca="1" si="26">INDEX(O$4:O$27,$W78,1)</f>
        <v>17.895</v>
      </c>
      <c r="F83" s="54">
        <f t="shared" ca="1" si="26"/>
        <v>13.029</v>
      </c>
      <c r="G83" s="54">
        <f t="shared" ca="1" si="26"/>
        <v>-2.0249999999999999</v>
      </c>
      <c r="H83" s="54">
        <f t="shared" ca="1" si="26"/>
        <v>103.33199999999999</v>
      </c>
      <c r="I83" s="54">
        <f t="shared" ca="1" si="26"/>
        <v>7.2430000000000003</v>
      </c>
      <c r="J83" s="54">
        <f t="shared" ca="1" si="26"/>
        <v>16.556000000000001</v>
      </c>
    </row>
    <row r="84" spans="1:28" x14ac:dyDescent="0.2">
      <c r="D84" s="98" t="s">
        <v>55</v>
      </c>
      <c r="E84" s="54">
        <f t="shared" ref="E84:J84" ca="1" si="27">INDEX(E$4:E$27,$W78,1)</f>
        <v>32.710999999999999</v>
      </c>
      <c r="F84" s="54">
        <f t="shared" ca="1" si="27"/>
        <v>21.283000000000001</v>
      </c>
      <c r="G84" s="54">
        <f t="shared" ca="1" si="27"/>
        <v>39.935000000000002</v>
      </c>
      <c r="H84" s="54">
        <f t="shared" ca="1" si="27"/>
        <v>-0.09</v>
      </c>
      <c r="I84" s="54">
        <f t="shared" ca="1" si="27"/>
        <v>-1.569</v>
      </c>
      <c r="J84" s="54">
        <f t="shared" ca="1" si="27"/>
        <v>-3.5859999999999999</v>
      </c>
    </row>
    <row r="85" spans="1:28" x14ac:dyDescent="0.2">
      <c r="D85" s="98" t="s">
        <v>56</v>
      </c>
      <c r="E85" s="54">
        <f t="shared" ref="E85:J85" ca="1" si="28">INDEX(O$4:O$27,$W78+2,1)</f>
        <v>11.225</v>
      </c>
      <c r="F85" s="54">
        <f t="shared" ca="1" si="28"/>
        <v>8.1920000000000002</v>
      </c>
      <c r="G85" s="54">
        <f t="shared" ca="1" si="28"/>
        <v>-0.98099999999999998</v>
      </c>
      <c r="H85" s="54">
        <f t="shared" ca="1" si="28"/>
        <v>50.307000000000002</v>
      </c>
      <c r="I85" s="54">
        <f t="shared" ca="1" si="28"/>
        <v>3.4910000000000001</v>
      </c>
      <c r="J85" s="54">
        <f t="shared" ca="1" si="28"/>
        <v>7.98</v>
      </c>
    </row>
    <row r="86" spans="1:28" x14ac:dyDescent="0.2">
      <c r="D86" s="98" t="s">
        <v>57</v>
      </c>
      <c r="E86" s="54">
        <f t="shared" ref="E86:J86" ca="1" si="29">INDEX(E$4:E$27,$W78+2,1)</f>
        <v>20.402000000000001</v>
      </c>
      <c r="F86" s="54">
        <f t="shared" ca="1" si="29"/>
        <v>13.286</v>
      </c>
      <c r="G86" s="54">
        <f t="shared" ca="1" si="29"/>
        <v>23.995000000000001</v>
      </c>
      <c r="H86" s="54">
        <f t="shared" ca="1" si="29"/>
        <v>-5.2999999999999999E-2</v>
      </c>
      <c r="I86" s="54">
        <f t="shared" ca="1" si="29"/>
        <v>-0.94599999999999995</v>
      </c>
      <c r="J86" s="54">
        <f t="shared" ca="1" si="29"/>
        <v>-2.1629999999999998</v>
      </c>
      <c r="M86" s="49" t="s">
        <v>58</v>
      </c>
    </row>
    <row r="87" spans="1:28" x14ac:dyDescent="0.2">
      <c r="D87" s="98" t="s">
        <v>12</v>
      </c>
      <c r="E87" s="54">
        <f t="shared" ref="E87:J87" ca="1" si="30">INDEX(Y$4:Y$27,$W78+3,1)</f>
        <v>-236.48099999999999</v>
      </c>
      <c r="F87" s="54">
        <f t="shared" ca="1" si="30"/>
        <v>-164.084</v>
      </c>
      <c r="G87" s="54">
        <f t="shared" ca="1" si="30"/>
        <v>-38.103999999999999</v>
      </c>
      <c r="H87" s="54">
        <f t="shared" ca="1" si="30"/>
        <v>-66.682000000000002</v>
      </c>
      <c r="I87" s="54">
        <f t="shared" ca="1" si="30"/>
        <v>-2.8819999999999997</v>
      </c>
      <c r="J87" s="54">
        <f t="shared" ca="1" si="30"/>
        <v>-6.5870000000000006</v>
      </c>
      <c r="K87" s="54">
        <f ca="1">L87*1.3</f>
        <v>-17.745000000000001</v>
      </c>
      <c r="L87" s="73">
        <f ca="1">-F78*F79*(M80-(M78+M79))*25/1000000*(MAX($C$4:$C$27)-B79)</f>
        <v>-13.65</v>
      </c>
      <c r="M87" s="49" t="s">
        <v>59</v>
      </c>
    </row>
    <row r="89" spans="1:28" x14ac:dyDescent="0.2">
      <c r="B89" s="107" t="s">
        <v>44</v>
      </c>
      <c r="C89" s="98" t="s">
        <v>60</v>
      </c>
      <c r="E89" s="72" t="s">
        <v>46</v>
      </c>
      <c r="F89" s="72" t="s">
        <v>47</v>
      </c>
      <c r="G89" s="72" t="s">
        <v>48</v>
      </c>
      <c r="H89" s="72" t="s">
        <v>49</v>
      </c>
      <c r="I89" s="72" t="s">
        <v>50</v>
      </c>
      <c r="J89" s="72" t="s">
        <v>51</v>
      </c>
    </row>
    <row r="90" spans="1:28" x14ac:dyDescent="0.2">
      <c r="D90" s="98" t="s">
        <v>54</v>
      </c>
      <c r="E90" s="54">
        <f t="shared" ref="E90:J90" ca="1" si="31">INDEX(O$4:O$27,$W78+1,1)</f>
        <v>-18.024999999999999</v>
      </c>
      <c r="F90" s="54">
        <f t="shared" ca="1" si="31"/>
        <v>-13.186999999999999</v>
      </c>
      <c r="G90" s="54">
        <f t="shared" ca="1" si="31"/>
        <v>1.115</v>
      </c>
      <c r="H90" s="54">
        <f t="shared" ca="1" si="31"/>
        <v>-57.651000000000003</v>
      </c>
      <c r="I90" s="54">
        <f t="shared" ca="1" si="31"/>
        <v>-3.9289999999999998</v>
      </c>
      <c r="J90" s="54">
        <f t="shared" ca="1" si="31"/>
        <v>-8.98</v>
      </c>
    </row>
    <row r="91" spans="1:28" x14ac:dyDescent="0.2">
      <c r="D91" s="98" t="s">
        <v>55</v>
      </c>
      <c r="E91" s="54">
        <f t="shared" ref="E91:J91" ca="1" si="32">INDEX(E$4:E$27,$W78+1,1)</f>
        <v>-32.575000000000003</v>
      </c>
      <c r="F91" s="54">
        <f t="shared" ca="1" si="32"/>
        <v>-21.231000000000002</v>
      </c>
      <c r="G91" s="54">
        <f t="shared" ca="1" si="32"/>
        <v>-36.848999999999997</v>
      </c>
      <c r="H91" s="54">
        <f t="shared" ca="1" si="32"/>
        <v>8.1000000000000003E-2</v>
      </c>
      <c r="I91" s="54">
        <f t="shared" ca="1" si="32"/>
        <v>1.4590000000000001</v>
      </c>
      <c r="J91" s="54">
        <f t="shared" ca="1" si="32"/>
        <v>3.335</v>
      </c>
    </row>
    <row r="92" spans="1:28" x14ac:dyDescent="0.2">
      <c r="D92" s="98" t="s">
        <v>56</v>
      </c>
      <c r="E92" s="54">
        <f ca="1">E85</f>
        <v>11.225</v>
      </c>
      <c r="F92" s="54">
        <f t="shared" ref="F92:J94" ca="1" si="33">F85</f>
        <v>8.1920000000000002</v>
      </c>
      <c r="G92" s="54">
        <f t="shared" ca="1" si="33"/>
        <v>-0.98099999999999998</v>
      </c>
      <c r="H92" s="54">
        <f t="shared" ca="1" si="33"/>
        <v>50.307000000000002</v>
      </c>
      <c r="I92" s="54">
        <f t="shared" ca="1" si="33"/>
        <v>3.4910000000000001</v>
      </c>
      <c r="J92" s="54">
        <f t="shared" ca="1" si="33"/>
        <v>7.98</v>
      </c>
    </row>
    <row r="93" spans="1:28" x14ac:dyDescent="0.2">
      <c r="D93" s="98" t="s">
        <v>57</v>
      </c>
      <c r="E93" s="54">
        <f ca="1">E86</f>
        <v>20.402000000000001</v>
      </c>
      <c r="F93" s="54">
        <f t="shared" ca="1" si="33"/>
        <v>13.286</v>
      </c>
      <c r="G93" s="54">
        <f t="shared" ca="1" si="33"/>
        <v>23.995000000000001</v>
      </c>
      <c r="H93" s="54">
        <f t="shared" ca="1" si="33"/>
        <v>-5.2999999999999999E-2</v>
      </c>
      <c r="I93" s="54">
        <f t="shared" ca="1" si="33"/>
        <v>-0.94599999999999995</v>
      </c>
      <c r="J93" s="54">
        <f t="shared" ca="1" si="33"/>
        <v>-2.1629999999999998</v>
      </c>
    </row>
    <row r="94" spans="1:28" x14ac:dyDescent="0.2">
      <c r="D94" s="98" t="s">
        <v>12</v>
      </c>
      <c r="E94" s="54">
        <f ca="1">E87</f>
        <v>-236.48099999999999</v>
      </c>
      <c r="F94" s="54">
        <f t="shared" ca="1" si="33"/>
        <v>-164.084</v>
      </c>
      <c r="G94" s="54">
        <f t="shared" ca="1" si="33"/>
        <v>-38.103999999999999</v>
      </c>
      <c r="H94" s="54">
        <f t="shared" ca="1" si="33"/>
        <v>-66.682000000000002</v>
      </c>
      <c r="I94" s="54">
        <f t="shared" ca="1" si="33"/>
        <v>-2.8819999999999997</v>
      </c>
      <c r="J94" s="54">
        <f t="shared" ca="1" si="33"/>
        <v>-6.5870000000000006</v>
      </c>
      <c r="K94" s="54">
        <f ca="1">L94*1.3</f>
        <v>-35.49</v>
      </c>
      <c r="L94" s="73">
        <f ca="1">-F78*F79*(M80-(M78+M79))*25/1000000*(MAX($C$4:$C$27)-B79+1)</f>
        <v>-27.3</v>
      </c>
    </row>
    <row r="96" spans="1:28" s="108" customFormat="1" x14ac:dyDescent="0.2">
      <c r="B96" s="109" t="s">
        <v>61</v>
      </c>
      <c r="C96" s="74" t="s">
        <v>45</v>
      </c>
      <c r="E96" s="75" t="s">
        <v>46</v>
      </c>
      <c r="F96" s="75" t="s">
        <v>47</v>
      </c>
      <c r="G96" s="75" t="s">
        <v>48</v>
      </c>
      <c r="H96" s="75" t="s">
        <v>49</v>
      </c>
      <c r="I96" s="75" t="s">
        <v>50</v>
      </c>
      <c r="J96" s="75" t="s">
        <v>51</v>
      </c>
      <c r="K96" s="75" t="s">
        <v>62</v>
      </c>
      <c r="L96" s="75" t="s">
        <v>63</v>
      </c>
      <c r="M96" s="75" t="s">
        <v>64</v>
      </c>
      <c r="N96" s="75" t="s">
        <v>65</v>
      </c>
      <c r="O96" s="75" t="s">
        <v>66</v>
      </c>
      <c r="P96" s="75" t="s">
        <v>67</v>
      </c>
      <c r="Q96" s="75" t="s">
        <v>68</v>
      </c>
      <c r="R96" s="75" t="s">
        <v>69</v>
      </c>
      <c r="AB96" s="49"/>
    </row>
    <row r="97" spans="1:28" s="108" customFormat="1" x14ac:dyDescent="0.2">
      <c r="D97" s="74" t="s">
        <v>54</v>
      </c>
      <c r="E97" s="76">
        <f t="shared" ref="E97:J97" ca="1" si="34">E83-(E83-E90)/$M80*$M78</f>
        <v>14.5275</v>
      </c>
      <c r="F97" s="76">
        <f t="shared" ca="1" si="34"/>
        <v>10.571249999999999</v>
      </c>
      <c r="G97" s="76">
        <f t="shared" ca="1" si="34"/>
        <v>-1.7306249999999999</v>
      </c>
      <c r="H97" s="76">
        <f t="shared" ca="1" si="34"/>
        <v>88.239843749999991</v>
      </c>
      <c r="I97" s="76">
        <f t="shared" ca="1" si="34"/>
        <v>6.1956250000000006</v>
      </c>
      <c r="J97" s="76">
        <f t="shared" ca="1" si="34"/>
        <v>14.162000000000001</v>
      </c>
      <c r="K97" s="76">
        <f ca="1">(ABS(G97)+ABS(I97))*SIGN(G97)</f>
        <v>-7.9262500000000005</v>
      </c>
      <c r="L97" s="76">
        <f ca="1">(ABS(H97)+ABS(J97))*SIGN(H97)</f>
        <v>102.40184375</v>
      </c>
      <c r="M97" s="76">
        <f ca="1">(ABS(K97)+0.3*ABS(L97))*SIGN(K97)</f>
        <v>-38.646803124999998</v>
      </c>
      <c r="N97" s="76">
        <f ca="1">(ABS(L97)+0.3*ABS(K97))*SIGN(L97)</f>
        <v>104.77971875</v>
      </c>
      <c r="O97" s="76">
        <f ca="1">F97+M97</f>
        <v>-28.075553124999999</v>
      </c>
      <c r="P97" s="76">
        <f ca="1">F97-M97</f>
        <v>49.218053124999997</v>
      </c>
      <c r="Q97" s="76">
        <f ca="1">F97+N97</f>
        <v>115.35096874999999</v>
      </c>
      <c r="R97" s="76">
        <f ca="1">F97-N97</f>
        <v>-94.208468750000009</v>
      </c>
      <c r="AB97" s="49"/>
    </row>
    <row r="98" spans="1:28" s="108" customFormat="1" x14ac:dyDescent="0.2">
      <c r="D98" s="74" t="s">
        <v>55</v>
      </c>
      <c r="E98" s="76">
        <f t="shared" ref="E98:J98" ca="1" si="35">E84-(E84-E91)/$M80*$M78</f>
        <v>26.5904375</v>
      </c>
      <c r="F98" s="76">
        <f t="shared" ca="1" si="35"/>
        <v>17.2973125</v>
      </c>
      <c r="G98" s="76">
        <f t="shared" ca="1" si="35"/>
        <v>32.736500000000007</v>
      </c>
      <c r="H98" s="76">
        <f t="shared" ca="1" si="35"/>
        <v>-7.396875E-2</v>
      </c>
      <c r="I98" s="76">
        <f t="shared" ca="1" si="35"/>
        <v>-1.2851249999999999</v>
      </c>
      <c r="J98" s="76">
        <f t="shared" ca="1" si="35"/>
        <v>-2.9371562500000001</v>
      </c>
      <c r="K98" s="76">
        <f t="shared" ref="K98:L101" ca="1" si="36">(ABS(G98)+ABS(I98))*SIGN(G98)</f>
        <v>34.021625000000007</v>
      </c>
      <c r="L98" s="76">
        <f t="shared" ca="1" si="36"/>
        <v>-3.0111250000000003</v>
      </c>
      <c r="M98" s="76">
        <f ca="1">(ABS(K98)+0.3*ABS(L98))*SIGN(K98)</f>
        <v>34.924962500000007</v>
      </c>
      <c r="N98" s="76">
        <f ca="1">(ABS(L98)+0.3*ABS(K98))*SIGN(L98)</f>
        <v>-13.217612500000001</v>
      </c>
      <c r="O98" s="76">
        <f ca="1">F98+M98</f>
        <v>52.22227500000001</v>
      </c>
      <c r="P98" s="76">
        <f ca="1">F98-M98</f>
        <v>-17.627650000000006</v>
      </c>
      <c r="Q98" s="76">
        <f ca="1">F98+N98</f>
        <v>4.079699999999999</v>
      </c>
      <c r="R98" s="76">
        <f ca="1">F98-N98</f>
        <v>30.514925000000002</v>
      </c>
      <c r="AB98" s="49"/>
    </row>
    <row r="99" spans="1:28" s="108" customFormat="1" x14ac:dyDescent="0.2">
      <c r="D99" s="74" t="s">
        <v>56</v>
      </c>
      <c r="E99" s="76">
        <f t="shared" ref="E99:J101" ca="1" si="37">E85</f>
        <v>11.225</v>
      </c>
      <c r="F99" s="76">
        <f t="shared" ca="1" si="37"/>
        <v>8.1920000000000002</v>
      </c>
      <c r="G99" s="76">
        <f t="shared" ca="1" si="37"/>
        <v>-0.98099999999999998</v>
      </c>
      <c r="H99" s="76">
        <f t="shared" ca="1" si="37"/>
        <v>50.307000000000002</v>
      </c>
      <c r="I99" s="76">
        <f t="shared" ca="1" si="37"/>
        <v>3.4910000000000001</v>
      </c>
      <c r="J99" s="76">
        <f t="shared" ca="1" si="37"/>
        <v>7.98</v>
      </c>
      <c r="K99" s="76">
        <f t="shared" ca="1" si="36"/>
        <v>-4.4720000000000004</v>
      </c>
      <c r="L99" s="76">
        <f t="shared" ca="1" si="36"/>
        <v>58.287000000000006</v>
      </c>
      <c r="M99" s="76">
        <f ca="1">(ABS(K99)+0.3*ABS(L99))*SIGN(K99)</f>
        <v>-21.958100000000002</v>
      </c>
      <c r="N99" s="76">
        <f ca="1">(ABS(L99)+0.3*ABS(K99))*SIGN(L99)</f>
        <v>59.628600000000006</v>
      </c>
      <c r="O99" s="76">
        <f ca="1">F99+M99</f>
        <v>-13.766100000000002</v>
      </c>
      <c r="P99" s="76">
        <f ca="1">F99-M99</f>
        <v>30.150100000000002</v>
      </c>
      <c r="Q99" s="76">
        <f ca="1">F99+N99</f>
        <v>67.820600000000013</v>
      </c>
      <c r="R99" s="76">
        <f ca="1">F99-N99</f>
        <v>-51.436600000000006</v>
      </c>
      <c r="AB99" s="49"/>
    </row>
    <row r="100" spans="1:28" s="108" customFormat="1" x14ac:dyDescent="0.2">
      <c r="D100" s="74" t="s">
        <v>57</v>
      </c>
      <c r="E100" s="76">
        <f t="shared" ca="1" si="37"/>
        <v>20.402000000000001</v>
      </c>
      <c r="F100" s="76">
        <f t="shared" ca="1" si="37"/>
        <v>13.286</v>
      </c>
      <c r="G100" s="76">
        <f t="shared" ca="1" si="37"/>
        <v>23.995000000000001</v>
      </c>
      <c r="H100" s="76">
        <f t="shared" ca="1" si="37"/>
        <v>-5.2999999999999999E-2</v>
      </c>
      <c r="I100" s="76">
        <f t="shared" ca="1" si="37"/>
        <v>-0.94599999999999995</v>
      </c>
      <c r="J100" s="76">
        <f t="shared" ca="1" si="37"/>
        <v>-2.1629999999999998</v>
      </c>
      <c r="K100" s="76">
        <f t="shared" ca="1" si="36"/>
        <v>24.941000000000003</v>
      </c>
      <c r="L100" s="76">
        <f t="shared" ca="1" si="36"/>
        <v>-2.2159999999999997</v>
      </c>
      <c r="M100" s="76">
        <f ca="1">(ABS(K100)+0.3*ABS(L100))*SIGN(K100)</f>
        <v>25.605800000000002</v>
      </c>
      <c r="N100" s="76">
        <f ca="1">(ABS(L100)+0.3*ABS(K100))*SIGN(L100)</f>
        <v>-9.6982999999999997</v>
      </c>
      <c r="O100" s="76">
        <f ca="1">F100+M100</f>
        <v>38.891800000000003</v>
      </c>
      <c r="P100" s="76">
        <f ca="1">F100-M100</f>
        <v>-12.319800000000003</v>
      </c>
      <c r="Q100" s="76">
        <f ca="1">F100+N100</f>
        <v>3.5876999999999999</v>
      </c>
      <c r="R100" s="76">
        <f ca="1">F100-N100</f>
        <v>22.984299999999998</v>
      </c>
      <c r="AB100" s="49"/>
    </row>
    <row r="101" spans="1:28" s="108" customFormat="1" x14ac:dyDescent="0.2">
      <c r="D101" s="74" t="s">
        <v>12</v>
      </c>
      <c r="E101" s="76">
        <f ca="1">E87+K87</f>
        <v>-254.226</v>
      </c>
      <c r="F101" s="76">
        <f ca="1">F87+L87</f>
        <v>-177.73400000000001</v>
      </c>
      <c r="G101" s="76">
        <f t="shared" ca="1" si="37"/>
        <v>-38.103999999999999</v>
      </c>
      <c r="H101" s="76">
        <f t="shared" ca="1" si="37"/>
        <v>-66.682000000000002</v>
      </c>
      <c r="I101" s="76">
        <f t="shared" ca="1" si="37"/>
        <v>-2.8819999999999997</v>
      </c>
      <c r="J101" s="76">
        <f t="shared" ca="1" si="37"/>
        <v>-6.5870000000000006</v>
      </c>
      <c r="K101" s="76">
        <f t="shared" ca="1" si="36"/>
        <v>-40.985999999999997</v>
      </c>
      <c r="L101" s="76">
        <f t="shared" ca="1" si="36"/>
        <v>-73.269000000000005</v>
      </c>
      <c r="M101" s="76">
        <f ca="1">(ABS(K101)+0.3*ABS(L101))*SIGN(K101)</f>
        <v>-62.966700000000003</v>
      </c>
      <c r="N101" s="76">
        <f ca="1">(ABS(L101)+0.3*ABS(K101))*SIGN(L101)</f>
        <v>-85.564800000000005</v>
      </c>
      <c r="O101" s="76">
        <f ca="1">F101+M101</f>
        <v>-240.70070000000001</v>
      </c>
      <c r="P101" s="76">
        <f ca="1">F101-M101</f>
        <v>-114.76730000000001</v>
      </c>
      <c r="Q101" s="76">
        <f ca="1">F101+N101</f>
        <v>-263.29880000000003</v>
      </c>
      <c r="R101" s="76">
        <f ca="1">F101-N101</f>
        <v>-92.169200000000004</v>
      </c>
      <c r="AB101" s="49"/>
    </row>
    <row r="102" spans="1:28" s="108" customFormat="1" x14ac:dyDescent="0.2">
      <c r="AB102" s="49"/>
    </row>
    <row r="103" spans="1:28" s="108" customFormat="1" x14ac:dyDescent="0.2">
      <c r="B103" s="109" t="s">
        <v>61</v>
      </c>
      <c r="C103" s="74" t="s">
        <v>60</v>
      </c>
      <c r="E103" s="75" t="s">
        <v>46</v>
      </c>
      <c r="F103" s="75" t="s">
        <v>47</v>
      </c>
      <c r="G103" s="75" t="s">
        <v>48</v>
      </c>
      <c r="H103" s="75" t="s">
        <v>49</v>
      </c>
      <c r="I103" s="75" t="s">
        <v>50</v>
      </c>
      <c r="J103" s="75" t="s">
        <v>51</v>
      </c>
      <c r="K103" s="75" t="s">
        <v>62</v>
      </c>
      <c r="L103" s="75" t="s">
        <v>63</v>
      </c>
      <c r="M103" s="75" t="s">
        <v>64</v>
      </c>
      <c r="N103" s="75" t="s">
        <v>65</v>
      </c>
      <c r="O103" s="75" t="s">
        <v>66</v>
      </c>
      <c r="P103" s="75" t="s">
        <v>67</v>
      </c>
      <c r="Q103" s="75" t="s">
        <v>68</v>
      </c>
      <c r="R103" s="75" t="s">
        <v>69</v>
      </c>
      <c r="AB103" s="49"/>
    </row>
    <row r="104" spans="1:28" s="108" customFormat="1" x14ac:dyDescent="0.2">
      <c r="D104" s="74" t="s">
        <v>54</v>
      </c>
      <c r="E104" s="76">
        <f t="shared" ref="E104:J104" ca="1" si="38">E90+(E83-E90)/$M80*$M79</f>
        <v>-14.657499999999999</v>
      </c>
      <c r="F104" s="76">
        <f t="shared" ca="1" si="38"/>
        <v>-10.72925</v>
      </c>
      <c r="G104" s="76">
        <f t="shared" ca="1" si="38"/>
        <v>0.82062500000000005</v>
      </c>
      <c r="H104" s="76">
        <f t="shared" ca="1" si="38"/>
        <v>-42.558843750000001</v>
      </c>
      <c r="I104" s="76">
        <f t="shared" ca="1" si="38"/>
        <v>-2.8816249999999997</v>
      </c>
      <c r="J104" s="76">
        <f t="shared" ca="1" si="38"/>
        <v>-6.5860000000000003</v>
      </c>
      <c r="K104" s="76">
        <f ca="1">(ABS(G104)+ABS(I104))*SIGN(G104)</f>
        <v>3.7022499999999998</v>
      </c>
      <c r="L104" s="76">
        <f ca="1">(ABS(H104)+ABS(J104))*SIGN(H104)</f>
        <v>-49.14484375</v>
      </c>
      <c r="M104" s="76">
        <f ca="1">(ABS(K104)+0.3*ABS(L104))*SIGN(K104)</f>
        <v>18.445703124999998</v>
      </c>
      <c r="N104" s="76">
        <f ca="1">(ABS(L104)+0.3*ABS(K104))*SIGN(L104)</f>
        <v>-50.25551875</v>
      </c>
      <c r="O104" s="76">
        <f ca="1">F104+M104</f>
        <v>7.7164531249999975</v>
      </c>
      <c r="P104" s="76">
        <f ca="1">F104-M104</f>
        <v>-29.174953124999998</v>
      </c>
      <c r="Q104" s="76">
        <f ca="1">F104+N104</f>
        <v>-60.984768750000001</v>
      </c>
      <c r="R104" s="76">
        <f ca="1">F104-N104</f>
        <v>39.52626875</v>
      </c>
      <c r="AB104" s="49"/>
    </row>
    <row r="105" spans="1:28" s="108" customFormat="1" x14ac:dyDescent="0.2">
      <c r="D105" s="74" t="s">
        <v>55</v>
      </c>
      <c r="E105" s="76">
        <f t="shared" ref="E105:J105" ca="1" si="39">E91+(E84-E91)/$M80*$M79</f>
        <v>-26.454437500000004</v>
      </c>
      <c r="F105" s="76">
        <f t="shared" ca="1" si="39"/>
        <v>-17.245312500000001</v>
      </c>
      <c r="G105" s="76">
        <f t="shared" ca="1" si="39"/>
        <v>-29.650499999999997</v>
      </c>
      <c r="H105" s="76">
        <f t="shared" ca="1" si="39"/>
        <v>6.4968750000000006E-2</v>
      </c>
      <c r="I105" s="76">
        <f t="shared" ca="1" si="39"/>
        <v>1.175125</v>
      </c>
      <c r="J105" s="76">
        <f t="shared" ca="1" si="39"/>
        <v>2.6861562499999998</v>
      </c>
      <c r="K105" s="76">
        <f t="shared" ref="K105:L108" ca="1" si="40">(ABS(G105)+ABS(I105))*SIGN(G105)</f>
        <v>-30.825624999999999</v>
      </c>
      <c r="L105" s="76">
        <f t="shared" ca="1" si="40"/>
        <v>2.7511249999999996</v>
      </c>
      <c r="M105" s="76">
        <f ca="1">(ABS(K105)+0.3*ABS(L105))*SIGN(K105)</f>
        <v>-31.650962499999999</v>
      </c>
      <c r="N105" s="76">
        <f ca="1">(ABS(L105)+0.3*ABS(K105))*SIGN(L105)</f>
        <v>11.9988125</v>
      </c>
      <c r="O105" s="76">
        <f ca="1">F105+M105</f>
        <v>-48.896275000000003</v>
      </c>
      <c r="P105" s="76">
        <f ca="1">F105-M105</f>
        <v>14.405649999999998</v>
      </c>
      <c r="Q105" s="76">
        <f ca="1">F105+N105</f>
        <v>-5.2465000000000011</v>
      </c>
      <c r="R105" s="76">
        <f ca="1">F105-N105</f>
        <v>-29.244125</v>
      </c>
      <c r="AB105" s="49"/>
    </row>
    <row r="106" spans="1:28" s="108" customFormat="1" x14ac:dyDescent="0.2">
      <c r="D106" s="74" t="s">
        <v>56</v>
      </c>
      <c r="E106" s="76">
        <f ca="1">E99</f>
        <v>11.225</v>
      </c>
      <c r="F106" s="76">
        <f t="shared" ref="F106:J107" ca="1" si="41">F99</f>
        <v>8.1920000000000002</v>
      </c>
      <c r="G106" s="76">
        <f t="shared" ca="1" si="41"/>
        <v>-0.98099999999999998</v>
      </c>
      <c r="H106" s="76">
        <f t="shared" ca="1" si="41"/>
        <v>50.307000000000002</v>
      </c>
      <c r="I106" s="76">
        <f t="shared" ca="1" si="41"/>
        <v>3.4910000000000001</v>
      </c>
      <c r="J106" s="76">
        <f t="shared" ca="1" si="41"/>
        <v>7.98</v>
      </c>
      <c r="K106" s="76">
        <f t="shared" ca="1" si="40"/>
        <v>-4.4720000000000004</v>
      </c>
      <c r="L106" s="76">
        <f t="shared" ca="1" si="40"/>
        <v>58.287000000000006</v>
      </c>
      <c r="M106" s="76">
        <f ca="1">(ABS(K106)+0.3*ABS(L106))*SIGN(K106)</f>
        <v>-21.958100000000002</v>
      </c>
      <c r="N106" s="76">
        <f ca="1">(ABS(L106)+0.3*ABS(K106))*SIGN(L106)</f>
        <v>59.628600000000006</v>
      </c>
      <c r="O106" s="76">
        <f ca="1">F106+M106</f>
        <v>-13.766100000000002</v>
      </c>
      <c r="P106" s="76">
        <f ca="1">F106-M106</f>
        <v>30.150100000000002</v>
      </c>
      <c r="Q106" s="76">
        <f ca="1">F106+N106</f>
        <v>67.820600000000013</v>
      </c>
      <c r="R106" s="76">
        <f ca="1">F106-N106</f>
        <v>-51.436600000000006</v>
      </c>
      <c r="AB106" s="49"/>
    </row>
    <row r="107" spans="1:28" s="108" customFormat="1" x14ac:dyDescent="0.2">
      <c r="D107" s="74" t="s">
        <v>57</v>
      </c>
      <c r="E107" s="76">
        <f ca="1">E100</f>
        <v>20.402000000000001</v>
      </c>
      <c r="F107" s="76">
        <f t="shared" ca="1" si="41"/>
        <v>13.286</v>
      </c>
      <c r="G107" s="76">
        <f t="shared" ca="1" si="41"/>
        <v>23.995000000000001</v>
      </c>
      <c r="H107" s="76">
        <f t="shared" ca="1" si="41"/>
        <v>-5.2999999999999999E-2</v>
      </c>
      <c r="I107" s="76">
        <f t="shared" ca="1" si="41"/>
        <v>-0.94599999999999995</v>
      </c>
      <c r="J107" s="76">
        <f t="shared" ca="1" si="41"/>
        <v>-2.1629999999999998</v>
      </c>
      <c r="K107" s="76">
        <f t="shared" ca="1" si="40"/>
        <v>24.941000000000003</v>
      </c>
      <c r="L107" s="76">
        <f t="shared" ca="1" si="40"/>
        <v>-2.2159999999999997</v>
      </c>
      <c r="M107" s="76">
        <f ca="1">(ABS(K107)+0.3*ABS(L107))*SIGN(K107)</f>
        <v>25.605800000000002</v>
      </c>
      <c r="N107" s="76">
        <f ca="1">(ABS(L107)+0.3*ABS(K107))*SIGN(L107)</f>
        <v>-9.6982999999999997</v>
      </c>
      <c r="O107" s="76">
        <f ca="1">F107+M107</f>
        <v>38.891800000000003</v>
      </c>
      <c r="P107" s="76">
        <f ca="1">F107-M107</f>
        <v>-12.319800000000003</v>
      </c>
      <c r="Q107" s="76">
        <f ca="1">F107+N107</f>
        <v>3.5876999999999999</v>
      </c>
      <c r="R107" s="76">
        <f ca="1">F107-N107</f>
        <v>22.984299999999998</v>
      </c>
      <c r="AB107" s="49"/>
    </row>
    <row r="108" spans="1:28" s="108" customFormat="1" x14ac:dyDescent="0.2">
      <c r="D108" s="74" t="s">
        <v>12</v>
      </c>
      <c r="E108" s="76">
        <f ca="1">E94+K94</f>
        <v>-271.971</v>
      </c>
      <c r="F108" s="76">
        <f ca="1">F94+L94</f>
        <v>-191.38400000000001</v>
      </c>
      <c r="G108" s="76">
        <f ca="1">G94</f>
        <v>-38.103999999999999</v>
      </c>
      <c r="H108" s="76">
        <f ca="1">H94</f>
        <v>-66.682000000000002</v>
      </c>
      <c r="I108" s="76">
        <f ca="1">I94</f>
        <v>-2.8819999999999997</v>
      </c>
      <c r="J108" s="76">
        <f ca="1">J94</f>
        <v>-6.5870000000000006</v>
      </c>
      <c r="K108" s="76">
        <f t="shared" ca="1" si="40"/>
        <v>-40.985999999999997</v>
      </c>
      <c r="L108" s="76">
        <f t="shared" ca="1" si="40"/>
        <v>-73.269000000000005</v>
      </c>
      <c r="M108" s="76">
        <f ca="1">(ABS(K108)+0.3*ABS(L108))*SIGN(K108)</f>
        <v>-62.966700000000003</v>
      </c>
      <c r="N108" s="76">
        <f ca="1">(ABS(L108)+0.3*ABS(K108))*SIGN(L108)</f>
        <v>-85.564800000000005</v>
      </c>
      <c r="O108" s="76">
        <f ca="1">F108+M108</f>
        <v>-254.35070000000002</v>
      </c>
      <c r="P108" s="76">
        <f ca="1">F108-M108</f>
        <v>-128.41730000000001</v>
      </c>
      <c r="Q108" s="76">
        <f ca="1">F108+N108</f>
        <v>-276.94880000000001</v>
      </c>
      <c r="R108" s="76">
        <f ca="1">F108-N108</f>
        <v>-105.81920000000001</v>
      </c>
      <c r="AB108" s="49"/>
    </row>
    <row r="109" spans="1:28" s="108" customFormat="1" x14ac:dyDescent="0.2">
      <c r="K109" s="135" t="s">
        <v>136</v>
      </c>
      <c r="L109" s="135"/>
      <c r="M109" s="135" t="s">
        <v>135</v>
      </c>
      <c r="N109" s="135"/>
      <c r="AB109" s="49"/>
    </row>
    <row r="110" spans="1:28" s="108" customFormat="1" x14ac:dyDescent="0.2">
      <c r="A110" s="74" t="s">
        <v>21</v>
      </c>
      <c r="B110" s="109" t="s">
        <v>61</v>
      </c>
      <c r="C110" s="74" t="s">
        <v>45</v>
      </c>
      <c r="E110" s="77" t="s">
        <v>46</v>
      </c>
      <c r="F110" s="75" t="s">
        <v>66</v>
      </c>
      <c r="G110" s="75" t="s">
        <v>67</v>
      </c>
      <c r="H110" s="75" t="s">
        <v>68</v>
      </c>
      <c r="I110" s="75" t="s">
        <v>69</v>
      </c>
      <c r="J110" s="75" t="s">
        <v>70</v>
      </c>
      <c r="K110" s="77" t="s">
        <v>66</v>
      </c>
      <c r="L110" s="77" t="s">
        <v>67</v>
      </c>
      <c r="M110" s="77" t="s">
        <v>68</v>
      </c>
      <c r="N110" s="77" t="s">
        <v>69</v>
      </c>
      <c r="P110" s="75" t="s">
        <v>46</v>
      </c>
      <c r="Q110" s="75" t="s">
        <v>66</v>
      </c>
      <c r="R110" s="75" t="s">
        <v>67</v>
      </c>
      <c r="S110" s="75" t="s">
        <v>68</v>
      </c>
      <c r="T110" s="75" t="s">
        <v>69</v>
      </c>
      <c r="U110" s="75" t="s">
        <v>13</v>
      </c>
      <c r="V110" s="78" t="s">
        <v>71</v>
      </c>
      <c r="W110" s="53" t="s">
        <v>72</v>
      </c>
      <c r="X110" s="53" t="s">
        <v>73</v>
      </c>
      <c r="Y110" s="70"/>
      <c r="Z110" s="100"/>
      <c r="AB110" s="49"/>
    </row>
    <row r="111" spans="1:28" x14ac:dyDescent="0.2">
      <c r="A111" s="98">
        <f ca="1">B78</f>
        <v>18</v>
      </c>
      <c r="D111" s="98" t="s">
        <v>54</v>
      </c>
      <c r="E111" s="79">
        <f ca="1">E97</f>
        <v>14.5275</v>
      </c>
      <c r="F111" s="54">
        <f t="shared" ref="F111:I112" ca="1" si="42">O97</f>
        <v>-28.075553124999999</v>
      </c>
      <c r="G111" s="54">
        <f t="shared" ca="1" si="42"/>
        <v>49.218053124999997</v>
      </c>
      <c r="H111" s="80">
        <f t="shared" ca="1" si="42"/>
        <v>115.35096874999999</v>
      </c>
      <c r="I111" s="80">
        <f t="shared" ca="1" si="42"/>
        <v>-94.208468750000009</v>
      </c>
      <c r="J111" s="54">
        <f>INDEX($N$327:$N$338,MATCH(A113,$L$327:$L$338,-1),1)</f>
        <v>98.467200000000005</v>
      </c>
      <c r="K111" s="79">
        <f ca="1">MAX(ABS(F111),IF(J111="---",0,0.3*J111))</f>
        <v>29.54016</v>
      </c>
      <c r="L111" s="79">
        <f ca="1">MAX(ABS(G111),IF(J111="---",0,0.3*J111))</f>
        <v>49.218053124999997</v>
      </c>
      <c r="M111" s="79">
        <f ca="1">MAX(ABS(H111),J111)</f>
        <v>115.35096874999999</v>
      </c>
      <c r="N111" s="79">
        <f ca="1">MAX(ABS(I111),J111)</f>
        <v>98.467200000000005</v>
      </c>
      <c r="O111" s="99" t="s">
        <v>74</v>
      </c>
      <c r="P111" s="81">
        <f ca="1">MAX(E111-$Z79*(1-((0.48*$Z78+E113)/(0.48*$Z78))^2),0)/(($F79-2*$F80)*$O$2)*1000</f>
        <v>0</v>
      </c>
      <c r="Q111" s="81">
        <f ca="1">MAX(K111-$Z79*(1-((0.48*$Z78+K113)/(0.48*$Z78))^2),0)/(($F79-2*$F80)*$O$2)*1000</f>
        <v>0</v>
      </c>
      <c r="R111" s="81">
        <f ca="1">MAX(L111-$Z79*(1-((0.48*$Z78+L113)/(0.48*$Z78))^2),0)/(($F79-2*$F80)*$O$2)*1000</f>
        <v>0.43954140104137412</v>
      </c>
      <c r="S111" s="81">
        <f ca="1">MAX(M111-$Z79*(1-((0.48*$Z78+M113)/(0.48*$Z78))^2),0)/(($F79-2*$F80)*$O$2)*1000</f>
        <v>1.306311532889064</v>
      </c>
      <c r="T111" s="81">
        <f ca="1">MAX(N111-$Z79*(1-((0.48*$Z78+N113)/(0.48*$Z78))^2),0)/(($F79-2*$F80)*$O$2)*1000</f>
        <v>2.7719144000058678</v>
      </c>
      <c r="U111" s="79">
        <f ca="1">MAX(P111:T111)</f>
        <v>2.7719144000058678</v>
      </c>
      <c r="V111" s="73">
        <v>9.42</v>
      </c>
      <c r="W111" s="70">
        <f>2*V111*$O$2/10</f>
        <v>737.21739130434787</v>
      </c>
      <c r="X111" s="54">
        <f>W111*(F79-2*F80)/200</f>
        <v>228.53739130434784</v>
      </c>
      <c r="Y111" s="98"/>
      <c r="Z111" s="100"/>
    </row>
    <row r="112" spans="1:28" x14ac:dyDescent="0.2">
      <c r="A112" s="74" t="s">
        <v>31</v>
      </c>
      <c r="D112" s="98" t="s">
        <v>55</v>
      </c>
      <c r="E112" s="79">
        <f ca="1">E98</f>
        <v>26.5904375</v>
      </c>
      <c r="F112" s="80">
        <f t="shared" ca="1" si="42"/>
        <v>52.22227500000001</v>
      </c>
      <c r="G112" s="80">
        <f t="shared" ca="1" si="42"/>
        <v>-17.627650000000006</v>
      </c>
      <c r="H112" s="54">
        <f t="shared" ca="1" si="42"/>
        <v>4.079699999999999</v>
      </c>
      <c r="I112" s="54">
        <f t="shared" ca="1" si="42"/>
        <v>30.514925000000002</v>
      </c>
      <c r="J112" s="54">
        <f>INDEX($O$327:$O$338,MATCH(A113,$L$327:$L$338,-1),1)</f>
        <v>73.819199999999995</v>
      </c>
      <c r="K112" s="79">
        <f ca="1">MAX(ABS(F112),J112)</f>
        <v>73.819199999999995</v>
      </c>
      <c r="L112" s="79">
        <f ca="1">MAX(ABS(G112),J112)</f>
        <v>73.819199999999995</v>
      </c>
      <c r="M112" s="79">
        <f ca="1">MAX(ABS(H112),IF(J112="---",0,0.3*J112))</f>
        <v>22.145759999999999</v>
      </c>
      <c r="N112" s="79">
        <f ca="1">MAX(ABS(I112),IF(J112="---",0,0.3*J112))</f>
        <v>30.514925000000002</v>
      </c>
      <c r="O112" s="99" t="s">
        <v>75</v>
      </c>
      <c r="P112" s="81">
        <f ca="1">MAX(E112-$Z80*(1-((0.48*$Z78+E113)/(0.48*$Z78))^2),0)/(($F78-2*$F80)*$O$2)*1000</f>
        <v>0</v>
      </c>
      <c r="Q112" s="81">
        <f ca="1">MAX(K112-$Z80*(1-((0.48*$Z78+K113)/(0.48*$Z78))^2),0)/(($F78-2*$F80)*$O$2)*1000</f>
        <v>4.7343984760820561</v>
      </c>
      <c r="R112" s="81">
        <f ca="1">MAX(L112-$Z80*(1-((0.48*$Z78+L113)/(0.48*$Z78))^2),0)/(($F78-2*$F80)*$O$2)*1000</f>
        <v>6.6555828569395805</v>
      </c>
      <c r="S112" s="81">
        <f ca="1">MAX(M112-$Z80*(1-((0.48*$Z78+M113)/(0.48*$Z78))^2),0)/(($F78-2*$F80)*$O$2)*1000</f>
        <v>0</v>
      </c>
      <c r="T112" s="81">
        <f ca="1">MAX(N112-$Z80*(1-((0.48*$Z78+N113)/(0.48*$Z78))^2),0)/(($F78-2*$F80)*$O$2)*1000</f>
        <v>1.9905128647978516</v>
      </c>
      <c r="U112" s="79">
        <f ca="1">MAX(P112:T112)</f>
        <v>6.6555828569395805</v>
      </c>
      <c r="V112" s="73">
        <v>10.3</v>
      </c>
      <c r="W112" s="70">
        <f>2*V112*$O$2/10</f>
        <v>806.08695652173924</v>
      </c>
      <c r="X112" s="54">
        <f>W112*(F78-2*F80)/200</f>
        <v>88.669565217391323</v>
      </c>
      <c r="Y112" s="98"/>
      <c r="Z112" s="100"/>
    </row>
    <row r="113" spans="1:27" x14ac:dyDescent="0.2">
      <c r="A113" s="98">
        <f>B79</f>
        <v>5</v>
      </c>
      <c r="D113" s="98" t="s">
        <v>12</v>
      </c>
      <c r="E113" s="82">
        <f ca="1">E101</f>
        <v>-254.226</v>
      </c>
      <c r="F113" s="70">
        <f ca="1">O101</f>
        <v>-240.70070000000001</v>
      </c>
      <c r="G113" s="70">
        <f ca="1">P101</f>
        <v>-114.76730000000001</v>
      </c>
      <c r="H113" s="70">
        <f ca="1">Q101</f>
        <v>-263.29880000000003</v>
      </c>
      <c r="I113" s="70">
        <f ca="1">R101</f>
        <v>-92.169200000000004</v>
      </c>
      <c r="K113" s="79">
        <f ca="1">F113</f>
        <v>-240.70070000000001</v>
      </c>
      <c r="L113" s="79">
        <f ca="1">G113</f>
        <v>-114.76730000000001</v>
      </c>
      <c r="M113" s="79">
        <f ca="1">H113</f>
        <v>-263.29880000000003</v>
      </c>
      <c r="N113" s="79">
        <f ca="1">I113</f>
        <v>-92.169200000000004</v>
      </c>
      <c r="V113" s="111"/>
    </row>
    <row r="114" spans="1:27" x14ac:dyDescent="0.2">
      <c r="D114" s="53" t="s">
        <v>76</v>
      </c>
      <c r="E114" s="54">
        <f ca="1">($Z79+$X111)*(1-ABS((0.48*$Z78+E113)/(0.48*$Z78+$W111))^(1+1/(1+$W111/$Z78)))</f>
        <v>319.65581275716193</v>
      </c>
      <c r="K114" s="54">
        <f ca="1">($Z79+$X111)*(1-ABS((0.48*$Z78+K113)/(0.48*$Z78+$W111))^(1+1/(1+$W111/$Z78)))</f>
        <v>316.34470203930152</v>
      </c>
      <c r="L114" s="54">
        <f ca="1">($Z79+$X111)*(1-ABS((0.48*$Z78+L113)/(0.48*$Z78+$W111))^(1+1/(1+$W111/$Z78)))</f>
        <v>284.06627839424903</v>
      </c>
      <c r="M114" s="54">
        <f ca="1">($Z79+$X111)*(1-ABS((0.48*$Z78+M113)/(0.48*$Z78+$W111))^(1+1/(1+$W111/$Z78)))</f>
        <v>321.85986100409809</v>
      </c>
      <c r="N114" s="54">
        <f ca="1">($Z79+$X111)*(1-ABS((0.48*$Z78+N113)/(0.48*$Z78+$W111))^(1+1/(1+$W111/$Z78)))</f>
        <v>277.9995444792138</v>
      </c>
    </row>
    <row r="115" spans="1:27" x14ac:dyDescent="0.2">
      <c r="D115" s="53" t="s">
        <v>77</v>
      </c>
      <c r="E115" s="54">
        <f ca="1">($Z80+$X112)*(1-ABS((0.48*$Z78+E113)/(0.48*$Z78+$W112))^(1+1/(1+$W112/$Z78)))</f>
        <v>133.78212400414606</v>
      </c>
      <c r="K115" s="54">
        <f ca="1">($Z80+$X112)*(1-ABS((0.48*$Z78+K113)/(0.48*$Z78+$W112))^(1+1/(1+$W112/$Z78)))</f>
        <v>132.50006686263347</v>
      </c>
      <c r="L115" s="54">
        <f ca="1">($Z80+$X112)*(1-ABS((0.48*$Z78+L113)/(0.48*$Z78+$W112))^(1+1/(1+$W112/$Z78)))</f>
        <v>120.01241913719876</v>
      </c>
      <c r="M115" s="54">
        <f ca="1">($Z80+$X112)*(1-ABS((0.48*$Z78+M113)/(0.48*$Z78+$W112))^(1+1/(1+$W112/$Z78)))</f>
        <v>134.63564803796305</v>
      </c>
      <c r="N115" s="54">
        <f ca="1">($Z80+$X112)*(1-ABS((0.48*$Z78+N113)/(0.48*$Z78+$W112))^(1+1/(1+$W112/$Z78)))</f>
        <v>117.66733191558899</v>
      </c>
    </row>
    <row r="116" spans="1:27" x14ac:dyDescent="0.2">
      <c r="A116" s="49" t="str">
        <f ca="1">IF(MAX(E116:N116)&gt;1,"non verificato","verificato")</f>
        <v>verificato</v>
      </c>
      <c r="D116" s="98" t="s">
        <v>78</v>
      </c>
      <c r="E116" s="83">
        <f ca="1">ABS(E111/E114)^1.5+ABS(E112/E115)^1.5</f>
        <v>9.830033627971721E-2</v>
      </c>
      <c r="K116" s="83">
        <f ca="1">ABS(K111/K114)^1.5+ABS(K112/K115)^1.5</f>
        <v>0.44437847595813307</v>
      </c>
      <c r="L116" s="83">
        <f ca="1">ABS(L111/L114)^1.5+ABS(L112/L115)^1.5</f>
        <v>0.55452847230427948</v>
      </c>
      <c r="M116" s="83">
        <f ca="1">ABS(M111/M114)^1.5+ABS(M112/M115)^1.5</f>
        <v>0.28126228627571809</v>
      </c>
      <c r="N116" s="83">
        <f ca="1">ABS(N111/N114)^1.5+ABS(N112/N115)^1.5</f>
        <v>0.34286436228283934</v>
      </c>
    </row>
    <row r="117" spans="1:27" x14ac:dyDescent="0.2">
      <c r="K117" s="135" t="s">
        <v>136</v>
      </c>
      <c r="L117" s="135"/>
      <c r="M117" s="135" t="s">
        <v>135</v>
      </c>
      <c r="N117" s="135"/>
    </row>
    <row r="118" spans="1:27" x14ac:dyDescent="0.2">
      <c r="B118" s="107" t="s">
        <v>61</v>
      </c>
      <c r="C118" s="98" t="s">
        <v>60</v>
      </c>
      <c r="D118" s="108"/>
      <c r="E118" s="77" t="s">
        <v>46</v>
      </c>
      <c r="F118" s="75" t="s">
        <v>66</v>
      </c>
      <c r="G118" s="75" t="s">
        <v>67</v>
      </c>
      <c r="H118" s="75" t="s">
        <v>68</v>
      </c>
      <c r="I118" s="75" t="s">
        <v>69</v>
      </c>
      <c r="J118" s="75" t="s">
        <v>70</v>
      </c>
      <c r="K118" s="77" t="s">
        <v>66</v>
      </c>
      <c r="L118" s="77" t="s">
        <v>67</v>
      </c>
      <c r="M118" s="77" t="s">
        <v>68</v>
      </c>
      <c r="N118" s="77" t="s">
        <v>69</v>
      </c>
      <c r="O118" s="108"/>
      <c r="P118" s="75" t="s">
        <v>46</v>
      </c>
      <c r="Q118" s="75" t="s">
        <v>66</v>
      </c>
      <c r="R118" s="75" t="s">
        <v>67</v>
      </c>
      <c r="S118" s="75" t="s">
        <v>68</v>
      </c>
      <c r="T118" s="75" t="s">
        <v>69</v>
      </c>
      <c r="U118" s="75" t="s">
        <v>13</v>
      </c>
      <c r="V118" s="78" t="s">
        <v>71</v>
      </c>
      <c r="W118" s="53" t="s">
        <v>72</v>
      </c>
      <c r="X118" s="53" t="s">
        <v>73</v>
      </c>
    </row>
    <row r="119" spans="1:27" x14ac:dyDescent="0.2">
      <c r="D119" s="98" t="s">
        <v>54</v>
      </c>
      <c r="E119" s="79">
        <f ca="1">E104</f>
        <v>-14.657499999999999</v>
      </c>
      <c r="F119" s="54">
        <f t="shared" ref="F119:I120" ca="1" si="43">O104</f>
        <v>7.7164531249999975</v>
      </c>
      <c r="G119" s="54">
        <f t="shared" ca="1" si="43"/>
        <v>-29.174953124999998</v>
      </c>
      <c r="H119" s="80">
        <f t="shared" ca="1" si="43"/>
        <v>-60.984768750000001</v>
      </c>
      <c r="I119" s="80">
        <f t="shared" ca="1" si="43"/>
        <v>39.52626875</v>
      </c>
      <c r="J119" s="54">
        <f>INDEX($N$327:$N$338,MATCH(A113,$L$327:$L$338,-1)+1,1)</f>
        <v>140.99800000000002</v>
      </c>
      <c r="K119" s="79">
        <f ca="1">MAX(ABS(F119),IF(J119="---",0,0.3*J119))</f>
        <v>42.299400000000006</v>
      </c>
      <c r="L119" s="79">
        <f ca="1">MAX(ABS(G119),IF(J119="---",0,0.3*J119))</f>
        <v>42.299400000000006</v>
      </c>
      <c r="M119" s="79">
        <f ca="1">MAX(ABS(H119),J119)</f>
        <v>140.99800000000002</v>
      </c>
      <c r="N119" s="79">
        <f ca="1">MAX(ABS(I119),J119)</f>
        <v>140.99800000000002</v>
      </c>
      <c r="O119" s="99" t="s">
        <v>74</v>
      </c>
      <c r="P119" s="81">
        <f ca="1">MAX(E119-$Z79*(1-((0.48*$Z78+E121)/(0.48*$Z78))^2),0)/(($F79-2*$F80)*$O$2)*1000</f>
        <v>0</v>
      </c>
      <c r="Q119" s="81">
        <f ca="1">MAX(F119-$Z79*(1-((0.48*$Z78+F121)/(0.48*$Z78))^2),0)/(($F79-2*$F80)*$O$2)*1000</f>
        <v>0</v>
      </c>
      <c r="R119" s="81">
        <f ca="1">MAX(G119-$Z79*(1-((0.48*$Z78+G121)/(0.48*$Z78))^2),0)/(($F79-2*$F80)*$O$2)*1000</f>
        <v>0</v>
      </c>
      <c r="S119" s="81">
        <f ca="1">MAX(H119-$Z79*(1-((0.48*$Z78+H121)/(0.48*$Z78))^2),0)/(($F79-2*$F80)*$O$2)*1000</f>
        <v>0</v>
      </c>
      <c r="T119" s="81">
        <f ca="1">MAX(I119-$Z79*(1-((0.48*$Z78+I121)/(0.48*$Z78))^2),0)/(($F79-2*$F80)*$O$2)*1000</f>
        <v>0.15917880746159305</v>
      </c>
      <c r="U119" s="79">
        <f ca="1">MAX(P119:T119)</f>
        <v>0.15917880746159305</v>
      </c>
      <c r="V119" s="73">
        <v>9.42</v>
      </c>
      <c r="W119" s="70">
        <f>2*V119*$O$2/10</f>
        <v>737.21739130434787</v>
      </c>
      <c r="X119" s="54">
        <f>W119*(F79-2*F80)/200</f>
        <v>228.53739130434784</v>
      </c>
    </row>
    <row r="120" spans="1:27" x14ac:dyDescent="0.2">
      <c r="D120" s="98" t="s">
        <v>55</v>
      </c>
      <c r="E120" s="79">
        <f ca="1">E105</f>
        <v>-26.454437500000004</v>
      </c>
      <c r="F120" s="80">
        <f t="shared" ca="1" si="43"/>
        <v>-48.896275000000003</v>
      </c>
      <c r="G120" s="80">
        <f t="shared" ca="1" si="43"/>
        <v>14.405649999999998</v>
      </c>
      <c r="H120" s="54">
        <f t="shared" ca="1" si="43"/>
        <v>-5.2465000000000011</v>
      </c>
      <c r="I120" s="54">
        <f t="shared" ca="1" si="43"/>
        <v>-29.244125</v>
      </c>
      <c r="J120" s="54">
        <f>INDEX($O$327:$O$338,MATCH(A113,$L$327:$L$338,-1)+1,1)</f>
        <v>112.82700000000001</v>
      </c>
      <c r="K120" s="79">
        <f ca="1">MAX(ABS(F120),J120)</f>
        <v>112.82700000000001</v>
      </c>
      <c r="L120" s="79">
        <f ca="1">MAX(ABS(G120),J120)</f>
        <v>112.82700000000001</v>
      </c>
      <c r="M120" s="79">
        <f ca="1">MAX(ABS(H120),IF(J120="---",0,0.3*J120))</f>
        <v>33.848100000000002</v>
      </c>
      <c r="N120" s="79">
        <f ca="1">MAX(ABS(I120),IF(J120="---",0,0.3*J120))</f>
        <v>33.848100000000002</v>
      </c>
      <c r="O120" s="99" t="s">
        <v>75</v>
      </c>
      <c r="P120" s="81">
        <f ca="1">MAX(E120-$Z80*(1-((0.48*$Z78+E121)/(0.48*$Z78))^2),0)/(($F78-2*$F80)*$O$2)*1000</f>
        <v>0</v>
      </c>
      <c r="Q120" s="81">
        <f ca="1">MAX(F120-$Z80*(1-((0.48*$Z78+F121)/(0.48*$Z78))^2),0)/(($F78-2*$F80)*$O$2)*1000</f>
        <v>0</v>
      </c>
      <c r="R120" s="81">
        <f ca="1">MAX(G120-$Z80*(1-((0.48*$Z78+G121)/(0.48*$Z78))^2),0)/(($F78-2*$F80)*$O$2)*1000</f>
        <v>0</v>
      </c>
      <c r="S120" s="81">
        <f ca="1">MAX(H120-$Z80*(1-((0.48*$Z78+H121)/(0.48*$Z78))^2),0)/(($F78-2*$F80)*$O$2)*1000</f>
        <v>0</v>
      </c>
      <c r="T120" s="81">
        <f ca="1">MAX(I120-$Z80*(1-((0.48*$Z78+I121)/(0.48*$Z78))^2),0)/(($F78-2*$F80)*$O$2)*1000</f>
        <v>0</v>
      </c>
      <c r="U120" s="79">
        <f ca="1">MAX(P120:T120)</f>
        <v>0</v>
      </c>
      <c r="V120" s="73">
        <v>10.3</v>
      </c>
      <c r="W120" s="70">
        <f>2*V120*$O$2/10</f>
        <v>806.08695652173924</v>
      </c>
      <c r="X120" s="54">
        <f>W120*(F78-2*F80)/200</f>
        <v>88.669565217391323</v>
      </c>
    </row>
    <row r="121" spans="1:27" x14ac:dyDescent="0.2">
      <c r="D121" s="98" t="s">
        <v>12</v>
      </c>
      <c r="E121" s="82">
        <f ca="1">E108</f>
        <v>-271.971</v>
      </c>
      <c r="F121" s="70">
        <f ca="1">O108</f>
        <v>-254.35070000000002</v>
      </c>
      <c r="G121" s="70">
        <f ca="1">P108</f>
        <v>-128.41730000000001</v>
      </c>
      <c r="H121" s="70">
        <f ca="1">Q108</f>
        <v>-276.94880000000001</v>
      </c>
      <c r="I121" s="70">
        <f ca="1">R108</f>
        <v>-105.81920000000001</v>
      </c>
      <c r="K121" s="79">
        <f ca="1">F121</f>
        <v>-254.35070000000002</v>
      </c>
      <c r="L121" s="79">
        <f ca="1">G121</f>
        <v>-128.41730000000001</v>
      </c>
      <c r="M121" s="79">
        <f ca="1">H121</f>
        <v>-276.94880000000001</v>
      </c>
      <c r="N121" s="79">
        <f ca="1">I121</f>
        <v>-105.81920000000001</v>
      </c>
    </row>
    <row r="122" spans="1:27" x14ac:dyDescent="0.2">
      <c r="D122" s="53" t="s">
        <v>76</v>
      </c>
      <c r="E122" s="54">
        <f ca="1">($Z79+$X119)*(1-ABS((0.48*$Z78+E121)/(0.48*$Z78+$W119))^(1+1/(1+$W119/$Z78)))</f>
        <v>323.95377050919075</v>
      </c>
      <c r="K122" s="54">
        <f ca="1">($Z79+$X119)*(1-ABS((0.48*$Z78+K121)/(0.48*$Z78+$W119))^(1+1/(1+$W119/$Z78)))</f>
        <v>319.6861989042323</v>
      </c>
      <c r="L122" s="54">
        <f ca="1">($Z79+$X119)*(1-ABS((0.48*$Z78+L121)/(0.48*$Z78+$W119))^(1+1/(1+$W119/$Z78)))</f>
        <v>287.69055102471873</v>
      </c>
      <c r="M122" s="54">
        <f ca="1">($Z79+$X119)*(1-ABS((0.48*$Z78+M121)/(0.48*$Z78+$W119))^(1+1/(1+$W119/$Z78)))</f>
        <v>325.14999584822777</v>
      </c>
      <c r="N122" s="54">
        <f ca="1">($Z79+$X119)*(1-ABS((0.48*$Z78+N121)/(0.48*$Z78+$W119))^(1+1/(1+$W119/$Z78)))</f>
        <v>281.67397357513784</v>
      </c>
    </row>
    <row r="123" spans="1:27" x14ac:dyDescent="0.2">
      <c r="D123" s="53" t="s">
        <v>77</v>
      </c>
      <c r="E123" s="54">
        <f ca="1">($Z80+$X120)*(1-ABS((0.48*$Z78+E121)/(0.48*$Z78+$W120))^(1+1/(1+$W120/$Z78)))</f>
        <v>135.44661069277484</v>
      </c>
      <c r="K123" s="54">
        <f ca="1">($Z80+$X120)*(1-ABS((0.48*$Z78+K121)/(0.48*$Z78+$W120))^(1+1/(1+$W120/$Z78)))</f>
        <v>133.79389047141899</v>
      </c>
      <c r="L123" s="54">
        <f ca="1">($Z80+$X120)*(1-ABS((0.48*$Z78+L121)/(0.48*$Z78+$W120))^(1+1/(1+$W120/$Z78)))</f>
        <v>121.41365835510632</v>
      </c>
      <c r="M123" s="54">
        <f ca="1">($Z80+$X120)*(1-ABS((0.48*$Z78+M121)/(0.48*$Z78+$W120))^(1+1/(1+$W120/$Z78)))</f>
        <v>135.90994381460698</v>
      </c>
      <c r="N123" s="54">
        <f ca="1">($Z80+$X120)*(1-ABS((0.48*$Z78+N121)/(0.48*$Z78+$W120))^(1+1/(1+$W120/$Z78)))</f>
        <v>119.0876073509627</v>
      </c>
    </row>
    <row r="124" spans="1:27" x14ac:dyDescent="0.2">
      <c r="A124" s="49" t="str">
        <f ca="1">IF(MAX(E124:N124)&gt;1,"non verificato","verificato")</f>
        <v>verificato</v>
      </c>
      <c r="D124" s="53" t="s">
        <v>78</v>
      </c>
      <c r="E124" s="83">
        <f ca="1">ABS(E119/E122)^1.5+ABS(E120/E123)^1.5</f>
        <v>9.5941064780010771E-2</v>
      </c>
      <c r="K124" s="83">
        <f ca="1">ABS(K119/K122)^1.5+ABS(K120/K123)^1.5</f>
        <v>0.82252958873410631</v>
      </c>
      <c r="L124" s="83">
        <f ca="1">ABS(L119/L122)^1.5+ABS(L120/L123)^1.5</f>
        <v>0.95219324226390867</v>
      </c>
      <c r="M124" s="83">
        <f ca="1">ABS(M119/M122)^1.5+ABS(M120/M123)^1.5</f>
        <v>0.40984433197648984</v>
      </c>
      <c r="N124" s="83">
        <f ca="1">ABS(N119/N122)^1.5+ABS(N120/N123)^1.5</f>
        <v>0.50569090334187283</v>
      </c>
    </row>
    <row r="125" spans="1:27" x14ac:dyDescent="0.2">
      <c r="A125" s="110"/>
      <c r="B125" s="110"/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</row>
    <row r="127" spans="1:27" x14ac:dyDescent="0.2">
      <c r="A127" s="49" t="s">
        <v>21</v>
      </c>
      <c r="B127" s="98">
        <f ca="1">$A$4</f>
        <v>18</v>
      </c>
      <c r="D127" s="49" t="s">
        <v>22</v>
      </c>
      <c r="E127" s="98" t="s">
        <v>23</v>
      </c>
      <c r="F127" s="56">
        <v>30</v>
      </c>
      <c r="G127" s="49" t="s">
        <v>24</v>
      </c>
      <c r="H127" s="49" t="s">
        <v>25</v>
      </c>
      <c r="L127" s="49" t="s">
        <v>26</v>
      </c>
      <c r="M127" s="56">
        <v>30</v>
      </c>
      <c r="N127" s="49" t="s">
        <v>24</v>
      </c>
      <c r="O127" s="49" t="s">
        <v>27</v>
      </c>
      <c r="V127" s="49" t="s">
        <v>28</v>
      </c>
      <c r="W127" s="98">
        <f ca="1">MATCH(B128,$C$4:$C$27,-1)</f>
        <v>9</v>
      </c>
      <c r="Y127" s="53" t="s">
        <v>29</v>
      </c>
      <c r="Z127" s="70">
        <f>F127*F128*$O$1/10</f>
        <v>2975</v>
      </c>
      <c r="AA127" s="100" t="s">
        <v>30</v>
      </c>
    </row>
    <row r="128" spans="1:27" x14ac:dyDescent="0.2">
      <c r="A128" s="49" t="s">
        <v>31</v>
      </c>
      <c r="B128" s="56">
        <v>4</v>
      </c>
      <c r="E128" s="98" t="s">
        <v>32</v>
      </c>
      <c r="F128" s="56">
        <v>70</v>
      </c>
      <c r="G128" s="49" t="s">
        <v>24</v>
      </c>
      <c r="H128" s="49" t="s">
        <v>33</v>
      </c>
      <c r="L128" s="49" t="s">
        <v>34</v>
      </c>
      <c r="M128" s="56">
        <v>30</v>
      </c>
      <c r="N128" s="49" t="s">
        <v>24</v>
      </c>
      <c r="O128" s="49" t="s">
        <v>35</v>
      </c>
      <c r="Y128" s="53" t="s">
        <v>36</v>
      </c>
      <c r="Z128" s="98">
        <f>0.12*Z127*F128/100</f>
        <v>249.9</v>
      </c>
      <c r="AA128" s="100" t="s">
        <v>37</v>
      </c>
    </row>
    <row r="129" spans="1:27" x14ac:dyDescent="0.2">
      <c r="E129" s="98" t="s">
        <v>38</v>
      </c>
      <c r="F129" s="56">
        <v>4</v>
      </c>
      <c r="G129" s="49" t="s">
        <v>24</v>
      </c>
      <c r="H129" s="49" t="s">
        <v>39</v>
      </c>
      <c r="L129" s="49" t="s">
        <v>40</v>
      </c>
      <c r="M129" s="71">
        <v>320</v>
      </c>
      <c r="N129" s="49" t="s">
        <v>24</v>
      </c>
      <c r="O129" s="49" t="s">
        <v>41</v>
      </c>
      <c r="Y129" s="53" t="s">
        <v>42</v>
      </c>
      <c r="Z129" s="98">
        <f>0.12*Z127*F127/100</f>
        <v>107.1</v>
      </c>
      <c r="AA129" s="100" t="s">
        <v>37</v>
      </c>
    </row>
    <row r="131" spans="1:27" x14ac:dyDescent="0.2">
      <c r="A131" s="49" t="s">
        <v>43</v>
      </c>
      <c r="B131" s="107" t="s">
        <v>44</v>
      </c>
      <c r="C131" s="98" t="s">
        <v>45</v>
      </c>
      <c r="E131" s="72" t="s">
        <v>46</v>
      </c>
      <c r="F131" s="72" t="s">
        <v>47</v>
      </c>
      <c r="G131" s="72" t="s">
        <v>48</v>
      </c>
      <c r="H131" s="72" t="s">
        <v>49</v>
      </c>
      <c r="I131" s="72" t="s">
        <v>50</v>
      </c>
      <c r="J131" s="72" t="s">
        <v>51</v>
      </c>
      <c r="K131" s="72" t="s">
        <v>52</v>
      </c>
      <c r="L131" s="72" t="s">
        <v>53</v>
      </c>
      <c r="O131" s="61"/>
    </row>
    <row r="132" spans="1:27" x14ac:dyDescent="0.2">
      <c r="D132" s="98" t="s">
        <v>54</v>
      </c>
      <c r="E132" s="54">
        <f t="shared" ref="E132:J132" ca="1" si="44">INDEX(O$4:O$27,$W127,1)</f>
        <v>18.521999999999998</v>
      </c>
      <c r="F132" s="54">
        <f t="shared" ca="1" si="44"/>
        <v>13.643000000000001</v>
      </c>
      <c r="G132" s="54">
        <f t="shared" ca="1" si="44"/>
        <v>-2.0750000000000002</v>
      </c>
      <c r="H132" s="54">
        <f t="shared" ca="1" si="44"/>
        <v>111.09</v>
      </c>
      <c r="I132" s="54">
        <f t="shared" ca="1" si="44"/>
        <v>7.7919999999999998</v>
      </c>
      <c r="J132" s="54">
        <f t="shared" ca="1" si="44"/>
        <v>17.809999999999999</v>
      </c>
    </row>
    <row r="133" spans="1:27" x14ac:dyDescent="0.2">
      <c r="D133" s="98" t="s">
        <v>55</v>
      </c>
      <c r="E133" s="54">
        <f t="shared" ref="E133:J133" ca="1" si="45">INDEX(E$4:E$27,$W127,1)</f>
        <v>31.526</v>
      </c>
      <c r="F133" s="54">
        <f t="shared" ca="1" si="45"/>
        <v>20.597999999999999</v>
      </c>
      <c r="G133" s="54">
        <f t="shared" ca="1" si="45"/>
        <v>52.448</v>
      </c>
      <c r="H133" s="54">
        <f t="shared" ca="1" si="45"/>
        <v>-0.14000000000000001</v>
      </c>
      <c r="I133" s="54">
        <f t="shared" ca="1" si="45"/>
        <v>-2.016</v>
      </c>
      <c r="J133" s="54">
        <f t="shared" ca="1" si="45"/>
        <v>-4.609</v>
      </c>
    </row>
    <row r="134" spans="1:27" x14ac:dyDescent="0.2">
      <c r="D134" s="98" t="s">
        <v>56</v>
      </c>
      <c r="E134" s="54">
        <f t="shared" ref="E134:J134" ca="1" si="46">INDEX(O$4:O$27,$W127+2,1)</f>
        <v>11.481999999999999</v>
      </c>
      <c r="F134" s="54">
        <f t="shared" ca="1" si="46"/>
        <v>8.4830000000000005</v>
      </c>
      <c r="G134" s="54">
        <f t="shared" ca="1" si="46"/>
        <v>-1.3180000000000001</v>
      </c>
      <c r="H134" s="54">
        <f t="shared" ca="1" si="46"/>
        <v>70.494</v>
      </c>
      <c r="I134" s="54">
        <f t="shared" ca="1" si="46"/>
        <v>4.9130000000000003</v>
      </c>
      <c r="J134" s="54">
        <f t="shared" ca="1" si="46"/>
        <v>11.231</v>
      </c>
    </row>
    <row r="135" spans="1:27" x14ac:dyDescent="0.2">
      <c r="D135" s="98" t="s">
        <v>57</v>
      </c>
      <c r="E135" s="54">
        <f t="shared" ref="E135:J135" ca="1" si="47">INDEX(E$4:E$27,$W127+2,1)</f>
        <v>19.344000000000001</v>
      </c>
      <c r="F135" s="54">
        <f t="shared" ca="1" si="47"/>
        <v>12.644</v>
      </c>
      <c r="G135" s="54">
        <f t="shared" ca="1" si="47"/>
        <v>33.677</v>
      </c>
      <c r="H135" s="54">
        <f t="shared" ca="1" si="47"/>
        <v>-8.8999999999999996E-2</v>
      </c>
      <c r="I135" s="54">
        <f t="shared" ca="1" si="47"/>
        <v>-1.2969999999999999</v>
      </c>
      <c r="J135" s="54">
        <f t="shared" ca="1" si="47"/>
        <v>-2.964</v>
      </c>
      <c r="M135" s="49" t="s">
        <v>58</v>
      </c>
    </row>
    <row r="136" spans="1:27" x14ac:dyDescent="0.2">
      <c r="D136" s="98" t="s">
        <v>12</v>
      </c>
      <c r="E136" s="54">
        <f t="shared" ref="E136:J136" ca="1" si="48">INDEX(Y$4:Y$27,$W127+3,1)</f>
        <v>-373.84299999999996</v>
      </c>
      <c r="F136" s="54">
        <f t="shared" ca="1" si="48"/>
        <v>-257.03500000000003</v>
      </c>
      <c r="G136" s="54">
        <f t="shared" ca="1" si="48"/>
        <v>-79.575999999999993</v>
      </c>
      <c r="H136" s="54">
        <f t="shared" ca="1" si="48"/>
        <v>-132.94</v>
      </c>
      <c r="I136" s="54">
        <f t="shared" ca="1" si="48"/>
        <v>-5.8290000000000006</v>
      </c>
      <c r="J136" s="54">
        <f t="shared" ca="1" si="48"/>
        <v>-13.321999999999999</v>
      </c>
      <c r="K136" s="54">
        <f ca="1">L136*1.3</f>
        <v>-35.49</v>
      </c>
      <c r="L136" s="73">
        <f ca="1">-F127*F128*(M129-(M127+M128))*25/1000000*(MAX($C$4:$C$27)-B128)</f>
        <v>-27.3</v>
      </c>
      <c r="M136" s="49" t="s">
        <v>59</v>
      </c>
    </row>
    <row r="138" spans="1:27" x14ac:dyDescent="0.2">
      <c r="B138" s="107" t="s">
        <v>44</v>
      </c>
      <c r="C138" s="98" t="s">
        <v>60</v>
      </c>
      <c r="E138" s="72" t="s">
        <v>46</v>
      </c>
      <c r="F138" s="72" t="s">
        <v>47</v>
      </c>
      <c r="G138" s="72" t="s">
        <v>48</v>
      </c>
      <c r="H138" s="72" t="s">
        <v>49</v>
      </c>
      <c r="I138" s="72" t="s">
        <v>50</v>
      </c>
      <c r="J138" s="72" t="s">
        <v>51</v>
      </c>
    </row>
    <row r="139" spans="1:27" x14ac:dyDescent="0.2">
      <c r="D139" s="98" t="s">
        <v>54</v>
      </c>
      <c r="E139" s="54">
        <f t="shared" ref="E139:J139" ca="1" si="49">INDEX(O$4:O$27,$W127+1,1)</f>
        <v>-18.22</v>
      </c>
      <c r="F139" s="54">
        <f t="shared" ca="1" si="49"/>
        <v>-13.503</v>
      </c>
      <c r="G139" s="54">
        <f t="shared" ca="1" si="49"/>
        <v>2.1419999999999999</v>
      </c>
      <c r="H139" s="54">
        <f t="shared" ca="1" si="49"/>
        <v>-114.49</v>
      </c>
      <c r="I139" s="54">
        <f t="shared" ca="1" si="49"/>
        <v>-7.931</v>
      </c>
      <c r="J139" s="54">
        <f t="shared" ca="1" si="49"/>
        <v>-18.129000000000001</v>
      </c>
    </row>
    <row r="140" spans="1:27" x14ac:dyDescent="0.2">
      <c r="D140" s="98" t="s">
        <v>55</v>
      </c>
      <c r="E140" s="54">
        <f t="shared" ref="E140:J140" ca="1" si="50">INDEX(E$4:E$27,$W127+1,1)</f>
        <v>-30.375</v>
      </c>
      <c r="F140" s="54">
        <f t="shared" ca="1" si="50"/>
        <v>-19.861999999999998</v>
      </c>
      <c r="G140" s="54">
        <f t="shared" ca="1" si="50"/>
        <v>-55.319000000000003</v>
      </c>
      <c r="H140" s="54">
        <f t="shared" ca="1" si="50"/>
        <v>0.14499999999999999</v>
      </c>
      <c r="I140" s="54">
        <f t="shared" ca="1" si="50"/>
        <v>2.1339999999999999</v>
      </c>
      <c r="J140" s="54">
        <f t="shared" ca="1" si="50"/>
        <v>4.8769999999999998</v>
      </c>
    </row>
    <row r="141" spans="1:27" x14ac:dyDescent="0.2">
      <c r="D141" s="98" t="s">
        <v>56</v>
      </c>
      <c r="E141" s="54">
        <f ca="1">E134</f>
        <v>11.481999999999999</v>
      </c>
      <c r="F141" s="54">
        <f t="shared" ref="F141:J143" ca="1" si="51">F134</f>
        <v>8.4830000000000005</v>
      </c>
      <c r="G141" s="54">
        <f t="shared" ca="1" si="51"/>
        <v>-1.3180000000000001</v>
      </c>
      <c r="H141" s="54">
        <f t="shared" ca="1" si="51"/>
        <v>70.494</v>
      </c>
      <c r="I141" s="54">
        <f t="shared" ca="1" si="51"/>
        <v>4.9130000000000003</v>
      </c>
      <c r="J141" s="54">
        <f t="shared" ca="1" si="51"/>
        <v>11.231</v>
      </c>
    </row>
    <row r="142" spans="1:27" x14ac:dyDescent="0.2">
      <c r="D142" s="98" t="s">
        <v>57</v>
      </c>
      <c r="E142" s="54">
        <f ca="1">E135</f>
        <v>19.344000000000001</v>
      </c>
      <c r="F142" s="54">
        <f t="shared" ca="1" si="51"/>
        <v>12.644</v>
      </c>
      <c r="G142" s="54">
        <f t="shared" ca="1" si="51"/>
        <v>33.677</v>
      </c>
      <c r="H142" s="54">
        <f t="shared" ca="1" si="51"/>
        <v>-8.8999999999999996E-2</v>
      </c>
      <c r="I142" s="54">
        <f t="shared" ca="1" si="51"/>
        <v>-1.2969999999999999</v>
      </c>
      <c r="J142" s="54">
        <f t="shared" ca="1" si="51"/>
        <v>-2.964</v>
      </c>
    </row>
    <row r="143" spans="1:27" x14ac:dyDescent="0.2">
      <c r="D143" s="98" t="s">
        <v>12</v>
      </c>
      <c r="E143" s="54">
        <f ca="1">E136</f>
        <v>-373.84299999999996</v>
      </c>
      <c r="F143" s="54">
        <f t="shared" ca="1" si="51"/>
        <v>-257.03500000000003</v>
      </c>
      <c r="G143" s="54">
        <f t="shared" ca="1" si="51"/>
        <v>-79.575999999999993</v>
      </c>
      <c r="H143" s="54">
        <f t="shared" ca="1" si="51"/>
        <v>-132.94</v>
      </c>
      <c r="I143" s="54">
        <f t="shared" ca="1" si="51"/>
        <v>-5.8290000000000006</v>
      </c>
      <c r="J143" s="54">
        <f t="shared" ca="1" si="51"/>
        <v>-13.321999999999999</v>
      </c>
      <c r="K143" s="54">
        <f ca="1">L143*1.3</f>
        <v>-53.235000000000007</v>
      </c>
      <c r="L143" s="73">
        <f ca="1">-F127*F128*(M129-(M127+M128))*25/1000000*(MAX($C$4:$C$27)-B128+1)</f>
        <v>-40.950000000000003</v>
      </c>
    </row>
    <row r="145" spans="1:27" x14ac:dyDescent="0.2">
      <c r="A145" s="108"/>
      <c r="B145" s="109" t="s">
        <v>61</v>
      </c>
      <c r="C145" s="74" t="s">
        <v>45</v>
      </c>
      <c r="D145" s="108"/>
      <c r="E145" s="75" t="s">
        <v>46</v>
      </c>
      <c r="F145" s="75" t="s">
        <v>47</v>
      </c>
      <c r="G145" s="75" t="s">
        <v>48</v>
      </c>
      <c r="H145" s="75" t="s">
        <v>49</v>
      </c>
      <c r="I145" s="75" t="s">
        <v>50</v>
      </c>
      <c r="J145" s="75" t="s">
        <v>51</v>
      </c>
      <c r="K145" s="75" t="s">
        <v>62</v>
      </c>
      <c r="L145" s="75" t="s">
        <v>63</v>
      </c>
      <c r="M145" s="75" t="s">
        <v>64</v>
      </c>
      <c r="N145" s="75" t="s">
        <v>65</v>
      </c>
      <c r="O145" s="75" t="s">
        <v>66</v>
      </c>
      <c r="P145" s="75" t="s">
        <v>67</v>
      </c>
      <c r="Q145" s="75" t="s">
        <v>68</v>
      </c>
      <c r="R145" s="75" t="s">
        <v>69</v>
      </c>
      <c r="S145" s="108"/>
      <c r="T145" s="108"/>
      <c r="U145" s="108"/>
      <c r="V145" s="108"/>
      <c r="W145" s="108"/>
      <c r="X145" s="108"/>
      <c r="Y145" s="108"/>
      <c r="Z145" s="108"/>
      <c r="AA145" s="108"/>
    </row>
    <row r="146" spans="1:27" x14ac:dyDescent="0.2">
      <c r="A146" s="108"/>
      <c r="B146" s="108"/>
      <c r="C146" s="108"/>
      <c r="D146" s="74" t="s">
        <v>54</v>
      </c>
      <c r="E146" s="76">
        <f t="shared" ref="E146:J146" ca="1" si="52">E132-(E132-E139)/$M129*$M127</f>
        <v>15.077437499999998</v>
      </c>
      <c r="F146" s="76">
        <f t="shared" ca="1" si="52"/>
        <v>11.098062500000001</v>
      </c>
      <c r="G146" s="76">
        <f t="shared" ca="1" si="52"/>
        <v>-1.6796562500000001</v>
      </c>
      <c r="H146" s="76">
        <f t="shared" ca="1" si="52"/>
        <v>89.94187500000001</v>
      </c>
      <c r="I146" s="76">
        <f t="shared" ca="1" si="52"/>
        <v>6.3179687500000004</v>
      </c>
      <c r="J146" s="76">
        <f t="shared" ca="1" si="52"/>
        <v>14.440718749999998</v>
      </c>
      <c r="K146" s="76">
        <f ca="1">(ABS(G146)+ABS(I146))*SIGN(G146)</f>
        <v>-7.9976250000000002</v>
      </c>
      <c r="L146" s="76">
        <f ca="1">(ABS(H146)+ABS(J146))*SIGN(H146)</f>
        <v>104.38259375000001</v>
      </c>
      <c r="M146" s="76">
        <f ca="1">(ABS(K146)+0.3*ABS(L146))*SIGN(K146)</f>
        <v>-39.312403125000003</v>
      </c>
      <c r="N146" s="76">
        <f ca="1">(ABS(L146)+0.3*ABS(K146))*SIGN(L146)</f>
        <v>106.78188125000001</v>
      </c>
      <c r="O146" s="76">
        <f ca="1">F146+M146</f>
        <v>-28.214340625000002</v>
      </c>
      <c r="P146" s="76">
        <f ca="1">F146-M146</f>
        <v>50.410465625000001</v>
      </c>
      <c r="Q146" s="76">
        <f ca="1">F146+N146</f>
        <v>117.87994375000001</v>
      </c>
      <c r="R146" s="76">
        <f ca="1">F146-N146</f>
        <v>-95.683818750000015</v>
      </c>
      <c r="S146" s="108"/>
      <c r="T146" s="108"/>
      <c r="U146" s="108"/>
      <c r="V146" s="108"/>
      <c r="W146" s="108"/>
      <c r="X146" s="108"/>
      <c r="Y146" s="108"/>
      <c r="Z146" s="108"/>
      <c r="AA146" s="108"/>
    </row>
    <row r="147" spans="1:27" x14ac:dyDescent="0.2">
      <c r="A147" s="108"/>
      <c r="B147" s="108"/>
      <c r="C147" s="108"/>
      <c r="D147" s="74" t="s">
        <v>55</v>
      </c>
      <c r="E147" s="76">
        <f t="shared" ref="E147:J147" ca="1" si="53">E133-(E133-E140)/$M129*$M127</f>
        <v>25.722781250000001</v>
      </c>
      <c r="F147" s="76">
        <f t="shared" ca="1" si="53"/>
        <v>16.804874999999999</v>
      </c>
      <c r="G147" s="76">
        <f t="shared" ca="1" si="53"/>
        <v>42.344843750000003</v>
      </c>
      <c r="H147" s="76">
        <f t="shared" ca="1" si="53"/>
        <v>-0.11328125000000001</v>
      </c>
      <c r="I147" s="76">
        <f t="shared" ca="1" si="53"/>
        <v>-1.6269374999999999</v>
      </c>
      <c r="J147" s="76">
        <f t="shared" ca="1" si="53"/>
        <v>-3.7196875</v>
      </c>
      <c r="K147" s="76">
        <f t="shared" ref="K147:L150" ca="1" si="54">(ABS(G147)+ABS(I147))*SIGN(G147)</f>
        <v>43.971781249999999</v>
      </c>
      <c r="L147" s="76">
        <f t="shared" ca="1" si="54"/>
        <v>-3.83296875</v>
      </c>
      <c r="M147" s="76">
        <f ca="1">(ABS(K147)+0.3*ABS(L147))*SIGN(K147)</f>
        <v>45.121671874999997</v>
      </c>
      <c r="N147" s="76">
        <f ca="1">(ABS(L147)+0.3*ABS(K147))*SIGN(L147)</f>
        <v>-17.024503124999999</v>
      </c>
      <c r="O147" s="76">
        <f ca="1">F147+M147</f>
        <v>61.926546875</v>
      </c>
      <c r="P147" s="76">
        <f ca="1">F147-M147</f>
        <v>-28.316796874999998</v>
      </c>
      <c r="Q147" s="76">
        <f ca="1">F147+N147</f>
        <v>-0.21962812499999984</v>
      </c>
      <c r="R147" s="76">
        <f ca="1">F147-N147</f>
        <v>33.829378124999998</v>
      </c>
      <c r="S147" s="108"/>
      <c r="T147" s="108"/>
      <c r="U147" s="108"/>
      <c r="V147" s="108"/>
      <c r="W147" s="108"/>
      <c r="X147" s="108"/>
      <c r="Y147" s="108"/>
      <c r="Z147" s="108"/>
      <c r="AA147" s="108"/>
    </row>
    <row r="148" spans="1:27" x14ac:dyDescent="0.2">
      <c r="A148" s="108"/>
      <c r="B148" s="108"/>
      <c r="C148" s="108"/>
      <c r="D148" s="74" t="s">
        <v>56</v>
      </c>
      <c r="E148" s="76">
        <f t="shared" ref="E148:J150" ca="1" si="55">E134</f>
        <v>11.481999999999999</v>
      </c>
      <c r="F148" s="76">
        <f t="shared" ca="1" si="55"/>
        <v>8.4830000000000005</v>
      </c>
      <c r="G148" s="76">
        <f t="shared" ca="1" si="55"/>
        <v>-1.3180000000000001</v>
      </c>
      <c r="H148" s="76">
        <f t="shared" ca="1" si="55"/>
        <v>70.494</v>
      </c>
      <c r="I148" s="76">
        <f t="shared" ca="1" si="55"/>
        <v>4.9130000000000003</v>
      </c>
      <c r="J148" s="76">
        <f t="shared" ca="1" si="55"/>
        <v>11.231</v>
      </c>
      <c r="K148" s="76">
        <f t="shared" ca="1" si="54"/>
        <v>-6.2309999999999999</v>
      </c>
      <c r="L148" s="76">
        <f t="shared" ca="1" si="54"/>
        <v>81.724999999999994</v>
      </c>
      <c r="M148" s="76">
        <f ca="1">(ABS(K148)+0.3*ABS(L148))*SIGN(K148)</f>
        <v>-30.7485</v>
      </c>
      <c r="N148" s="76">
        <f ca="1">(ABS(L148)+0.3*ABS(K148))*SIGN(L148)</f>
        <v>83.59429999999999</v>
      </c>
      <c r="O148" s="76">
        <f ca="1">F148+M148</f>
        <v>-22.265499999999999</v>
      </c>
      <c r="P148" s="76">
        <f ca="1">F148-M148</f>
        <v>39.231499999999997</v>
      </c>
      <c r="Q148" s="76">
        <f ca="1">F148+N148</f>
        <v>92.077299999999994</v>
      </c>
      <c r="R148" s="76">
        <f ca="1">F148-N148</f>
        <v>-75.111299999999986</v>
      </c>
      <c r="S148" s="108"/>
      <c r="T148" s="108"/>
      <c r="U148" s="108"/>
      <c r="V148" s="108"/>
      <c r="W148" s="108"/>
      <c r="X148" s="108"/>
      <c r="Y148" s="108"/>
      <c r="Z148" s="108"/>
      <c r="AA148" s="108"/>
    </row>
    <row r="149" spans="1:27" x14ac:dyDescent="0.2">
      <c r="A149" s="108"/>
      <c r="B149" s="108"/>
      <c r="C149" s="108"/>
      <c r="D149" s="74" t="s">
        <v>57</v>
      </c>
      <c r="E149" s="76">
        <f t="shared" ca="1" si="55"/>
        <v>19.344000000000001</v>
      </c>
      <c r="F149" s="76">
        <f t="shared" ca="1" si="55"/>
        <v>12.644</v>
      </c>
      <c r="G149" s="76">
        <f t="shared" ca="1" si="55"/>
        <v>33.677</v>
      </c>
      <c r="H149" s="76">
        <f t="shared" ca="1" si="55"/>
        <v>-8.8999999999999996E-2</v>
      </c>
      <c r="I149" s="76">
        <f t="shared" ca="1" si="55"/>
        <v>-1.2969999999999999</v>
      </c>
      <c r="J149" s="76">
        <f t="shared" ca="1" si="55"/>
        <v>-2.964</v>
      </c>
      <c r="K149" s="76">
        <f t="shared" ca="1" si="54"/>
        <v>34.973999999999997</v>
      </c>
      <c r="L149" s="76">
        <f t="shared" ca="1" si="54"/>
        <v>-3.0529999999999999</v>
      </c>
      <c r="M149" s="76">
        <f ca="1">(ABS(K149)+0.3*ABS(L149))*SIGN(K149)</f>
        <v>35.889899999999997</v>
      </c>
      <c r="N149" s="76">
        <f ca="1">(ABS(L149)+0.3*ABS(K149))*SIGN(L149)</f>
        <v>-13.545199999999998</v>
      </c>
      <c r="O149" s="76">
        <f ca="1">F149+M149</f>
        <v>48.533899999999996</v>
      </c>
      <c r="P149" s="76">
        <f ca="1">F149-M149</f>
        <v>-23.245899999999999</v>
      </c>
      <c r="Q149" s="76">
        <f ca="1">F149+N149</f>
        <v>-0.90119999999999756</v>
      </c>
      <c r="R149" s="76">
        <f ca="1">F149-N149</f>
        <v>26.1892</v>
      </c>
      <c r="S149" s="108"/>
      <c r="T149" s="108"/>
      <c r="U149" s="108"/>
      <c r="V149" s="108"/>
      <c r="W149" s="108"/>
      <c r="X149" s="108"/>
      <c r="Y149" s="108"/>
      <c r="Z149" s="108"/>
      <c r="AA149" s="108"/>
    </row>
    <row r="150" spans="1:27" x14ac:dyDescent="0.2">
      <c r="A150" s="108"/>
      <c r="B150" s="108"/>
      <c r="C150" s="108"/>
      <c r="D150" s="74" t="s">
        <v>12</v>
      </c>
      <c r="E150" s="76">
        <f ca="1">E136+K136</f>
        <v>-409.33299999999997</v>
      </c>
      <c r="F150" s="76">
        <f ca="1">F136+L136</f>
        <v>-284.33500000000004</v>
      </c>
      <c r="G150" s="76">
        <f t="shared" ca="1" si="55"/>
        <v>-79.575999999999993</v>
      </c>
      <c r="H150" s="76">
        <f t="shared" ca="1" si="55"/>
        <v>-132.94</v>
      </c>
      <c r="I150" s="76">
        <f t="shared" ca="1" si="55"/>
        <v>-5.8290000000000006</v>
      </c>
      <c r="J150" s="76">
        <f t="shared" ca="1" si="55"/>
        <v>-13.321999999999999</v>
      </c>
      <c r="K150" s="76">
        <f t="shared" ca="1" si="54"/>
        <v>-85.405000000000001</v>
      </c>
      <c r="L150" s="76">
        <f t="shared" ca="1" si="54"/>
        <v>-146.262</v>
      </c>
      <c r="M150" s="76">
        <f ca="1">(ABS(K150)+0.3*ABS(L150))*SIGN(K150)</f>
        <v>-129.28360000000001</v>
      </c>
      <c r="N150" s="76">
        <f ca="1">(ABS(L150)+0.3*ABS(K150))*SIGN(L150)</f>
        <v>-171.8835</v>
      </c>
      <c r="O150" s="76">
        <f ca="1">F150+M150</f>
        <v>-413.61860000000001</v>
      </c>
      <c r="P150" s="76">
        <f ca="1">F150-M150</f>
        <v>-155.05140000000003</v>
      </c>
      <c r="Q150" s="76">
        <f ca="1">F150+N150</f>
        <v>-456.21850000000006</v>
      </c>
      <c r="R150" s="76">
        <f ca="1">F150-N150</f>
        <v>-112.45150000000004</v>
      </c>
      <c r="S150" s="108"/>
      <c r="T150" s="108"/>
      <c r="U150" s="108"/>
      <c r="V150" s="108"/>
      <c r="W150" s="108"/>
      <c r="X150" s="108"/>
      <c r="Y150" s="108"/>
      <c r="Z150" s="108"/>
      <c r="AA150" s="108"/>
    </row>
    <row r="151" spans="1:27" x14ac:dyDescent="0.2">
      <c r="A151" s="108"/>
      <c r="B151" s="108"/>
      <c r="C151" s="108"/>
      <c r="D151" s="108"/>
      <c r="E151" s="108"/>
      <c r="F151" s="108"/>
      <c r="G151" s="108"/>
      <c r="H151" s="108"/>
      <c r="I151" s="108"/>
      <c r="J151" s="108"/>
      <c r="K151" s="108"/>
      <c r="L151" s="108"/>
      <c r="M151" s="108"/>
      <c r="N151" s="108"/>
      <c r="O151" s="108"/>
      <c r="P151" s="108"/>
      <c r="Q151" s="108"/>
      <c r="R151" s="108"/>
      <c r="S151" s="108"/>
      <c r="T151" s="108"/>
      <c r="U151" s="108"/>
      <c r="V151" s="108"/>
      <c r="W151" s="108"/>
      <c r="X151" s="108"/>
      <c r="Y151" s="108"/>
      <c r="Z151" s="108"/>
      <c r="AA151" s="108"/>
    </row>
    <row r="152" spans="1:27" x14ac:dyDescent="0.2">
      <c r="A152" s="108"/>
      <c r="B152" s="109" t="s">
        <v>61</v>
      </c>
      <c r="C152" s="74" t="s">
        <v>60</v>
      </c>
      <c r="D152" s="108"/>
      <c r="E152" s="75" t="s">
        <v>46</v>
      </c>
      <c r="F152" s="75" t="s">
        <v>47</v>
      </c>
      <c r="G152" s="75" t="s">
        <v>48</v>
      </c>
      <c r="H152" s="75" t="s">
        <v>49</v>
      </c>
      <c r="I152" s="75" t="s">
        <v>50</v>
      </c>
      <c r="J152" s="75" t="s">
        <v>51</v>
      </c>
      <c r="K152" s="75" t="s">
        <v>62</v>
      </c>
      <c r="L152" s="75" t="s">
        <v>63</v>
      </c>
      <c r="M152" s="75" t="s">
        <v>64</v>
      </c>
      <c r="N152" s="75" t="s">
        <v>65</v>
      </c>
      <c r="O152" s="75" t="s">
        <v>66</v>
      </c>
      <c r="P152" s="75" t="s">
        <v>67</v>
      </c>
      <c r="Q152" s="75" t="s">
        <v>68</v>
      </c>
      <c r="R152" s="75" t="s">
        <v>69</v>
      </c>
      <c r="S152" s="108"/>
      <c r="T152" s="108"/>
      <c r="U152" s="108"/>
      <c r="V152" s="108"/>
      <c r="W152" s="108"/>
      <c r="X152" s="108"/>
      <c r="Y152" s="108"/>
      <c r="Z152" s="108"/>
      <c r="AA152" s="108"/>
    </row>
    <row r="153" spans="1:27" x14ac:dyDescent="0.2">
      <c r="A153" s="108"/>
      <c r="B153" s="108"/>
      <c r="C153" s="108"/>
      <c r="D153" s="74" t="s">
        <v>54</v>
      </c>
      <c r="E153" s="76">
        <f t="shared" ref="E153:J153" ca="1" si="56">E139+(E132-E139)/$M129*$M128</f>
        <v>-14.775437499999999</v>
      </c>
      <c r="F153" s="76">
        <f t="shared" ca="1" si="56"/>
        <v>-10.9580625</v>
      </c>
      <c r="G153" s="76">
        <f t="shared" ca="1" si="56"/>
        <v>1.7466562499999998</v>
      </c>
      <c r="H153" s="76">
        <f t="shared" ca="1" si="56"/>
        <v>-93.341874999999987</v>
      </c>
      <c r="I153" s="76">
        <f t="shared" ca="1" si="56"/>
        <v>-6.4569687499999997</v>
      </c>
      <c r="J153" s="76">
        <f t="shared" ca="1" si="56"/>
        <v>-14.759718750000001</v>
      </c>
      <c r="K153" s="76">
        <f ca="1">(ABS(G153)+ABS(I153))*SIGN(G153)</f>
        <v>8.2036249999999988</v>
      </c>
      <c r="L153" s="76">
        <f ca="1">(ABS(H153)+ABS(J153))*SIGN(H153)</f>
        <v>-108.10159374999999</v>
      </c>
      <c r="M153" s="76">
        <f ca="1">(ABS(K153)+0.3*ABS(L153))*SIGN(K153)</f>
        <v>40.634103124999996</v>
      </c>
      <c r="N153" s="76">
        <f ca="1">(ABS(L153)+0.3*ABS(K153))*SIGN(L153)</f>
        <v>-110.56268125</v>
      </c>
      <c r="O153" s="76">
        <f ca="1">F153+M153</f>
        <v>29.676040624999995</v>
      </c>
      <c r="P153" s="76">
        <f ca="1">F153-M153</f>
        <v>-51.592165624999993</v>
      </c>
      <c r="Q153" s="76">
        <f ca="1">F153+N153</f>
        <v>-121.52074374999999</v>
      </c>
      <c r="R153" s="76">
        <f ca="1">F153-N153</f>
        <v>99.60461875</v>
      </c>
      <c r="S153" s="108"/>
      <c r="T153" s="108"/>
      <c r="U153" s="108"/>
      <c r="V153" s="108"/>
      <c r="W153" s="108"/>
      <c r="X153" s="108"/>
      <c r="Y153" s="108"/>
      <c r="Z153" s="108"/>
      <c r="AA153" s="108"/>
    </row>
    <row r="154" spans="1:27" x14ac:dyDescent="0.2">
      <c r="A154" s="108"/>
      <c r="B154" s="108"/>
      <c r="C154" s="108"/>
      <c r="D154" s="74" t="s">
        <v>55</v>
      </c>
      <c r="E154" s="76">
        <f t="shared" ref="E154:J154" ca="1" si="57">E140+(E133-E140)/$M129*$M128</f>
        <v>-24.571781250000001</v>
      </c>
      <c r="F154" s="76">
        <f t="shared" ca="1" si="57"/>
        <v>-16.068874999999998</v>
      </c>
      <c r="G154" s="76">
        <f t="shared" ca="1" si="57"/>
        <v>-45.215843750000005</v>
      </c>
      <c r="H154" s="76">
        <f t="shared" ca="1" si="57"/>
        <v>0.11828124999999999</v>
      </c>
      <c r="I154" s="76">
        <f t="shared" ca="1" si="57"/>
        <v>1.7449374999999998</v>
      </c>
      <c r="J154" s="76">
        <f t="shared" ca="1" si="57"/>
        <v>3.9876874999999998</v>
      </c>
      <c r="K154" s="76">
        <f t="shared" ref="K154:L157" ca="1" si="58">(ABS(G154)+ABS(I154))*SIGN(G154)</f>
        <v>-46.960781250000004</v>
      </c>
      <c r="L154" s="76">
        <f t="shared" ca="1" si="58"/>
        <v>4.1059687499999997</v>
      </c>
      <c r="M154" s="76">
        <f ca="1">(ABS(K154)+0.3*ABS(L154))*SIGN(K154)</f>
        <v>-48.192571875000006</v>
      </c>
      <c r="N154" s="76">
        <f ca="1">(ABS(L154)+0.3*ABS(K154))*SIGN(L154)</f>
        <v>18.194203125000001</v>
      </c>
      <c r="O154" s="76">
        <f ca="1">F154+M154</f>
        <v>-64.261446875000004</v>
      </c>
      <c r="P154" s="76">
        <f ca="1">F154-M154</f>
        <v>32.123696875000007</v>
      </c>
      <c r="Q154" s="76">
        <f ca="1">F154+N154</f>
        <v>2.1253281250000029</v>
      </c>
      <c r="R154" s="76">
        <f ca="1">F154-N154</f>
        <v>-34.263078125</v>
      </c>
      <c r="S154" s="108"/>
      <c r="T154" s="108"/>
      <c r="U154" s="108"/>
      <c r="V154" s="108"/>
      <c r="W154" s="108"/>
      <c r="X154" s="108"/>
      <c r="Y154" s="108"/>
      <c r="Z154" s="108"/>
      <c r="AA154" s="108"/>
    </row>
    <row r="155" spans="1:27" x14ac:dyDescent="0.2">
      <c r="A155" s="108"/>
      <c r="B155" s="108"/>
      <c r="C155" s="108"/>
      <c r="D155" s="74" t="s">
        <v>56</v>
      </c>
      <c r="E155" s="76">
        <f ca="1">E148</f>
        <v>11.481999999999999</v>
      </c>
      <c r="F155" s="76">
        <f t="shared" ref="F155:J156" ca="1" si="59">F148</f>
        <v>8.4830000000000005</v>
      </c>
      <c r="G155" s="76">
        <f t="shared" ca="1" si="59"/>
        <v>-1.3180000000000001</v>
      </c>
      <c r="H155" s="76">
        <f t="shared" ca="1" si="59"/>
        <v>70.494</v>
      </c>
      <c r="I155" s="76">
        <f t="shared" ca="1" si="59"/>
        <v>4.9130000000000003</v>
      </c>
      <c r="J155" s="76">
        <f t="shared" ca="1" si="59"/>
        <v>11.231</v>
      </c>
      <c r="K155" s="76">
        <f t="shared" ca="1" si="58"/>
        <v>-6.2309999999999999</v>
      </c>
      <c r="L155" s="76">
        <f t="shared" ca="1" si="58"/>
        <v>81.724999999999994</v>
      </c>
      <c r="M155" s="76">
        <f ca="1">(ABS(K155)+0.3*ABS(L155))*SIGN(K155)</f>
        <v>-30.7485</v>
      </c>
      <c r="N155" s="76">
        <f ca="1">(ABS(L155)+0.3*ABS(K155))*SIGN(L155)</f>
        <v>83.59429999999999</v>
      </c>
      <c r="O155" s="76">
        <f ca="1">F155+M155</f>
        <v>-22.265499999999999</v>
      </c>
      <c r="P155" s="76">
        <f ca="1">F155-M155</f>
        <v>39.231499999999997</v>
      </c>
      <c r="Q155" s="76">
        <f ca="1">F155+N155</f>
        <v>92.077299999999994</v>
      </c>
      <c r="R155" s="76">
        <f ca="1">F155-N155</f>
        <v>-75.111299999999986</v>
      </c>
      <c r="S155" s="108"/>
      <c r="T155" s="108"/>
      <c r="U155" s="108"/>
      <c r="V155" s="108"/>
      <c r="W155" s="108"/>
      <c r="X155" s="108"/>
      <c r="Y155" s="108"/>
      <c r="Z155" s="108"/>
      <c r="AA155" s="108"/>
    </row>
    <row r="156" spans="1:27" x14ac:dyDescent="0.2">
      <c r="A156" s="108"/>
      <c r="B156" s="108"/>
      <c r="C156" s="108"/>
      <c r="D156" s="74" t="s">
        <v>57</v>
      </c>
      <c r="E156" s="76">
        <f ca="1">E149</f>
        <v>19.344000000000001</v>
      </c>
      <c r="F156" s="76">
        <f t="shared" ca="1" si="59"/>
        <v>12.644</v>
      </c>
      <c r="G156" s="76">
        <f t="shared" ca="1" si="59"/>
        <v>33.677</v>
      </c>
      <c r="H156" s="76">
        <f t="shared" ca="1" si="59"/>
        <v>-8.8999999999999996E-2</v>
      </c>
      <c r="I156" s="76">
        <f t="shared" ca="1" si="59"/>
        <v>-1.2969999999999999</v>
      </c>
      <c r="J156" s="76">
        <f t="shared" ca="1" si="59"/>
        <v>-2.964</v>
      </c>
      <c r="K156" s="76">
        <f t="shared" ca="1" si="58"/>
        <v>34.973999999999997</v>
      </c>
      <c r="L156" s="76">
        <f t="shared" ca="1" si="58"/>
        <v>-3.0529999999999999</v>
      </c>
      <c r="M156" s="76">
        <f ca="1">(ABS(K156)+0.3*ABS(L156))*SIGN(K156)</f>
        <v>35.889899999999997</v>
      </c>
      <c r="N156" s="76">
        <f ca="1">(ABS(L156)+0.3*ABS(K156))*SIGN(L156)</f>
        <v>-13.545199999999998</v>
      </c>
      <c r="O156" s="76">
        <f ca="1">F156+M156</f>
        <v>48.533899999999996</v>
      </c>
      <c r="P156" s="76">
        <f ca="1">F156-M156</f>
        <v>-23.245899999999999</v>
      </c>
      <c r="Q156" s="76">
        <f ca="1">F156+N156</f>
        <v>-0.90119999999999756</v>
      </c>
      <c r="R156" s="76">
        <f ca="1">F156-N156</f>
        <v>26.1892</v>
      </c>
      <c r="S156" s="108"/>
      <c r="T156" s="108"/>
      <c r="U156" s="108"/>
      <c r="V156" s="108"/>
      <c r="W156" s="108"/>
      <c r="X156" s="108"/>
      <c r="Y156" s="108"/>
      <c r="Z156" s="108"/>
      <c r="AA156" s="108"/>
    </row>
    <row r="157" spans="1:27" x14ac:dyDescent="0.2">
      <c r="A157" s="108"/>
      <c r="B157" s="108"/>
      <c r="C157" s="108"/>
      <c r="D157" s="74" t="s">
        <v>12</v>
      </c>
      <c r="E157" s="76">
        <f ca="1">E143+K143</f>
        <v>-427.07799999999997</v>
      </c>
      <c r="F157" s="76">
        <f ca="1">F143+L143</f>
        <v>-297.98500000000001</v>
      </c>
      <c r="G157" s="76">
        <f ca="1">G143</f>
        <v>-79.575999999999993</v>
      </c>
      <c r="H157" s="76">
        <f ca="1">H143</f>
        <v>-132.94</v>
      </c>
      <c r="I157" s="76">
        <f ca="1">I143</f>
        <v>-5.8290000000000006</v>
      </c>
      <c r="J157" s="76">
        <f ca="1">J143</f>
        <v>-13.321999999999999</v>
      </c>
      <c r="K157" s="76">
        <f t="shared" ca="1" si="58"/>
        <v>-85.405000000000001</v>
      </c>
      <c r="L157" s="76">
        <f t="shared" ca="1" si="58"/>
        <v>-146.262</v>
      </c>
      <c r="M157" s="76">
        <f ca="1">(ABS(K157)+0.3*ABS(L157))*SIGN(K157)</f>
        <v>-129.28360000000001</v>
      </c>
      <c r="N157" s="76">
        <f ca="1">(ABS(L157)+0.3*ABS(K157))*SIGN(L157)</f>
        <v>-171.8835</v>
      </c>
      <c r="O157" s="76">
        <f ca="1">F157+M157</f>
        <v>-427.26859999999999</v>
      </c>
      <c r="P157" s="76">
        <f ca="1">F157-M157</f>
        <v>-168.70140000000001</v>
      </c>
      <c r="Q157" s="76">
        <f ca="1">F157+N157</f>
        <v>-469.86850000000004</v>
      </c>
      <c r="R157" s="76">
        <f ca="1">F157-N157</f>
        <v>-126.10150000000002</v>
      </c>
      <c r="S157" s="108"/>
      <c r="T157" s="108"/>
      <c r="U157" s="108"/>
      <c r="V157" s="108"/>
      <c r="W157" s="108"/>
      <c r="X157" s="108"/>
      <c r="Y157" s="108"/>
      <c r="Z157" s="108"/>
      <c r="AA157" s="108"/>
    </row>
    <row r="158" spans="1:27" x14ac:dyDescent="0.2">
      <c r="A158" s="108"/>
      <c r="B158" s="108"/>
      <c r="C158" s="108"/>
      <c r="D158" s="108"/>
      <c r="E158" s="108"/>
      <c r="F158" s="108"/>
      <c r="G158" s="108"/>
      <c r="H158" s="108"/>
      <c r="I158" s="108"/>
      <c r="J158" s="108"/>
      <c r="K158" s="135" t="s">
        <v>136</v>
      </c>
      <c r="L158" s="135"/>
      <c r="M158" s="135" t="s">
        <v>135</v>
      </c>
      <c r="N158" s="135"/>
      <c r="O158" s="108"/>
      <c r="P158" s="108"/>
      <c r="Q158" s="108"/>
      <c r="R158" s="108"/>
      <c r="S158" s="108"/>
      <c r="T158" s="108"/>
      <c r="U158" s="108"/>
      <c r="V158" s="108"/>
      <c r="W158" s="108"/>
      <c r="X158" s="108"/>
      <c r="Y158" s="108"/>
      <c r="Z158" s="108"/>
      <c r="AA158" s="108"/>
    </row>
    <row r="159" spans="1:27" x14ac:dyDescent="0.2">
      <c r="A159" s="74" t="s">
        <v>21</v>
      </c>
      <c r="B159" s="109" t="s">
        <v>61</v>
      </c>
      <c r="C159" s="74" t="s">
        <v>45</v>
      </c>
      <c r="D159" s="108"/>
      <c r="E159" s="77" t="s">
        <v>46</v>
      </c>
      <c r="F159" s="75" t="s">
        <v>66</v>
      </c>
      <c r="G159" s="75" t="s">
        <v>67</v>
      </c>
      <c r="H159" s="75" t="s">
        <v>68</v>
      </c>
      <c r="I159" s="75" t="s">
        <v>69</v>
      </c>
      <c r="J159" s="75" t="s">
        <v>70</v>
      </c>
      <c r="K159" s="77" t="s">
        <v>66</v>
      </c>
      <c r="L159" s="77" t="s">
        <v>67</v>
      </c>
      <c r="M159" s="77" t="s">
        <v>68</v>
      </c>
      <c r="N159" s="77" t="s">
        <v>69</v>
      </c>
      <c r="O159" s="108"/>
      <c r="P159" s="75" t="s">
        <v>46</v>
      </c>
      <c r="Q159" s="75" t="s">
        <v>66</v>
      </c>
      <c r="R159" s="75" t="s">
        <v>67</v>
      </c>
      <c r="S159" s="75" t="s">
        <v>68</v>
      </c>
      <c r="T159" s="75" t="s">
        <v>69</v>
      </c>
      <c r="U159" s="75" t="s">
        <v>13</v>
      </c>
      <c r="V159" s="78" t="s">
        <v>71</v>
      </c>
      <c r="W159" s="53" t="s">
        <v>72</v>
      </c>
      <c r="X159" s="53" t="s">
        <v>73</v>
      </c>
      <c r="Y159" s="70"/>
      <c r="Z159" s="100"/>
      <c r="AA159" s="108"/>
    </row>
    <row r="160" spans="1:27" x14ac:dyDescent="0.2">
      <c r="A160" s="98">
        <f ca="1">B127</f>
        <v>18</v>
      </c>
      <c r="D160" s="98" t="s">
        <v>54</v>
      </c>
      <c r="E160" s="79">
        <f ca="1">E146</f>
        <v>15.077437499999998</v>
      </c>
      <c r="F160" s="54">
        <f t="shared" ref="F160:I161" ca="1" si="60">O146</f>
        <v>-28.214340625000002</v>
      </c>
      <c r="G160" s="54">
        <f t="shared" ca="1" si="60"/>
        <v>50.410465625000001</v>
      </c>
      <c r="H160" s="80">
        <f t="shared" ca="1" si="60"/>
        <v>117.87994375000001</v>
      </c>
      <c r="I160" s="80">
        <f t="shared" ca="1" si="60"/>
        <v>-95.683818750000015</v>
      </c>
      <c r="J160" s="54">
        <f>INDEX($N$327:$N$338,MATCH(A162,$L$327:$L$338,-1),1)</f>
        <v>115.36199999999999</v>
      </c>
      <c r="K160" s="79">
        <f ca="1">MAX(ABS(F160),IF(J160="---",0,0.3*J160))</f>
        <v>34.608599999999996</v>
      </c>
      <c r="L160" s="79">
        <f ca="1">MAX(ABS(G160),IF(J160="---",0,0.3*J160))</f>
        <v>50.410465625000001</v>
      </c>
      <c r="M160" s="79">
        <f ca="1">MAX(ABS(H160),J160)</f>
        <v>117.87994375000001</v>
      </c>
      <c r="N160" s="79">
        <f ca="1">MAX(ABS(I160),J160)</f>
        <v>115.36199999999999</v>
      </c>
      <c r="O160" s="99" t="s">
        <v>74</v>
      </c>
      <c r="P160" s="81">
        <f ca="1">MAX(E160-$Z128*(1-((0.48*$Z127+E162)/(0.48*$Z127))^2),0)/(($F128-2*$F129)*$O$2)*1000</f>
        <v>0</v>
      </c>
      <c r="Q160" s="81">
        <f ca="1">MAX(K160-$Z128*(1-((0.48*$Z127+K162)/(0.48*$Z127))^2),0)/(($F128-2*$F129)*$O$2)*1000</f>
        <v>0</v>
      </c>
      <c r="R160" s="81">
        <f ca="1">MAX(L160-$Z128*(1-((0.48*$Z127+L162)/(0.48*$Z127))^2),0)/(($F128-2*$F129)*$O$2)*1000</f>
        <v>0</v>
      </c>
      <c r="S160" s="81">
        <f ca="1">MAX(M160-$Z128*(1-((0.48*$Z127+M162)/(0.48*$Z127))^2),0)/(($F128-2*$F129)*$O$2)*1000</f>
        <v>0</v>
      </c>
      <c r="T160" s="81">
        <f ca="1">MAX(N160-$Z128*(1-((0.48*$Z127+N162)/(0.48*$Z127))^2),0)/(($F128-2*$F129)*$O$2)*1000</f>
        <v>3.196655783215999</v>
      </c>
      <c r="U160" s="79">
        <f ca="1">MAX(P160:T160)</f>
        <v>3.196655783215999</v>
      </c>
      <c r="V160" s="73">
        <v>9.42</v>
      </c>
      <c r="W160" s="70">
        <f>2*V160*$O$2/10</f>
        <v>737.21739130434787</v>
      </c>
      <c r="X160" s="54">
        <f>W160*(F128-2*F129)/200</f>
        <v>228.53739130434784</v>
      </c>
      <c r="Y160" s="98"/>
      <c r="Z160" s="100"/>
    </row>
    <row r="161" spans="1:27" x14ac:dyDescent="0.2">
      <c r="A161" s="74" t="s">
        <v>31</v>
      </c>
      <c r="D161" s="98" t="s">
        <v>55</v>
      </c>
      <c r="E161" s="79">
        <f ca="1">E147</f>
        <v>25.722781250000001</v>
      </c>
      <c r="F161" s="80">
        <f t="shared" ca="1" si="60"/>
        <v>61.926546875</v>
      </c>
      <c r="G161" s="80">
        <f t="shared" ca="1" si="60"/>
        <v>-28.316796874999998</v>
      </c>
      <c r="H161" s="54">
        <f t="shared" ca="1" si="60"/>
        <v>-0.21962812499999984</v>
      </c>
      <c r="I161" s="54">
        <f t="shared" ca="1" si="60"/>
        <v>33.829378124999998</v>
      </c>
      <c r="J161" s="54">
        <f>INDEX($O$327:$O$338,MATCH(A162,$L$327:$L$338,-1),1)</f>
        <v>92.313000000000002</v>
      </c>
      <c r="K161" s="79">
        <f ca="1">MAX(ABS(F161),J161)</f>
        <v>92.313000000000002</v>
      </c>
      <c r="L161" s="79">
        <f ca="1">MAX(ABS(G161),J161)</f>
        <v>92.313000000000002</v>
      </c>
      <c r="M161" s="79">
        <f ca="1">MAX(ABS(H161),IF(J161="---",0,0.3*J161))</f>
        <v>27.693899999999999</v>
      </c>
      <c r="N161" s="79">
        <f ca="1">MAX(ABS(I161),IF(J161="---",0,0.3*J161))</f>
        <v>33.829378124999998</v>
      </c>
      <c r="O161" s="99" t="s">
        <v>75</v>
      </c>
      <c r="P161" s="81">
        <f ca="1">MAX(E161-$Z129*(1-((0.48*$Z127+E162)/(0.48*$Z127))^2),0)/(($F127-2*$F129)*$O$2)*1000</f>
        <v>0</v>
      </c>
      <c r="Q161" s="81">
        <f ca="1">MAX(K161-$Z129*(1-((0.48*$Z127+K162)/(0.48*$Z127))^2),0)/(($F127-2*$F129)*$O$2)*1000</f>
        <v>4.559984914087587</v>
      </c>
      <c r="R161" s="81">
        <f ca="1">MAX(L161-$Z129*(1-((0.48*$Z127+L162)/(0.48*$Z127))^2),0)/(($F127-2*$F129)*$O$2)*1000</f>
        <v>8.1682460475461216</v>
      </c>
      <c r="S161" s="81">
        <f ca="1">MAX(M161-$Z129*(1-((0.48*$Z127+M162)/(0.48*$Z127))^2),0)/(($F127-2*$F129)*$O$2)*1000</f>
        <v>0</v>
      </c>
      <c r="T161" s="81">
        <f ca="1">MAX(N161-$Z129*(1-((0.48*$Z127+N162)/(0.48*$Z127))^2),0)/(($F127-2*$F129)*$O$2)*1000</f>
        <v>2.0474413125747351</v>
      </c>
      <c r="U161" s="79">
        <f ca="1">MAX(P161:T161)</f>
        <v>8.1682460475461216</v>
      </c>
      <c r="V161" s="73">
        <v>10.3</v>
      </c>
      <c r="W161" s="70">
        <f>2*V161*$O$2/10</f>
        <v>806.08695652173924</v>
      </c>
      <c r="X161" s="54">
        <f>W161*(F127-2*F129)/200</f>
        <v>88.669565217391323</v>
      </c>
      <c r="Y161" s="98"/>
      <c r="Z161" s="100"/>
    </row>
    <row r="162" spans="1:27" x14ac:dyDescent="0.2">
      <c r="A162" s="98">
        <f>B128</f>
        <v>4</v>
      </c>
      <c r="D162" s="98" t="s">
        <v>12</v>
      </c>
      <c r="E162" s="82">
        <f ca="1">E150</f>
        <v>-409.33299999999997</v>
      </c>
      <c r="F162" s="70">
        <f ca="1">O150</f>
        <v>-413.61860000000001</v>
      </c>
      <c r="G162" s="70">
        <f ca="1">P150</f>
        <v>-155.05140000000003</v>
      </c>
      <c r="H162" s="70">
        <f ca="1">Q150</f>
        <v>-456.21850000000006</v>
      </c>
      <c r="I162" s="70">
        <f ca="1">R150</f>
        <v>-112.45150000000004</v>
      </c>
      <c r="K162" s="79">
        <f ca="1">F162</f>
        <v>-413.61860000000001</v>
      </c>
      <c r="L162" s="79">
        <f ca="1">G162</f>
        <v>-155.05140000000003</v>
      </c>
      <c r="M162" s="79">
        <f ca="1">H162</f>
        <v>-456.21850000000006</v>
      </c>
      <c r="N162" s="79">
        <f ca="1">I162</f>
        <v>-112.45150000000004</v>
      </c>
    </row>
    <row r="163" spans="1:27" x14ac:dyDescent="0.2">
      <c r="D163" s="53" t="s">
        <v>76</v>
      </c>
      <c r="E163" s="54">
        <f ca="1">($Z128+$X160)*(1-ABS((0.48*$Z127+E162)/(0.48*$Z127+$W160))^(1+1/(1+$W160/$Z127)))</f>
        <v>355.43334019483916</v>
      </c>
      <c r="K163" s="54">
        <f ca="1">($Z128+$X160)*(1-ABS((0.48*$Z127+K162)/(0.48*$Z127+$W160))^(1+1/(1+$W160/$Z127)))</f>
        <v>356.3639720218506</v>
      </c>
      <c r="L163" s="54">
        <f ca="1">($Z128+$X160)*(1-ABS((0.48*$Z127+L162)/(0.48*$Z127+$W160))^(1+1/(1+$W160/$Z127)))</f>
        <v>294.67476225891534</v>
      </c>
      <c r="M163" s="54">
        <f ca="1">($Z128+$X160)*(1-ABS((0.48*$Z127+M162)/(0.48*$Z127+$W160))^(1+1/(1+$W160/$Z127)))</f>
        <v>365.44320272224985</v>
      </c>
      <c r="N163" s="54">
        <f ca="1">($Z128+$X160)*(1-ABS((0.48*$Z127+N162)/(0.48*$Z127+$W160))^(1+1/(1+$W160/$Z127)))</f>
        <v>283.44839025580444</v>
      </c>
    </row>
    <row r="164" spans="1:27" x14ac:dyDescent="0.2">
      <c r="D164" s="53" t="s">
        <v>77</v>
      </c>
      <c r="E164" s="54">
        <f ca="1">($Z129+$X161)*(1-ABS((0.48*$Z127+E162)/(0.48*$Z127+$W161))^(1+1/(1+$W161/$Z127)))</f>
        <v>147.65002281175347</v>
      </c>
      <c r="K164" s="54">
        <f ca="1">($Z129+$X161)*(1-ABS((0.48*$Z127+K162)/(0.48*$Z127+$W161))^(1+1/(1+$W161/$Z127)))</f>
        <v>148.01114971681554</v>
      </c>
      <c r="L164" s="54">
        <f ca="1">($Z129+$X161)*(1-ABS((0.48*$Z127+L162)/(0.48*$Z127+$W161))^(1+1/(1+$W161/$Z127)))</f>
        <v>124.11455050326461</v>
      </c>
      <c r="M164" s="54">
        <f ca="1">($Z129+$X161)*(1-ABS((0.48*$Z127+M162)/(0.48*$Z127+$W161))^(1+1/(1+$W161/$Z127)))</f>
        <v>151.53549640101829</v>
      </c>
      <c r="N164" s="54">
        <f ca="1">($Z129+$X161)*(1-ABS((0.48*$Z127+N162)/(0.48*$Z127+$W161))^(1+1/(1+$W161/$Z127)))</f>
        <v>119.77354854865524</v>
      </c>
    </row>
    <row r="165" spans="1:27" x14ac:dyDescent="0.2">
      <c r="A165" s="49" t="str">
        <f ca="1">IF(MAX(E165:N165)&gt;1,"non verificato","verificato")</f>
        <v>verificato</v>
      </c>
      <c r="D165" s="98" t="s">
        <v>78</v>
      </c>
      <c r="E165" s="83">
        <f ca="1">ABS(E160/E163)^1.5+ABS(E161/E164)^1.5</f>
        <v>8.1452268962862756E-2</v>
      </c>
      <c r="K165" s="83">
        <f ca="1">ABS(K160/K163)^1.5+ABS(K161/K164)^1.5</f>
        <v>0.52281726724363942</v>
      </c>
      <c r="L165" s="83">
        <f ca="1">ABS(L160/L163)^1.5+ABS(L161/L164)^1.5</f>
        <v>0.71220276887883549</v>
      </c>
      <c r="M165" s="83">
        <f ca="1">ABS(M160/M163)^1.5+ABS(M161/M164)^1.5</f>
        <v>0.26132955493746435</v>
      </c>
      <c r="N165" s="83">
        <f ca="1">ABS(N160/N163)^1.5+ABS(N161/N164)^1.5</f>
        <v>0.4097534695512739</v>
      </c>
    </row>
    <row r="166" spans="1:27" x14ac:dyDescent="0.2">
      <c r="K166" s="135" t="s">
        <v>136</v>
      </c>
      <c r="L166" s="135"/>
      <c r="M166" s="135" t="s">
        <v>135</v>
      </c>
      <c r="N166" s="135"/>
    </row>
    <row r="167" spans="1:27" x14ac:dyDescent="0.2">
      <c r="B167" s="107" t="s">
        <v>61</v>
      </c>
      <c r="C167" s="98" t="s">
        <v>60</v>
      </c>
      <c r="D167" s="108"/>
      <c r="E167" s="77" t="s">
        <v>46</v>
      </c>
      <c r="F167" s="75" t="s">
        <v>66</v>
      </c>
      <c r="G167" s="75" t="s">
        <v>67</v>
      </c>
      <c r="H167" s="75" t="s">
        <v>68</v>
      </c>
      <c r="I167" s="75" t="s">
        <v>69</v>
      </c>
      <c r="J167" s="75" t="s">
        <v>70</v>
      </c>
      <c r="K167" s="77" t="s">
        <v>66</v>
      </c>
      <c r="L167" s="77" t="s">
        <v>67</v>
      </c>
      <c r="M167" s="77" t="s">
        <v>68</v>
      </c>
      <c r="N167" s="77" t="s">
        <v>69</v>
      </c>
      <c r="O167" s="108"/>
      <c r="P167" s="75" t="s">
        <v>46</v>
      </c>
      <c r="Q167" s="75" t="s">
        <v>66</v>
      </c>
      <c r="R167" s="75" t="s">
        <v>67</v>
      </c>
      <c r="S167" s="75" t="s">
        <v>68</v>
      </c>
      <c r="T167" s="75" t="s">
        <v>69</v>
      </c>
      <c r="U167" s="75" t="s">
        <v>13</v>
      </c>
      <c r="V167" s="78" t="s">
        <v>71</v>
      </c>
      <c r="W167" s="53" t="s">
        <v>72</v>
      </c>
      <c r="X167" s="53" t="s">
        <v>73</v>
      </c>
    </row>
    <row r="168" spans="1:27" x14ac:dyDescent="0.2">
      <c r="D168" s="98" t="s">
        <v>54</v>
      </c>
      <c r="E168" s="79">
        <f ca="1">E153</f>
        <v>-14.775437499999999</v>
      </c>
      <c r="F168" s="54">
        <f t="shared" ref="F168:I169" ca="1" si="61">O153</f>
        <v>29.676040624999995</v>
      </c>
      <c r="G168" s="54">
        <f t="shared" ca="1" si="61"/>
        <v>-51.592165624999993</v>
      </c>
      <c r="H168" s="80">
        <f t="shared" ca="1" si="61"/>
        <v>-121.52074374999999</v>
      </c>
      <c r="I168" s="80">
        <f t="shared" ca="1" si="61"/>
        <v>99.60461875</v>
      </c>
      <c r="J168" s="54">
        <f>INDEX($N$327:$N$338,MATCH(A162,$L$327:$L$338,-1)+1,1)</f>
        <v>207.77120000000002</v>
      </c>
      <c r="K168" s="79">
        <f ca="1">MAX(ABS(F168),IF(J168="---",0,0.3*J168))</f>
        <v>62.331360000000004</v>
      </c>
      <c r="L168" s="79">
        <f ca="1">MAX(ABS(G168),IF(J168="---",0,0.3*J168))</f>
        <v>62.331360000000004</v>
      </c>
      <c r="M168" s="79">
        <f ca="1">MAX(ABS(H168),J168)</f>
        <v>207.77120000000002</v>
      </c>
      <c r="N168" s="79">
        <f ca="1">MAX(ABS(I168),J168)</f>
        <v>207.77120000000002</v>
      </c>
      <c r="O168" s="99" t="s">
        <v>74</v>
      </c>
      <c r="P168" s="81">
        <f ca="1">MAX(E168-$Z128*(1-((0.48*$Z127+E170)/(0.48*$Z127))^2),0)/(($F128-2*$F129)*$O$2)*1000</f>
        <v>0</v>
      </c>
      <c r="Q168" s="81">
        <f ca="1">MAX(F168-$Z128*(1-((0.48*$Z127+F170)/(0.48*$Z127))^2),0)/(($F128-2*$F129)*$O$2)*1000</f>
        <v>0</v>
      </c>
      <c r="R168" s="81">
        <f ca="1">MAX(G168-$Z128*(1-((0.48*$Z127+G170)/(0.48*$Z127))^2),0)/(($F128-2*$F129)*$O$2)*1000</f>
        <v>0</v>
      </c>
      <c r="S168" s="81">
        <f ca="1">MAX(H168-$Z128*(1-((0.48*$Z127+H170)/(0.48*$Z127))^2),0)/(($F128-2*$F129)*$O$2)*1000</f>
        <v>0</v>
      </c>
      <c r="T168" s="81">
        <f ca="1">MAX(I168-$Z128*(1-((0.48*$Z127+I170)/(0.48*$Z127))^2),0)/(($F128-2*$F129)*$O$2)*1000</f>
        <v>2.3666842465105922</v>
      </c>
      <c r="U168" s="79">
        <f ca="1">MAX(P168:T168)</f>
        <v>2.3666842465105922</v>
      </c>
      <c r="V168" s="73">
        <v>9.42</v>
      </c>
      <c r="W168" s="70">
        <f>2*V168*$O$2/10</f>
        <v>737.21739130434787</v>
      </c>
      <c r="X168" s="54">
        <f>W168*(F128-2*F129)/200</f>
        <v>228.53739130434784</v>
      </c>
    </row>
    <row r="169" spans="1:27" x14ac:dyDescent="0.2">
      <c r="D169" s="98" t="s">
        <v>55</v>
      </c>
      <c r="E169" s="79">
        <f ca="1">E154</f>
        <v>-24.571781250000001</v>
      </c>
      <c r="F169" s="80">
        <f t="shared" ca="1" si="61"/>
        <v>-64.261446875000004</v>
      </c>
      <c r="G169" s="80">
        <f t="shared" ca="1" si="61"/>
        <v>32.123696875000007</v>
      </c>
      <c r="H169" s="54">
        <f t="shared" ca="1" si="61"/>
        <v>2.1253281250000029</v>
      </c>
      <c r="I169" s="54">
        <f t="shared" ca="1" si="61"/>
        <v>-34.263078125</v>
      </c>
      <c r="J169" s="54">
        <f>INDEX($O$327:$O$338,MATCH(A162,$L$327:$L$338,-1)+1,1)</f>
        <v>135.33520000000001</v>
      </c>
      <c r="K169" s="79">
        <f ca="1">MAX(ABS(F169),J169)</f>
        <v>135.33520000000001</v>
      </c>
      <c r="L169" s="79">
        <f ca="1">MAX(ABS(G169),J169)</f>
        <v>135.33520000000001</v>
      </c>
      <c r="M169" s="79">
        <f ca="1">MAX(ABS(H169),IF(J169="---",0,0.3*J169))</f>
        <v>40.600560000000002</v>
      </c>
      <c r="N169" s="79">
        <f ca="1">MAX(ABS(I169),IF(J169="---",0,0.3*J169))</f>
        <v>40.600560000000002</v>
      </c>
      <c r="O169" s="99" t="s">
        <v>75</v>
      </c>
      <c r="P169" s="81">
        <f ca="1">MAX(E169-$Z129*(1-((0.48*$Z127+E170)/(0.48*$Z127))^2),0)/(($F127-2*$F129)*$O$2)*1000</f>
        <v>0</v>
      </c>
      <c r="Q169" s="81">
        <f ca="1">MAX(F169-$Z129*(1-((0.48*$Z127+F170)/(0.48*$Z127))^2),0)/(($F127-2*$F129)*$O$2)*1000</f>
        <v>0</v>
      </c>
      <c r="R169" s="81">
        <f ca="1">MAX(G169-$Z129*(1-((0.48*$Z127+G170)/(0.48*$Z127))^2),0)/(($F127-2*$F129)*$O$2)*1000</f>
        <v>0.9656797774555137</v>
      </c>
      <c r="S169" s="81">
        <f ca="1">MAX(H169-$Z129*(1-((0.48*$Z127+H170)/(0.48*$Z127))^2),0)/(($F127-2*$F129)*$O$2)*1000</f>
        <v>0</v>
      </c>
      <c r="T169" s="81">
        <f ca="1">MAX(I169-$Z129*(1-((0.48*$Z127+I170)/(0.48*$Z127))^2),0)/(($F127-2*$F129)*$O$2)*1000</f>
        <v>0</v>
      </c>
      <c r="U169" s="79">
        <f ca="1">MAX(P169:T169)</f>
        <v>0.9656797774555137</v>
      </c>
      <c r="V169" s="73">
        <v>10.3</v>
      </c>
      <c r="W169" s="70">
        <f>2*V169*$O$2/10</f>
        <v>806.08695652173924</v>
      </c>
      <c r="X169" s="54">
        <f>W169*(F127-2*F129)/200</f>
        <v>88.669565217391323</v>
      </c>
    </row>
    <row r="170" spans="1:27" x14ac:dyDescent="0.2">
      <c r="D170" s="98" t="s">
        <v>12</v>
      </c>
      <c r="E170" s="82">
        <f ca="1">E157</f>
        <v>-427.07799999999997</v>
      </c>
      <c r="F170" s="70">
        <f ca="1">O157</f>
        <v>-427.26859999999999</v>
      </c>
      <c r="G170" s="70">
        <f ca="1">P157</f>
        <v>-168.70140000000001</v>
      </c>
      <c r="H170" s="70">
        <f ca="1">Q157</f>
        <v>-469.86850000000004</v>
      </c>
      <c r="I170" s="70">
        <f ca="1">R157</f>
        <v>-126.10150000000002</v>
      </c>
      <c r="K170" s="79">
        <f ca="1">F170</f>
        <v>-427.26859999999999</v>
      </c>
      <c r="L170" s="79">
        <f ca="1">G170</f>
        <v>-168.70140000000001</v>
      </c>
      <c r="M170" s="79">
        <f ca="1">H170</f>
        <v>-469.86850000000004</v>
      </c>
      <c r="N170" s="79">
        <f ca="1">I170</f>
        <v>-126.10150000000002</v>
      </c>
    </row>
    <row r="171" spans="1:27" x14ac:dyDescent="0.2">
      <c r="D171" s="53" t="s">
        <v>76</v>
      </c>
      <c r="E171" s="54">
        <f ca="1">($Z128+$X168)*(1-ABS((0.48*$Z127+E170)/(0.48*$Z127+$W168))^(1+1/(1+$W168/$Z127)))</f>
        <v>359.26625878459288</v>
      </c>
      <c r="K171" s="54">
        <f ca="1">($Z128+$X168)*(1-ABS((0.48*$Z127+K170)/(0.48*$Z127+$W168))^(1+1/(1+$W168/$Z127)))</f>
        <v>359.30713518348108</v>
      </c>
      <c r="L171" s="54">
        <f ca="1">($Z128+$X168)*(1-ABS((0.48*$Z127+L170)/(0.48*$Z127+$W168))^(1+1/(1+$W168/$Z127)))</f>
        <v>298.20919390556321</v>
      </c>
      <c r="M171" s="54">
        <f ca="1">($Z128+$X168)*(1-ABS((0.48*$Z127+M170)/(0.48*$Z127+$W168))^(1+1/(1+$W168/$Z127)))</f>
        <v>368.28621394734552</v>
      </c>
      <c r="N171" s="54">
        <f ca="1">($Z128+$X168)*(1-ABS((0.48*$Z127+N170)/(0.48*$Z127+$W168))^(1+1/(1+$W168/$Z127)))</f>
        <v>287.07781067997973</v>
      </c>
    </row>
    <row r="172" spans="1:27" x14ac:dyDescent="0.2">
      <c r="D172" s="53" t="s">
        <v>77</v>
      </c>
      <c r="E172" s="54">
        <f ca="1">($Z129+$X169)*(1-ABS((0.48*$Z127+E170)/(0.48*$Z127+$W169))^(1+1/(1+$W169/$Z127)))</f>
        <v>149.13751126450705</v>
      </c>
      <c r="K172" s="54">
        <f ca="1">($Z129+$X169)*(1-ABS((0.48*$Z127+K170)/(0.48*$Z127+$W169))^(1+1/(1+$W169/$Z127)))</f>
        <v>149.15337674520546</v>
      </c>
      <c r="L172" s="54">
        <f ca="1">($Z129+$X169)*(1-ABS((0.48*$Z127+L170)/(0.48*$Z127+$W169))^(1+1/(1+$W169/$Z127)))</f>
        <v>125.4816797316753</v>
      </c>
      <c r="M172" s="54">
        <f ca="1">($Z129+$X169)*(1-ABS((0.48*$Z127+M170)/(0.48*$Z127+$W169))^(1+1/(1+$W169/$Z127)))</f>
        <v>152.63955094471274</v>
      </c>
      <c r="N172" s="54">
        <f ca="1">($Z129+$X169)*(1-ABS((0.48*$Z127+N170)/(0.48*$Z127+$W169))^(1+1/(1+$W169/$Z127)))</f>
        <v>121.17674176286377</v>
      </c>
      <c r="V172" s="111"/>
    </row>
    <row r="173" spans="1:27" x14ac:dyDescent="0.2">
      <c r="A173" s="49" t="str">
        <f ca="1">IF(MAX(E173:N173)&gt;1,"non verificato","verificato")</f>
        <v>non verificato</v>
      </c>
      <c r="D173" s="53" t="s">
        <v>78</v>
      </c>
      <c r="E173" s="83">
        <f ca="1">ABS(E168/E171)^1.5+ABS(E169/E172)^1.5</f>
        <v>7.521704814846096E-2</v>
      </c>
      <c r="K173" s="83">
        <f ca="1">ABS(K168/K171)^1.5+ABS(K169/K172)^1.5</f>
        <v>0.93655786624719162</v>
      </c>
      <c r="L173" s="83">
        <f ca="1">ABS(L168/L171)^1.5+ABS(L169/L172)^1.5</f>
        <v>1.2156317855500398</v>
      </c>
      <c r="M173" s="83">
        <f ca="1">ABS(M168/M171)^1.5+ABS(M169/M172)^1.5</f>
        <v>0.56092244796714108</v>
      </c>
      <c r="N173" s="83">
        <f ca="1">ABS(N168/N171)^1.5+ABS(N169/N172)^1.5</f>
        <v>0.80965414557696047</v>
      </c>
    </row>
    <row r="174" spans="1:27" x14ac:dyDescent="0.2">
      <c r="A174" s="110"/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</row>
    <row r="176" spans="1:27" x14ac:dyDescent="0.2">
      <c r="A176" s="49" t="s">
        <v>21</v>
      </c>
      <c r="B176" s="98">
        <f ca="1">$A$4</f>
        <v>18</v>
      </c>
      <c r="D176" s="49" t="s">
        <v>22</v>
      </c>
      <c r="E176" s="98" t="s">
        <v>23</v>
      </c>
      <c r="F176" s="56">
        <v>30</v>
      </c>
      <c r="G176" s="49" t="s">
        <v>24</v>
      </c>
      <c r="H176" s="49" t="s">
        <v>25</v>
      </c>
      <c r="L176" s="49" t="s">
        <v>26</v>
      </c>
      <c r="M176" s="56">
        <v>30</v>
      </c>
      <c r="N176" s="49" t="s">
        <v>24</v>
      </c>
      <c r="O176" s="49" t="s">
        <v>27</v>
      </c>
      <c r="V176" s="49" t="s">
        <v>28</v>
      </c>
      <c r="W176" s="98">
        <f ca="1">MATCH(B177,$C$4:$C$27,-1)</f>
        <v>13</v>
      </c>
      <c r="Y176" s="53" t="s">
        <v>29</v>
      </c>
      <c r="Z176" s="70">
        <f>F176*F177*$O$1/10</f>
        <v>2975</v>
      </c>
      <c r="AA176" s="100" t="s">
        <v>30</v>
      </c>
    </row>
    <row r="177" spans="1:27" x14ac:dyDescent="0.2">
      <c r="A177" s="49" t="s">
        <v>31</v>
      </c>
      <c r="B177" s="56">
        <v>3</v>
      </c>
      <c r="E177" s="98" t="s">
        <v>32</v>
      </c>
      <c r="F177" s="56">
        <v>70</v>
      </c>
      <c r="G177" s="49" t="s">
        <v>24</v>
      </c>
      <c r="H177" s="49" t="s">
        <v>33</v>
      </c>
      <c r="L177" s="49" t="s">
        <v>34</v>
      </c>
      <c r="M177" s="56">
        <v>30</v>
      </c>
      <c r="N177" s="49" t="s">
        <v>24</v>
      </c>
      <c r="O177" s="49" t="s">
        <v>35</v>
      </c>
      <c r="Y177" s="53" t="s">
        <v>36</v>
      </c>
      <c r="Z177" s="98">
        <f>0.12*Z176*F177/100</f>
        <v>249.9</v>
      </c>
      <c r="AA177" s="100" t="s">
        <v>37</v>
      </c>
    </row>
    <row r="178" spans="1:27" x14ac:dyDescent="0.2">
      <c r="E178" s="98" t="s">
        <v>38</v>
      </c>
      <c r="F178" s="56">
        <v>4</v>
      </c>
      <c r="G178" s="49" t="s">
        <v>24</v>
      </c>
      <c r="H178" s="49" t="s">
        <v>39</v>
      </c>
      <c r="L178" s="49" t="s">
        <v>40</v>
      </c>
      <c r="M178" s="71">
        <v>320</v>
      </c>
      <c r="N178" s="49" t="s">
        <v>24</v>
      </c>
      <c r="O178" s="49" t="s">
        <v>41</v>
      </c>
      <c r="Y178" s="53" t="s">
        <v>42</v>
      </c>
      <c r="Z178" s="98">
        <f>0.12*Z176*F176/100</f>
        <v>107.1</v>
      </c>
      <c r="AA178" s="100" t="s">
        <v>37</v>
      </c>
    </row>
    <row r="180" spans="1:27" x14ac:dyDescent="0.2">
      <c r="A180" s="49" t="s">
        <v>43</v>
      </c>
      <c r="B180" s="107" t="s">
        <v>44</v>
      </c>
      <c r="C180" s="98" t="s">
        <v>45</v>
      </c>
      <c r="E180" s="72" t="s">
        <v>46</v>
      </c>
      <c r="F180" s="72" t="s">
        <v>47</v>
      </c>
      <c r="G180" s="72" t="s">
        <v>48</v>
      </c>
      <c r="H180" s="72" t="s">
        <v>49</v>
      </c>
      <c r="I180" s="72" t="s">
        <v>50</v>
      </c>
      <c r="J180" s="72" t="s">
        <v>51</v>
      </c>
      <c r="K180" s="72" t="s">
        <v>52</v>
      </c>
      <c r="L180" s="72" t="s">
        <v>53</v>
      </c>
      <c r="O180" s="61"/>
    </row>
    <row r="181" spans="1:27" x14ac:dyDescent="0.2">
      <c r="D181" s="98" t="s">
        <v>54</v>
      </c>
      <c r="E181" s="54">
        <f t="shared" ref="E181:J181" ca="1" si="62">INDEX(O$4:O$27,$W176,1)</f>
        <v>17.93</v>
      </c>
      <c r="F181" s="54">
        <f t="shared" ca="1" si="62"/>
        <v>13.269</v>
      </c>
      <c r="G181" s="54">
        <f t="shared" ca="1" si="62"/>
        <v>-2.7770000000000001</v>
      </c>
      <c r="H181" s="54">
        <f t="shared" ca="1" si="62"/>
        <v>145.869</v>
      </c>
      <c r="I181" s="54">
        <f t="shared" ca="1" si="62"/>
        <v>10.319000000000001</v>
      </c>
      <c r="J181" s="54">
        <f t="shared" ca="1" si="62"/>
        <v>23.587</v>
      </c>
    </row>
    <row r="182" spans="1:27" x14ac:dyDescent="0.2">
      <c r="D182" s="98" t="s">
        <v>55</v>
      </c>
      <c r="E182" s="54">
        <f t="shared" ref="E182:J182" ca="1" si="63">INDEX(E$4:E$27,$W176,1)</f>
        <v>28.346</v>
      </c>
      <c r="F182" s="54">
        <f t="shared" ca="1" si="63"/>
        <v>18.553999999999998</v>
      </c>
      <c r="G182" s="54">
        <f t="shared" ca="1" si="63"/>
        <v>65.597999999999999</v>
      </c>
      <c r="H182" s="54">
        <f t="shared" ca="1" si="63"/>
        <v>-0.193</v>
      </c>
      <c r="I182" s="54">
        <f t="shared" ca="1" si="63"/>
        <v>-2.4820000000000002</v>
      </c>
      <c r="J182" s="54">
        <f t="shared" ca="1" si="63"/>
        <v>-5.6719999999999997</v>
      </c>
    </row>
    <row r="183" spans="1:27" x14ac:dyDescent="0.2">
      <c r="D183" s="98" t="s">
        <v>56</v>
      </c>
      <c r="E183" s="54">
        <f t="shared" ref="E183:J183" ca="1" si="64">INDEX(O$4:O$27,$W176+2,1)</f>
        <v>10.77</v>
      </c>
      <c r="F183" s="54">
        <f t="shared" ca="1" si="64"/>
        <v>7.992</v>
      </c>
      <c r="G183" s="54">
        <f t="shared" ca="1" si="64"/>
        <v>-1.62</v>
      </c>
      <c r="H183" s="54">
        <f t="shared" ca="1" si="64"/>
        <v>87.445999999999998</v>
      </c>
      <c r="I183" s="54">
        <f t="shared" ca="1" si="64"/>
        <v>6.1589999999999998</v>
      </c>
      <c r="J183" s="54">
        <f t="shared" ca="1" si="64"/>
        <v>14.077999999999999</v>
      </c>
    </row>
    <row r="184" spans="1:27" x14ac:dyDescent="0.2">
      <c r="D184" s="98" t="s">
        <v>57</v>
      </c>
      <c r="E184" s="54">
        <f t="shared" ref="E184:J184" ca="1" si="65">INDEX(E$4:E$27,$W176+2,1)</f>
        <v>17.338999999999999</v>
      </c>
      <c r="F184" s="54">
        <f t="shared" ca="1" si="65"/>
        <v>11.353999999999999</v>
      </c>
      <c r="G184" s="54">
        <f t="shared" ca="1" si="65"/>
        <v>40.765000000000001</v>
      </c>
      <c r="H184" s="54">
        <f t="shared" ca="1" si="65"/>
        <v>-0.12</v>
      </c>
      <c r="I184" s="54">
        <f t="shared" ca="1" si="65"/>
        <v>-1.5449999999999999</v>
      </c>
      <c r="J184" s="54">
        <f t="shared" ca="1" si="65"/>
        <v>-3.5310000000000001</v>
      </c>
      <c r="M184" s="49" t="s">
        <v>58</v>
      </c>
    </row>
    <row r="185" spans="1:27" x14ac:dyDescent="0.2">
      <c r="D185" s="98" t="s">
        <v>12</v>
      </c>
      <c r="E185" s="54">
        <f t="shared" ref="E185:J185" ca="1" si="66">INDEX(Y$4:Y$27,$W176+3,1)</f>
        <v>-514.06700000000001</v>
      </c>
      <c r="F185" s="54">
        <f t="shared" ca="1" si="66"/>
        <v>-352.404</v>
      </c>
      <c r="G185" s="54">
        <f t="shared" ca="1" si="66"/>
        <v>-138.25400000000002</v>
      </c>
      <c r="H185" s="54">
        <f t="shared" ca="1" si="66"/>
        <v>-233.85900000000001</v>
      </c>
      <c r="I185" s="54">
        <f t="shared" ca="1" si="66"/>
        <v>-10.602</v>
      </c>
      <c r="J185" s="54">
        <f t="shared" ca="1" si="66"/>
        <v>-24.232999999999997</v>
      </c>
      <c r="K185" s="54">
        <f ca="1">L185*1.3</f>
        <v>-53.235000000000007</v>
      </c>
      <c r="L185" s="73">
        <f ca="1">-F176*F177*(M178-(M176+M177))*25/1000000*(MAX($C$4:$C$27)-B177)</f>
        <v>-40.950000000000003</v>
      </c>
      <c r="M185" s="49" t="s">
        <v>59</v>
      </c>
    </row>
    <row r="187" spans="1:27" x14ac:dyDescent="0.2">
      <c r="B187" s="107" t="s">
        <v>44</v>
      </c>
      <c r="C187" s="98" t="s">
        <v>60</v>
      </c>
      <c r="E187" s="72" t="s">
        <v>46</v>
      </c>
      <c r="F187" s="72" t="s">
        <v>47</v>
      </c>
      <c r="G187" s="72" t="s">
        <v>48</v>
      </c>
      <c r="H187" s="72" t="s">
        <v>49</v>
      </c>
      <c r="I187" s="72" t="s">
        <v>50</v>
      </c>
      <c r="J187" s="72" t="s">
        <v>51</v>
      </c>
    </row>
    <row r="188" spans="1:27" x14ac:dyDescent="0.2">
      <c r="D188" s="98" t="s">
        <v>54</v>
      </c>
      <c r="E188" s="54">
        <f t="shared" ref="E188:J188" ca="1" si="67">INDEX(O$4:O$27,$W176+1,1)</f>
        <v>-16.532</v>
      </c>
      <c r="F188" s="54">
        <f t="shared" ca="1" si="67"/>
        <v>-12.304</v>
      </c>
      <c r="G188" s="54">
        <f t="shared" ca="1" si="67"/>
        <v>2.4079999999999999</v>
      </c>
      <c r="H188" s="54">
        <f t="shared" ca="1" si="67"/>
        <v>-133.958</v>
      </c>
      <c r="I188" s="54">
        <f t="shared" ca="1" si="67"/>
        <v>-9.39</v>
      </c>
      <c r="J188" s="54">
        <f t="shared" ca="1" si="67"/>
        <v>-21.462</v>
      </c>
    </row>
    <row r="189" spans="1:27" x14ac:dyDescent="0.2">
      <c r="D189" s="98" t="s">
        <v>55</v>
      </c>
      <c r="E189" s="54">
        <f t="shared" ref="E189:J189" ca="1" si="68">INDEX(E$4:E$27,$W176+1,1)</f>
        <v>-27.138000000000002</v>
      </c>
      <c r="F189" s="54">
        <f t="shared" ca="1" si="68"/>
        <v>-17.78</v>
      </c>
      <c r="G189" s="54">
        <f t="shared" ca="1" si="68"/>
        <v>-64.849000000000004</v>
      </c>
      <c r="H189" s="54">
        <f t="shared" ca="1" si="68"/>
        <v>0.19</v>
      </c>
      <c r="I189" s="54">
        <f t="shared" ca="1" si="68"/>
        <v>2.4620000000000002</v>
      </c>
      <c r="J189" s="54">
        <f t="shared" ca="1" si="68"/>
        <v>5.6280000000000001</v>
      </c>
    </row>
    <row r="190" spans="1:27" x14ac:dyDescent="0.2">
      <c r="D190" s="98" t="s">
        <v>56</v>
      </c>
      <c r="E190" s="54">
        <f ca="1">E183</f>
        <v>10.77</v>
      </c>
      <c r="F190" s="54">
        <f t="shared" ref="F190:J192" ca="1" si="69">F183</f>
        <v>7.992</v>
      </c>
      <c r="G190" s="54">
        <f t="shared" ca="1" si="69"/>
        <v>-1.62</v>
      </c>
      <c r="H190" s="54">
        <f t="shared" ca="1" si="69"/>
        <v>87.445999999999998</v>
      </c>
      <c r="I190" s="54">
        <f t="shared" ca="1" si="69"/>
        <v>6.1589999999999998</v>
      </c>
      <c r="J190" s="54">
        <f t="shared" ca="1" si="69"/>
        <v>14.077999999999999</v>
      </c>
    </row>
    <row r="191" spans="1:27" x14ac:dyDescent="0.2">
      <c r="D191" s="98" t="s">
        <v>57</v>
      </c>
      <c r="E191" s="54">
        <f ca="1">E184</f>
        <v>17.338999999999999</v>
      </c>
      <c r="F191" s="54">
        <f t="shared" ca="1" si="69"/>
        <v>11.353999999999999</v>
      </c>
      <c r="G191" s="54">
        <f t="shared" ca="1" si="69"/>
        <v>40.765000000000001</v>
      </c>
      <c r="H191" s="54">
        <f t="shared" ca="1" si="69"/>
        <v>-0.12</v>
      </c>
      <c r="I191" s="54">
        <f t="shared" ca="1" si="69"/>
        <v>-1.5449999999999999</v>
      </c>
      <c r="J191" s="54">
        <f t="shared" ca="1" si="69"/>
        <v>-3.5310000000000001</v>
      </c>
    </row>
    <row r="192" spans="1:27" x14ac:dyDescent="0.2">
      <c r="D192" s="98" t="s">
        <v>12</v>
      </c>
      <c r="E192" s="54">
        <f ca="1">E185</f>
        <v>-514.06700000000001</v>
      </c>
      <c r="F192" s="54">
        <f t="shared" ca="1" si="69"/>
        <v>-352.404</v>
      </c>
      <c r="G192" s="54">
        <f t="shared" ca="1" si="69"/>
        <v>-138.25400000000002</v>
      </c>
      <c r="H192" s="54">
        <f t="shared" ca="1" si="69"/>
        <v>-233.85900000000001</v>
      </c>
      <c r="I192" s="54">
        <f t="shared" ca="1" si="69"/>
        <v>-10.602</v>
      </c>
      <c r="J192" s="54">
        <f t="shared" ca="1" si="69"/>
        <v>-24.232999999999997</v>
      </c>
      <c r="K192" s="54">
        <f ca="1">L192*1.3</f>
        <v>-70.98</v>
      </c>
      <c r="L192" s="73">
        <f ca="1">-F176*F177*(M178-(M176+M177))*25/1000000*(MAX($C$4:$C$27)-B177+1)</f>
        <v>-54.6</v>
      </c>
    </row>
    <row r="194" spans="1:27" x14ac:dyDescent="0.2">
      <c r="A194" s="108"/>
      <c r="B194" s="109" t="s">
        <v>61</v>
      </c>
      <c r="C194" s="74" t="s">
        <v>45</v>
      </c>
      <c r="D194" s="108"/>
      <c r="E194" s="75" t="s">
        <v>46</v>
      </c>
      <c r="F194" s="75" t="s">
        <v>47</v>
      </c>
      <c r="G194" s="75" t="s">
        <v>48</v>
      </c>
      <c r="H194" s="75" t="s">
        <v>49</v>
      </c>
      <c r="I194" s="75" t="s">
        <v>50</v>
      </c>
      <c r="J194" s="75" t="s">
        <v>51</v>
      </c>
      <c r="K194" s="75" t="s">
        <v>62</v>
      </c>
      <c r="L194" s="75" t="s">
        <v>63</v>
      </c>
      <c r="M194" s="75" t="s">
        <v>64</v>
      </c>
      <c r="N194" s="75" t="s">
        <v>65</v>
      </c>
      <c r="O194" s="75" t="s">
        <v>66</v>
      </c>
      <c r="P194" s="75" t="s">
        <v>67</v>
      </c>
      <c r="Q194" s="75" t="s">
        <v>68</v>
      </c>
      <c r="R194" s="75" t="s">
        <v>69</v>
      </c>
      <c r="S194" s="108"/>
      <c r="T194" s="108"/>
      <c r="U194" s="108"/>
      <c r="V194" s="108"/>
      <c r="W194" s="108"/>
      <c r="X194" s="108"/>
      <c r="Y194" s="108"/>
      <c r="Z194" s="108"/>
      <c r="AA194" s="108"/>
    </row>
    <row r="195" spans="1:27" x14ac:dyDescent="0.2">
      <c r="A195" s="108"/>
      <c r="B195" s="108"/>
      <c r="C195" s="108"/>
      <c r="D195" s="74" t="s">
        <v>54</v>
      </c>
      <c r="E195" s="76">
        <f t="shared" ref="E195:J195" ca="1" si="70">E181-(E181-E188)/$M178*$M176</f>
        <v>14.699187499999999</v>
      </c>
      <c r="F195" s="76">
        <f t="shared" ca="1" si="70"/>
        <v>10.87153125</v>
      </c>
      <c r="G195" s="76">
        <f t="shared" ca="1" si="70"/>
        <v>-2.2909062499999999</v>
      </c>
      <c r="H195" s="76">
        <f t="shared" ca="1" si="70"/>
        <v>119.63521875000001</v>
      </c>
      <c r="I195" s="76">
        <f t="shared" ca="1" si="70"/>
        <v>8.4712812500000005</v>
      </c>
      <c r="J195" s="76">
        <f t="shared" ca="1" si="70"/>
        <v>19.363656249999998</v>
      </c>
      <c r="K195" s="76">
        <f ca="1">(ABS(G195)+ABS(I195))*SIGN(G195)</f>
        <v>-10.7621875</v>
      </c>
      <c r="L195" s="76">
        <f ca="1">(ABS(H195)+ABS(J195))*SIGN(H195)</f>
        <v>138.998875</v>
      </c>
      <c r="M195" s="76">
        <f ca="1">(ABS(K195)+0.3*ABS(L195))*SIGN(K195)</f>
        <v>-52.461849999999998</v>
      </c>
      <c r="N195" s="76">
        <f ca="1">(ABS(L195)+0.3*ABS(K195))*SIGN(L195)</f>
        <v>142.22753125</v>
      </c>
      <c r="O195" s="76">
        <f ca="1">F195+M195</f>
        <v>-41.590318749999994</v>
      </c>
      <c r="P195" s="76">
        <f ca="1">F195-M195</f>
        <v>63.333381250000002</v>
      </c>
      <c r="Q195" s="76">
        <f ca="1">F195+N195</f>
        <v>153.0990625</v>
      </c>
      <c r="R195" s="76">
        <f ca="1">F195-N195</f>
        <v>-131.35599999999999</v>
      </c>
      <c r="S195" s="108"/>
      <c r="T195" s="108"/>
      <c r="U195" s="108"/>
      <c r="V195" s="108"/>
      <c r="W195" s="108"/>
      <c r="X195" s="108"/>
      <c r="Y195" s="108"/>
      <c r="Z195" s="108"/>
      <c r="AA195" s="108"/>
    </row>
    <row r="196" spans="1:27" x14ac:dyDescent="0.2">
      <c r="A196" s="108"/>
      <c r="B196" s="108"/>
      <c r="C196" s="108"/>
      <c r="D196" s="74" t="s">
        <v>55</v>
      </c>
      <c r="E196" s="76">
        <f t="shared" ref="E196:J196" ca="1" si="71">E182-(E182-E189)/$M178*$M176</f>
        <v>23.144375</v>
      </c>
      <c r="F196" s="76">
        <f t="shared" ca="1" si="71"/>
        <v>15.147687499999998</v>
      </c>
      <c r="G196" s="76">
        <f t="shared" ca="1" si="71"/>
        <v>53.368593750000002</v>
      </c>
      <c r="H196" s="76">
        <f t="shared" ca="1" si="71"/>
        <v>-0.15709375</v>
      </c>
      <c r="I196" s="76">
        <f t="shared" ca="1" si="71"/>
        <v>-2.0185</v>
      </c>
      <c r="J196" s="76">
        <f t="shared" ca="1" si="71"/>
        <v>-4.6126249999999995</v>
      </c>
      <c r="K196" s="76">
        <f t="shared" ref="K196:L199" ca="1" si="72">(ABS(G196)+ABS(I196))*SIGN(G196)</f>
        <v>55.387093750000005</v>
      </c>
      <c r="L196" s="76">
        <f t="shared" ca="1" si="72"/>
        <v>-4.7697187499999991</v>
      </c>
      <c r="M196" s="76">
        <f ca="1">(ABS(K196)+0.3*ABS(L196))*SIGN(K196)</f>
        <v>56.818009375000003</v>
      </c>
      <c r="N196" s="76">
        <f ca="1">(ABS(L196)+0.3*ABS(K196))*SIGN(L196)</f>
        <v>-21.385846874999999</v>
      </c>
      <c r="O196" s="76">
        <f ca="1">F196+M196</f>
        <v>71.965696875000006</v>
      </c>
      <c r="P196" s="76">
        <f ca="1">F196-M196</f>
        <v>-41.670321875000006</v>
      </c>
      <c r="Q196" s="76">
        <f ca="1">F196+N196</f>
        <v>-6.2381593750000004</v>
      </c>
      <c r="R196" s="76">
        <f ca="1">F196-N196</f>
        <v>36.533534374999995</v>
      </c>
      <c r="S196" s="108"/>
      <c r="T196" s="108"/>
      <c r="U196" s="108"/>
      <c r="V196" s="108"/>
      <c r="W196" s="108"/>
      <c r="X196" s="108"/>
      <c r="Y196" s="108"/>
      <c r="Z196" s="108"/>
      <c r="AA196" s="108"/>
    </row>
    <row r="197" spans="1:27" x14ac:dyDescent="0.2">
      <c r="A197" s="108"/>
      <c r="B197" s="108"/>
      <c r="C197" s="108"/>
      <c r="D197" s="74" t="s">
        <v>56</v>
      </c>
      <c r="E197" s="76">
        <f t="shared" ref="E197:J199" ca="1" si="73">E183</f>
        <v>10.77</v>
      </c>
      <c r="F197" s="76">
        <f t="shared" ca="1" si="73"/>
        <v>7.992</v>
      </c>
      <c r="G197" s="76">
        <f t="shared" ca="1" si="73"/>
        <v>-1.62</v>
      </c>
      <c r="H197" s="76">
        <f t="shared" ca="1" si="73"/>
        <v>87.445999999999998</v>
      </c>
      <c r="I197" s="76">
        <f t="shared" ca="1" si="73"/>
        <v>6.1589999999999998</v>
      </c>
      <c r="J197" s="76">
        <f t="shared" ca="1" si="73"/>
        <v>14.077999999999999</v>
      </c>
      <c r="K197" s="76">
        <f t="shared" ca="1" si="72"/>
        <v>-7.7789999999999999</v>
      </c>
      <c r="L197" s="76">
        <f t="shared" ca="1" si="72"/>
        <v>101.524</v>
      </c>
      <c r="M197" s="76">
        <f ca="1">(ABS(K197)+0.3*ABS(L197))*SIGN(K197)</f>
        <v>-38.236199999999997</v>
      </c>
      <c r="N197" s="76">
        <f ca="1">(ABS(L197)+0.3*ABS(K197))*SIGN(L197)</f>
        <v>103.85769999999999</v>
      </c>
      <c r="O197" s="76">
        <f ca="1">F197+M197</f>
        <v>-30.244199999999996</v>
      </c>
      <c r="P197" s="76">
        <f ca="1">F197-M197</f>
        <v>46.228199999999994</v>
      </c>
      <c r="Q197" s="76">
        <f ca="1">F197+N197</f>
        <v>111.8497</v>
      </c>
      <c r="R197" s="76">
        <f ca="1">F197-N197</f>
        <v>-95.86569999999999</v>
      </c>
      <c r="S197" s="108"/>
      <c r="T197" s="108"/>
      <c r="U197" s="108"/>
      <c r="V197" s="108"/>
      <c r="W197" s="108"/>
      <c r="X197" s="108"/>
      <c r="Y197" s="108"/>
      <c r="Z197" s="108"/>
      <c r="AA197" s="108"/>
    </row>
    <row r="198" spans="1:27" x14ac:dyDescent="0.2">
      <c r="A198" s="108"/>
      <c r="B198" s="108"/>
      <c r="C198" s="108"/>
      <c r="D198" s="74" t="s">
        <v>57</v>
      </c>
      <c r="E198" s="76">
        <f t="shared" ca="1" si="73"/>
        <v>17.338999999999999</v>
      </c>
      <c r="F198" s="76">
        <f t="shared" ca="1" si="73"/>
        <v>11.353999999999999</v>
      </c>
      <c r="G198" s="76">
        <f t="shared" ca="1" si="73"/>
        <v>40.765000000000001</v>
      </c>
      <c r="H198" s="76">
        <f t="shared" ca="1" si="73"/>
        <v>-0.12</v>
      </c>
      <c r="I198" s="76">
        <f t="shared" ca="1" si="73"/>
        <v>-1.5449999999999999</v>
      </c>
      <c r="J198" s="76">
        <f t="shared" ca="1" si="73"/>
        <v>-3.5310000000000001</v>
      </c>
      <c r="K198" s="76">
        <f t="shared" ca="1" si="72"/>
        <v>42.31</v>
      </c>
      <c r="L198" s="76">
        <f t="shared" ca="1" si="72"/>
        <v>-3.6510000000000002</v>
      </c>
      <c r="M198" s="76">
        <f ca="1">(ABS(K198)+0.3*ABS(L198))*SIGN(K198)</f>
        <v>43.405300000000004</v>
      </c>
      <c r="N198" s="76">
        <f ca="1">(ABS(L198)+0.3*ABS(K198))*SIGN(L198)</f>
        <v>-16.344000000000001</v>
      </c>
      <c r="O198" s="76">
        <f ca="1">F198+M198</f>
        <v>54.759300000000003</v>
      </c>
      <c r="P198" s="76">
        <f ca="1">F198-M198</f>
        <v>-32.051300000000005</v>
      </c>
      <c r="Q198" s="76">
        <f ca="1">F198+N198</f>
        <v>-4.990000000000002</v>
      </c>
      <c r="R198" s="76">
        <f ca="1">F198-N198</f>
        <v>27.698</v>
      </c>
      <c r="S198" s="108"/>
      <c r="T198" s="108"/>
      <c r="U198" s="108"/>
      <c r="V198" s="108"/>
      <c r="W198" s="108"/>
      <c r="X198" s="108"/>
      <c r="Y198" s="108"/>
      <c r="Z198" s="108"/>
      <c r="AA198" s="108"/>
    </row>
    <row r="199" spans="1:27" x14ac:dyDescent="0.2">
      <c r="A199" s="108"/>
      <c r="B199" s="108"/>
      <c r="C199" s="108"/>
      <c r="D199" s="74" t="s">
        <v>12</v>
      </c>
      <c r="E199" s="76">
        <f ca="1">E185+K185</f>
        <v>-567.30200000000002</v>
      </c>
      <c r="F199" s="76">
        <f ca="1">F185+L185</f>
        <v>-393.35399999999998</v>
      </c>
      <c r="G199" s="76">
        <f t="shared" ca="1" si="73"/>
        <v>-138.25400000000002</v>
      </c>
      <c r="H199" s="76">
        <f t="shared" ca="1" si="73"/>
        <v>-233.85900000000001</v>
      </c>
      <c r="I199" s="76">
        <f t="shared" ca="1" si="73"/>
        <v>-10.602</v>
      </c>
      <c r="J199" s="76">
        <f t="shared" ca="1" si="73"/>
        <v>-24.232999999999997</v>
      </c>
      <c r="K199" s="76">
        <f t="shared" ca="1" si="72"/>
        <v>-148.85600000000002</v>
      </c>
      <c r="L199" s="76">
        <f t="shared" ca="1" si="72"/>
        <v>-258.09199999999998</v>
      </c>
      <c r="M199" s="76">
        <f ca="1">(ABS(K199)+0.3*ABS(L199))*SIGN(K199)</f>
        <v>-226.28360000000004</v>
      </c>
      <c r="N199" s="76">
        <f ca="1">(ABS(L199)+0.3*ABS(K199))*SIGN(L199)</f>
        <v>-302.74879999999996</v>
      </c>
      <c r="O199" s="76">
        <f ca="1">F199+M199</f>
        <v>-619.63760000000002</v>
      </c>
      <c r="P199" s="76">
        <f ca="1">F199-M199</f>
        <v>-167.07039999999995</v>
      </c>
      <c r="Q199" s="76">
        <f ca="1">F199+N199</f>
        <v>-696.10279999999989</v>
      </c>
      <c r="R199" s="76">
        <f ca="1">F199-N199</f>
        <v>-90.605200000000025</v>
      </c>
      <c r="S199" s="108"/>
      <c r="T199" s="108"/>
      <c r="U199" s="108"/>
      <c r="V199" s="108"/>
      <c r="W199" s="108"/>
      <c r="X199" s="108"/>
      <c r="Y199" s="108"/>
      <c r="Z199" s="108"/>
      <c r="AA199" s="108"/>
    </row>
    <row r="200" spans="1:27" x14ac:dyDescent="0.2">
      <c r="A200" s="108"/>
      <c r="B200" s="108"/>
      <c r="C200" s="108"/>
      <c r="D200" s="108"/>
      <c r="E200" s="108"/>
      <c r="F200" s="108"/>
      <c r="G200" s="108"/>
      <c r="H200" s="108"/>
      <c r="I200" s="108"/>
      <c r="J200" s="108"/>
      <c r="K200" s="108"/>
      <c r="L200" s="108"/>
      <c r="M200" s="108"/>
      <c r="N200" s="108"/>
      <c r="O200" s="108"/>
      <c r="P200" s="108"/>
      <c r="Q200" s="108"/>
      <c r="R200" s="108"/>
      <c r="S200" s="108"/>
      <c r="T200" s="108"/>
      <c r="U200" s="108"/>
      <c r="V200" s="108"/>
      <c r="W200" s="108"/>
      <c r="X200" s="108"/>
      <c r="Y200" s="108"/>
      <c r="Z200" s="108"/>
      <c r="AA200" s="108"/>
    </row>
    <row r="201" spans="1:27" x14ac:dyDescent="0.2">
      <c r="A201" s="108"/>
      <c r="B201" s="109" t="s">
        <v>61</v>
      </c>
      <c r="C201" s="74" t="s">
        <v>60</v>
      </c>
      <c r="D201" s="108"/>
      <c r="E201" s="75" t="s">
        <v>46</v>
      </c>
      <c r="F201" s="75" t="s">
        <v>47</v>
      </c>
      <c r="G201" s="75" t="s">
        <v>48</v>
      </c>
      <c r="H201" s="75" t="s">
        <v>49</v>
      </c>
      <c r="I201" s="75" t="s">
        <v>50</v>
      </c>
      <c r="J201" s="75" t="s">
        <v>51</v>
      </c>
      <c r="K201" s="75" t="s">
        <v>62</v>
      </c>
      <c r="L201" s="75" t="s">
        <v>63</v>
      </c>
      <c r="M201" s="75" t="s">
        <v>64</v>
      </c>
      <c r="N201" s="75" t="s">
        <v>65</v>
      </c>
      <c r="O201" s="75" t="s">
        <v>66</v>
      </c>
      <c r="P201" s="75" t="s">
        <v>67</v>
      </c>
      <c r="Q201" s="75" t="s">
        <v>68</v>
      </c>
      <c r="R201" s="75" t="s">
        <v>69</v>
      </c>
      <c r="S201" s="108"/>
      <c r="T201" s="108"/>
      <c r="U201" s="108"/>
      <c r="V201" s="108"/>
      <c r="W201" s="108"/>
      <c r="X201" s="108"/>
      <c r="Y201" s="108"/>
      <c r="Z201" s="108"/>
      <c r="AA201" s="108"/>
    </row>
    <row r="202" spans="1:27" x14ac:dyDescent="0.2">
      <c r="A202" s="108"/>
      <c r="B202" s="108"/>
      <c r="C202" s="108"/>
      <c r="D202" s="74" t="s">
        <v>54</v>
      </c>
      <c r="E202" s="76">
        <f t="shared" ref="E202:J202" ca="1" si="74">E188+(E181-E188)/$M178*$M177</f>
        <v>-13.301187499999999</v>
      </c>
      <c r="F202" s="76">
        <f t="shared" ca="1" si="74"/>
        <v>-9.9065312500000005</v>
      </c>
      <c r="G202" s="76">
        <f t="shared" ca="1" si="74"/>
        <v>1.9219062499999999</v>
      </c>
      <c r="H202" s="76">
        <f t="shared" ca="1" si="74"/>
        <v>-107.72421875000001</v>
      </c>
      <c r="I202" s="76">
        <f t="shared" ca="1" si="74"/>
        <v>-7.5422812500000003</v>
      </c>
      <c r="J202" s="76">
        <f t="shared" ca="1" si="74"/>
        <v>-17.238656249999998</v>
      </c>
      <c r="K202" s="76">
        <f ca="1">(ABS(G202)+ABS(I202))*SIGN(G202)</f>
        <v>9.4641874999999995</v>
      </c>
      <c r="L202" s="76">
        <f ca="1">(ABS(H202)+ABS(J202))*SIGN(H202)</f>
        <v>-124.962875</v>
      </c>
      <c r="M202" s="76">
        <f ca="1">(ABS(K202)+0.3*ABS(L202))*SIGN(K202)</f>
        <v>46.953049999999998</v>
      </c>
      <c r="N202" s="76">
        <f ca="1">(ABS(L202)+0.3*ABS(K202))*SIGN(L202)</f>
        <v>-127.80213125</v>
      </c>
      <c r="O202" s="76">
        <f ca="1">F202+M202</f>
        <v>37.046518749999997</v>
      </c>
      <c r="P202" s="76">
        <f ca="1">F202-M202</f>
        <v>-56.859581249999998</v>
      </c>
      <c r="Q202" s="76">
        <f ca="1">F202+N202</f>
        <v>-137.7086625</v>
      </c>
      <c r="R202" s="76">
        <f ca="1">F202-N202</f>
        <v>117.8956</v>
      </c>
      <c r="S202" s="108"/>
      <c r="T202" s="108"/>
      <c r="U202" s="108"/>
      <c r="V202" s="108"/>
      <c r="W202" s="108"/>
      <c r="X202" s="108"/>
      <c r="Y202" s="108"/>
      <c r="Z202" s="108"/>
      <c r="AA202" s="108"/>
    </row>
    <row r="203" spans="1:27" x14ac:dyDescent="0.2">
      <c r="A203" s="108"/>
      <c r="B203" s="108"/>
      <c r="C203" s="108"/>
      <c r="D203" s="74" t="s">
        <v>55</v>
      </c>
      <c r="E203" s="76">
        <f t="shared" ref="E203:J203" ca="1" si="75">E189+(E182-E189)/$M178*$M177</f>
        <v>-21.936375000000002</v>
      </c>
      <c r="F203" s="76">
        <f t="shared" ca="1" si="75"/>
        <v>-14.373687500000001</v>
      </c>
      <c r="G203" s="76">
        <f t="shared" ca="1" si="75"/>
        <v>-52.619593750000007</v>
      </c>
      <c r="H203" s="76">
        <f t="shared" ca="1" si="75"/>
        <v>0.15409375</v>
      </c>
      <c r="I203" s="76">
        <f t="shared" ca="1" si="75"/>
        <v>1.9985000000000002</v>
      </c>
      <c r="J203" s="76">
        <f t="shared" ca="1" si="75"/>
        <v>4.5686249999999999</v>
      </c>
      <c r="K203" s="76">
        <f t="shared" ref="K203:L206" ca="1" si="76">(ABS(G203)+ABS(I203))*SIGN(G203)</f>
        <v>-54.618093750000007</v>
      </c>
      <c r="L203" s="76">
        <f t="shared" ca="1" si="76"/>
        <v>4.7227187500000003</v>
      </c>
      <c r="M203" s="76">
        <f ca="1">(ABS(K203)+0.3*ABS(L203))*SIGN(K203)</f>
        <v>-56.034909375000005</v>
      </c>
      <c r="N203" s="76">
        <f ca="1">(ABS(L203)+0.3*ABS(K203))*SIGN(L203)</f>
        <v>21.108146875000003</v>
      </c>
      <c r="O203" s="76">
        <f ca="1">F203+M203</f>
        <v>-70.408596875000001</v>
      </c>
      <c r="P203" s="76">
        <f ca="1">F203-M203</f>
        <v>41.661221875000003</v>
      </c>
      <c r="Q203" s="76">
        <f ca="1">F203+N203</f>
        <v>6.7344593750000019</v>
      </c>
      <c r="R203" s="76">
        <f ca="1">F203-N203</f>
        <v>-35.481834375000005</v>
      </c>
      <c r="S203" s="108"/>
      <c r="T203" s="108"/>
      <c r="U203" s="108"/>
      <c r="V203" s="108"/>
      <c r="W203" s="108"/>
      <c r="X203" s="108"/>
      <c r="Y203" s="108"/>
      <c r="Z203" s="108"/>
      <c r="AA203" s="108"/>
    </row>
    <row r="204" spans="1:27" x14ac:dyDescent="0.2">
      <c r="A204" s="108"/>
      <c r="B204" s="108"/>
      <c r="C204" s="108"/>
      <c r="D204" s="74" t="s">
        <v>56</v>
      </c>
      <c r="E204" s="76">
        <f ca="1">E197</f>
        <v>10.77</v>
      </c>
      <c r="F204" s="76">
        <f t="shared" ref="F204:J205" ca="1" si="77">F197</f>
        <v>7.992</v>
      </c>
      <c r="G204" s="76">
        <f t="shared" ca="1" si="77"/>
        <v>-1.62</v>
      </c>
      <c r="H204" s="76">
        <f t="shared" ca="1" si="77"/>
        <v>87.445999999999998</v>
      </c>
      <c r="I204" s="76">
        <f t="shared" ca="1" si="77"/>
        <v>6.1589999999999998</v>
      </c>
      <c r="J204" s="76">
        <f t="shared" ca="1" si="77"/>
        <v>14.077999999999999</v>
      </c>
      <c r="K204" s="76">
        <f t="shared" ca="1" si="76"/>
        <v>-7.7789999999999999</v>
      </c>
      <c r="L204" s="76">
        <f t="shared" ca="1" si="76"/>
        <v>101.524</v>
      </c>
      <c r="M204" s="76">
        <f ca="1">(ABS(K204)+0.3*ABS(L204))*SIGN(K204)</f>
        <v>-38.236199999999997</v>
      </c>
      <c r="N204" s="76">
        <f ca="1">(ABS(L204)+0.3*ABS(K204))*SIGN(L204)</f>
        <v>103.85769999999999</v>
      </c>
      <c r="O204" s="76">
        <f ca="1">F204+M204</f>
        <v>-30.244199999999996</v>
      </c>
      <c r="P204" s="76">
        <f ca="1">F204-M204</f>
        <v>46.228199999999994</v>
      </c>
      <c r="Q204" s="76">
        <f ca="1">F204+N204</f>
        <v>111.8497</v>
      </c>
      <c r="R204" s="76">
        <f ca="1">F204-N204</f>
        <v>-95.86569999999999</v>
      </c>
      <c r="S204" s="108"/>
      <c r="T204" s="108"/>
      <c r="U204" s="108"/>
      <c r="V204" s="108"/>
      <c r="W204" s="108"/>
      <c r="X204" s="108"/>
      <c r="Y204" s="108"/>
      <c r="Z204" s="108"/>
      <c r="AA204" s="108"/>
    </row>
    <row r="205" spans="1:27" x14ac:dyDescent="0.2">
      <c r="A205" s="108"/>
      <c r="B205" s="108"/>
      <c r="C205" s="108"/>
      <c r="D205" s="74" t="s">
        <v>57</v>
      </c>
      <c r="E205" s="76">
        <f ca="1">E198</f>
        <v>17.338999999999999</v>
      </c>
      <c r="F205" s="76">
        <f t="shared" ca="1" si="77"/>
        <v>11.353999999999999</v>
      </c>
      <c r="G205" s="76">
        <f t="shared" ca="1" si="77"/>
        <v>40.765000000000001</v>
      </c>
      <c r="H205" s="76">
        <f t="shared" ca="1" si="77"/>
        <v>-0.12</v>
      </c>
      <c r="I205" s="76">
        <f t="shared" ca="1" si="77"/>
        <v>-1.5449999999999999</v>
      </c>
      <c r="J205" s="76">
        <f t="shared" ca="1" si="77"/>
        <v>-3.5310000000000001</v>
      </c>
      <c r="K205" s="76">
        <f t="shared" ca="1" si="76"/>
        <v>42.31</v>
      </c>
      <c r="L205" s="76">
        <f t="shared" ca="1" si="76"/>
        <v>-3.6510000000000002</v>
      </c>
      <c r="M205" s="76">
        <f ca="1">(ABS(K205)+0.3*ABS(L205))*SIGN(K205)</f>
        <v>43.405300000000004</v>
      </c>
      <c r="N205" s="76">
        <f ca="1">(ABS(L205)+0.3*ABS(K205))*SIGN(L205)</f>
        <v>-16.344000000000001</v>
      </c>
      <c r="O205" s="76">
        <f ca="1">F205+M205</f>
        <v>54.759300000000003</v>
      </c>
      <c r="P205" s="76">
        <f ca="1">F205-M205</f>
        <v>-32.051300000000005</v>
      </c>
      <c r="Q205" s="76">
        <f ca="1">F205+N205</f>
        <v>-4.990000000000002</v>
      </c>
      <c r="R205" s="76">
        <f ca="1">F205-N205</f>
        <v>27.698</v>
      </c>
      <c r="S205" s="108"/>
      <c r="T205" s="108"/>
      <c r="U205" s="108"/>
      <c r="V205" s="108"/>
      <c r="W205" s="108"/>
      <c r="X205" s="108"/>
      <c r="Y205" s="108"/>
      <c r="Z205" s="108"/>
      <c r="AA205" s="108"/>
    </row>
    <row r="206" spans="1:27" x14ac:dyDescent="0.2">
      <c r="A206" s="108"/>
      <c r="B206" s="108"/>
      <c r="C206" s="108"/>
      <c r="D206" s="74" t="s">
        <v>12</v>
      </c>
      <c r="E206" s="76">
        <f ca="1">E192+K192</f>
        <v>-585.04700000000003</v>
      </c>
      <c r="F206" s="76">
        <f ca="1">F192+L192</f>
        <v>-407.00400000000002</v>
      </c>
      <c r="G206" s="76">
        <f ca="1">G192</f>
        <v>-138.25400000000002</v>
      </c>
      <c r="H206" s="76">
        <f ca="1">H192</f>
        <v>-233.85900000000001</v>
      </c>
      <c r="I206" s="76">
        <f ca="1">I192</f>
        <v>-10.602</v>
      </c>
      <c r="J206" s="76">
        <f ca="1">J192</f>
        <v>-24.232999999999997</v>
      </c>
      <c r="K206" s="76">
        <f t="shared" ca="1" si="76"/>
        <v>-148.85600000000002</v>
      </c>
      <c r="L206" s="76">
        <f t="shared" ca="1" si="76"/>
        <v>-258.09199999999998</v>
      </c>
      <c r="M206" s="76">
        <f ca="1">(ABS(K206)+0.3*ABS(L206))*SIGN(K206)</f>
        <v>-226.28360000000004</v>
      </c>
      <c r="N206" s="76">
        <f ca="1">(ABS(L206)+0.3*ABS(K206))*SIGN(L206)</f>
        <v>-302.74879999999996</v>
      </c>
      <c r="O206" s="76">
        <f ca="1">F206+M206</f>
        <v>-633.28760000000011</v>
      </c>
      <c r="P206" s="76">
        <f ca="1">F206-M206</f>
        <v>-180.72039999999998</v>
      </c>
      <c r="Q206" s="76">
        <f ca="1">F206+N206</f>
        <v>-709.75279999999998</v>
      </c>
      <c r="R206" s="76">
        <f ca="1">F206-N206</f>
        <v>-104.25520000000006</v>
      </c>
      <c r="S206" s="108"/>
      <c r="T206" s="108"/>
      <c r="U206" s="108"/>
      <c r="V206" s="108"/>
      <c r="W206" s="108"/>
      <c r="X206" s="108"/>
      <c r="Y206" s="108"/>
      <c r="Z206" s="108"/>
      <c r="AA206" s="108"/>
    </row>
    <row r="207" spans="1:27" x14ac:dyDescent="0.2">
      <c r="A207" s="108"/>
      <c r="B207" s="108"/>
      <c r="C207" s="108"/>
      <c r="D207" s="108"/>
      <c r="E207" s="108"/>
      <c r="F207" s="108"/>
      <c r="G207" s="108"/>
      <c r="H207" s="108"/>
      <c r="I207" s="108"/>
      <c r="J207" s="108"/>
      <c r="K207" s="135" t="s">
        <v>136</v>
      </c>
      <c r="L207" s="135"/>
      <c r="M207" s="135" t="s">
        <v>135</v>
      </c>
      <c r="N207" s="135"/>
      <c r="O207" s="108"/>
      <c r="P207" s="108"/>
      <c r="Q207" s="108"/>
      <c r="R207" s="108"/>
      <c r="S207" s="108"/>
      <c r="T207" s="108"/>
      <c r="U207" s="108"/>
      <c r="V207" s="108"/>
      <c r="W207" s="108"/>
      <c r="X207" s="108"/>
      <c r="Y207" s="108"/>
      <c r="Z207" s="108"/>
      <c r="AA207" s="108"/>
    </row>
    <row r="208" spans="1:27" x14ac:dyDescent="0.2">
      <c r="A208" s="74" t="s">
        <v>21</v>
      </c>
      <c r="B208" s="109" t="s">
        <v>61</v>
      </c>
      <c r="C208" s="74" t="s">
        <v>45</v>
      </c>
      <c r="D208" s="108"/>
      <c r="E208" s="77" t="s">
        <v>46</v>
      </c>
      <c r="F208" s="75" t="s">
        <v>66</v>
      </c>
      <c r="G208" s="75" t="s">
        <v>67</v>
      </c>
      <c r="H208" s="75" t="s">
        <v>68</v>
      </c>
      <c r="I208" s="75" t="s">
        <v>69</v>
      </c>
      <c r="J208" s="75" t="s">
        <v>70</v>
      </c>
      <c r="K208" s="77" t="s">
        <v>66</v>
      </c>
      <c r="L208" s="77" t="s">
        <v>67</v>
      </c>
      <c r="M208" s="77" t="s">
        <v>68</v>
      </c>
      <c r="N208" s="77" t="s">
        <v>69</v>
      </c>
      <c r="O208" s="108"/>
      <c r="P208" s="75" t="s">
        <v>46</v>
      </c>
      <c r="Q208" s="75" t="s">
        <v>66</v>
      </c>
      <c r="R208" s="75" t="s">
        <v>67</v>
      </c>
      <c r="S208" s="75" t="s">
        <v>68</v>
      </c>
      <c r="T208" s="75" t="s">
        <v>69</v>
      </c>
      <c r="U208" s="75" t="s">
        <v>13</v>
      </c>
      <c r="V208" s="78" t="s">
        <v>71</v>
      </c>
      <c r="W208" s="53" t="s">
        <v>72</v>
      </c>
      <c r="X208" s="53" t="s">
        <v>73</v>
      </c>
      <c r="Y208" s="70"/>
      <c r="Z208" s="100"/>
      <c r="AA208" s="108"/>
    </row>
    <row r="209" spans="1:27" x14ac:dyDescent="0.2">
      <c r="A209" s="98">
        <f ca="1">B176</f>
        <v>18</v>
      </c>
      <c r="D209" s="98" t="s">
        <v>54</v>
      </c>
      <c r="E209" s="79">
        <f ca="1">E195</f>
        <v>14.699187499999999</v>
      </c>
      <c r="F209" s="54">
        <f t="shared" ref="F209:I210" ca="1" si="78">O195</f>
        <v>-41.590318749999994</v>
      </c>
      <c r="G209" s="54">
        <f t="shared" ca="1" si="78"/>
        <v>63.333381250000002</v>
      </c>
      <c r="H209" s="80">
        <f t="shared" ca="1" si="78"/>
        <v>153.0990625</v>
      </c>
      <c r="I209" s="80">
        <f t="shared" ca="1" si="78"/>
        <v>-131.35599999999999</v>
      </c>
      <c r="J209" s="54">
        <f>INDEX($N$327:$N$338,MATCH(A211,$L$327:$L$338,-1),1)</f>
        <v>163.24879999999996</v>
      </c>
      <c r="K209" s="79">
        <f ca="1">MAX(ABS(F209),IF(J209="---",0,0.3*J209))</f>
        <v>48.974639999999987</v>
      </c>
      <c r="L209" s="79">
        <f ca="1">MAX(ABS(G209),IF(J209="---",0,0.3*J209))</f>
        <v>63.333381250000002</v>
      </c>
      <c r="M209" s="79">
        <f ca="1">MAX(ABS(H209),J209)</f>
        <v>163.24879999999996</v>
      </c>
      <c r="N209" s="79">
        <f ca="1">MAX(ABS(I209),J209)</f>
        <v>163.24879999999996</v>
      </c>
      <c r="O209" s="99" t="s">
        <v>74</v>
      </c>
      <c r="P209" s="81">
        <f ca="1">MAX(E209-$Z177*(1-((0.48*$Z176+E211)/(0.48*$Z176))^2),0)/(($F177-2*$F178)*$O$2)*1000</f>
        <v>0</v>
      </c>
      <c r="Q209" s="81">
        <f ca="1">MAX(K209-$Z177*(1-((0.48*$Z176+K211)/(0.48*$Z176))^2),0)/(($F177-2*$F178)*$O$2)*1000</f>
        <v>0</v>
      </c>
      <c r="R209" s="81">
        <f ca="1">MAX(L209-$Z177*(1-((0.48*$Z176+L211)/(0.48*$Z176))^2),0)/(($F177-2*$F178)*$O$2)*1000</f>
        <v>0.3412653042623503</v>
      </c>
      <c r="S209" s="81">
        <f ca="1">MAX(M209-$Z177*(1-((0.48*$Z176+M211)/(0.48*$Z176))^2),0)/(($F177-2*$F178)*$O$2)*1000</f>
        <v>0</v>
      </c>
      <c r="T209" s="81">
        <f ca="1">MAX(N209-$Z177*(1-((0.48*$Z176+N211)/(0.48*$Z176))^2),0)/(($F177-2*$F178)*$O$2)*1000</f>
        <v>5.4632428400058668</v>
      </c>
      <c r="U209" s="79">
        <f ca="1">MAX(P209:T209)</f>
        <v>5.4632428400058668</v>
      </c>
      <c r="V209" s="73">
        <v>9.42</v>
      </c>
      <c r="W209" s="70">
        <f>2*V209*$O$2/10</f>
        <v>737.21739130434787</v>
      </c>
      <c r="X209" s="54">
        <f>W209*(F177-2*F178)/200</f>
        <v>228.53739130434784</v>
      </c>
      <c r="Y209" s="98"/>
      <c r="Z209" s="100"/>
    </row>
    <row r="210" spans="1:27" x14ac:dyDescent="0.2">
      <c r="A210" s="74" t="s">
        <v>31</v>
      </c>
      <c r="D210" s="98" t="s">
        <v>55</v>
      </c>
      <c r="E210" s="79">
        <f ca="1">E196</f>
        <v>23.144375</v>
      </c>
      <c r="F210" s="80">
        <f t="shared" ca="1" si="78"/>
        <v>71.965696875000006</v>
      </c>
      <c r="G210" s="80">
        <f t="shared" ca="1" si="78"/>
        <v>-41.670321875000006</v>
      </c>
      <c r="H210" s="54">
        <f t="shared" ca="1" si="78"/>
        <v>-6.2381593750000004</v>
      </c>
      <c r="I210" s="54">
        <f t="shared" ca="1" si="78"/>
        <v>36.533534374999995</v>
      </c>
      <c r="J210" s="54">
        <f>INDEX($O$327:$O$338,MATCH(A211,$L$327:$L$338,-1),1)</f>
        <v>106.33479999999999</v>
      </c>
      <c r="K210" s="79">
        <f ca="1">MAX(ABS(F210),J210)</f>
        <v>106.33479999999999</v>
      </c>
      <c r="L210" s="79">
        <f ca="1">MAX(ABS(G210),J210)</f>
        <v>106.33479999999999</v>
      </c>
      <c r="M210" s="79">
        <f ca="1">MAX(ABS(H210),IF(J210="---",0,0.3*J210))</f>
        <v>31.900439999999996</v>
      </c>
      <c r="N210" s="79">
        <f ca="1">MAX(ABS(I210),IF(J210="---",0,0.3*J210))</f>
        <v>36.533534374999995</v>
      </c>
      <c r="O210" s="99" t="s">
        <v>75</v>
      </c>
      <c r="P210" s="81">
        <f ca="1">MAX(E210-$Z178*(1-((0.48*$Z176+E211)/(0.48*$Z176))^2),0)/(($F176-2*$F178)*$O$2)*1000</f>
        <v>0</v>
      </c>
      <c r="Q210" s="81">
        <f ca="1">MAX(K210-$Z178*(1-((0.48*$Z176+K211)/(0.48*$Z176))^2),0)/(($F176-2*$F178)*$O$2)*1000</f>
        <v>3.8977613105520743</v>
      </c>
      <c r="R210" s="81">
        <f ca="1">MAX(L210-$Z178*(1-((0.48*$Z176+L211)/(0.48*$Z176))^2),0)/(($F176-2*$F178)*$O$2)*1000</f>
        <v>9.6112392590802109</v>
      </c>
      <c r="S210" s="81">
        <f ca="1">MAX(M210-$Z178*(1-((0.48*$Z176+M211)/(0.48*$Z176))^2),0)/(($F176-2*$F178)*$O$2)*1000</f>
        <v>0</v>
      </c>
      <c r="T210" s="81">
        <f ca="1">MAX(N210-$Z178*(1-((0.48*$Z176+N211)/(0.48*$Z176))^2),0)/(($F176-2*$F178)*$O$2)*1000</f>
        <v>2.7151517666268568</v>
      </c>
      <c r="U210" s="79">
        <f ca="1">MAX(P210:T210)</f>
        <v>9.6112392590802109</v>
      </c>
      <c r="V210" s="73">
        <v>10.3</v>
      </c>
      <c r="W210" s="70">
        <f>2*V210*$O$2/10</f>
        <v>806.08695652173924</v>
      </c>
      <c r="X210" s="54">
        <f>W210*(F176-2*F178)/200</f>
        <v>88.669565217391323</v>
      </c>
      <c r="Y210" s="98"/>
      <c r="Z210" s="100"/>
    </row>
    <row r="211" spans="1:27" x14ac:dyDescent="0.2">
      <c r="A211" s="98">
        <f>B177</f>
        <v>3</v>
      </c>
      <c r="D211" s="98" t="s">
        <v>12</v>
      </c>
      <c r="E211" s="82">
        <f ca="1">E199</f>
        <v>-567.30200000000002</v>
      </c>
      <c r="F211" s="70">
        <f ca="1">O199</f>
        <v>-619.63760000000002</v>
      </c>
      <c r="G211" s="70">
        <f ca="1">P199</f>
        <v>-167.07039999999995</v>
      </c>
      <c r="H211" s="70">
        <f ca="1">Q199</f>
        <v>-696.10279999999989</v>
      </c>
      <c r="I211" s="70">
        <f ca="1">R199</f>
        <v>-90.605200000000025</v>
      </c>
      <c r="K211" s="79">
        <f ca="1">F211</f>
        <v>-619.63760000000002</v>
      </c>
      <c r="L211" s="79">
        <f ca="1">G211</f>
        <v>-167.07039999999995</v>
      </c>
      <c r="M211" s="79">
        <f ca="1">H211</f>
        <v>-696.10279999999989</v>
      </c>
      <c r="N211" s="79">
        <f ca="1">I211</f>
        <v>-90.605200000000025</v>
      </c>
    </row>
    <row r="212" spans="1:27" x14ac:dyDescent="0.2">
      <c r="D212" s="53" t="s">
        <v>76</v>
      </c>
      <c r="E212" s="54">
        <f ca="1">($Z177+$X209)*(1-ABS((0.48*$Z176+E211)/(0.48*$Z176+$W209))^(1+1/(1+$W209/$Z176)))</f>
        <v>387.63656694597336</v>
      </c>
      <c r="K212" s="54">
        <f ca="1">($Z177+$X209)*(1-ABS((0.48*$Z176+K211)/(0.48*$Z176+$W209))^(1+1/(1+$W209/$Z176)))</f>
        <v>397.33923227434252</v>
      </c>
      <c r="L212" s="54">
        <f ca="1">($Z177+$X209)*(1-ABS((0.48*$Z176+L211)/(0.48*$Z176+$W209))^(1+1/(1+$W209/$Z176)))</f>
        <v>297.78848148707505</v>
      </c>
      <c r="M212" s="54">
        <f ca="1">($Z177+$X209)*(1-ABS((0.48*$Z176+M211)/(0.48*$Z176+$W209))^(1+1/(1+$W209/$Z176)))</f>
        <v>410.63119132472843</v>
      </c>
      <c r="N212" s="54">
        <f ca="1">($Z177+$X209)*(1-ABS((0.48*$Z176+N211)/(0.48*$Z176+$W209))^(1+1/(1+$W209/$Z176)))</f>
        <v>277.57660254235731</v>
      </c>
    </row>
    <row r="213" spans="1:27" x14ac:dyDescent="0.2">
      <c r="D213" s="53" t="s">
        <v>77</v>
      </c>
      <c r="E213" s="54">
        <f ca="1">($Z178+$X210)*(1-ABS((0.48*$Z176+E211)/(0.48*$Z176+$W210))^(1+1/(1+$W210/$Z176)))</f>
        <v>160.16053910006573</v>
      </c>
      <c r="K213" s="54">
        <f ca="1">($Z178+$X210)*(1-ABS((0.48*$Z176+K211)/(0.48*$Z176+$W210))^(1+1/(1+$W210/$Z176)))</f>
        <v>163.93646095367359</v>
      </c>
      <c r="L213" s="54">
        <f ca="1">($Z178+$X210)*(1-ABS((0.48*$Z176+L211)/(0.48*$Z176+$W210))^(1+1/(1+$W210/$Z176)))</f>
        <v>125.31893554229201</v>
      </c>
      <c r="M213" s="54">
        <f ca="1">($Z178+$X210)*(1-ABS((0.48*$Z176+M211)/(0.48*$Z176+$W210))^(1+1/(1+$W210/$Z176)))</f>
        <v>169.11526091488179</v>
      </c>
      <c r="N213" s="54">
        <f ca="1">($Z178+$X210)*(1-ABS((0.48*$Z176+N211)/(0.48*$Z176+$W210))^(1+1/(1+$W210/$Z176)))</f>
        <v>117.50386597111523</v>
      </c>
    </row>
    <row r="214" spans="1:27" x14ac:dyDescent="0.2">
      <c r="A214" s="49" t="str">
        <f ca="1">IF(MAX(E214:N214)&gt;1,"non verificato","verificato")</f>
        <v>verificato</v>
      </c>
      <c r="D214" s="98" t="s">
        <v>78</v>
      </c>
      <c r="E214" s="83">
        <f ca="1">ABS(E209/E212)^1.5+ABS(E210/E213)^1.5</f>
        <v>6.2317390990541746E-2</v>
      </c>
      <c r="K214" s="83">
        <f ca="1">ABS(K209/K212)^1.5+ABS(K210/K213)^1.5</f>
        <v>0.56566871317242629</v>
      </c>
      <c r="L214" s="83">
        <f ca="1">ABS(L209/L212)^1.5+ABS(L210/L213)^1.5</f>
        <v>0.87968787092085865</v>
      </c>
      <c r="M214" s="83">
        <f ca="1">ABS(M209/M212)^1.5+ABS(M210/M213)^1.5</f>
        <v>0.33259278226456368</v>
      </c>
      <c r="N214" s="83">
        <f ca="1">ABS(N209/N212)^1.5+ABS(N210/N213)^1.5</f>
        <v>0.62438925366117748</v>
      </c>
      <c r="V214" s="111"/>
    </row>
    <row r="215" spans="1:27" x14ac:dyDescent="0.2">
      <c r="K215" s="135" t="s">
        <v>136</v>
      </c>
      <c r="L215" s="135"/>
      <c r="M215" s="135" t="s">
        <v>135</v>
      </c>
      <c r="N215" s="135"/>
    </row>
    <row r="216" spans="1:27" x14ac:dyDescent="0.2">
      <c r="B216" s="107" t="s">
        <v>61</v>
      </c>
      <c r="C216" s="98" t="s">
        <v>60</v>
      </c>
      <c r="D216" s="108"/>
      <c r="E216" s="77" t="s">
        <v>46</v>
      </c>
      <c r="F216" s="75" t="s">
        <v>66</v>
      </c>
      <c r="G216" s="75" t="s">
        <v>67</v>
      </c>
      <c r="H216" s="75" t="s">
        <v>68</v>
      </c>
      <c r="I216" s="75" t="s">
        <v>69</v>
      </c>
      <c r="J216" s="75" t="s">
        <v>70</v>
      </c>
      <c r="K216" s="77" t="s">
        <v>66</v>
      </c>
      <c r="L216" s="77" t="s">
        <v>67</v>
      </c>
      <c r="M216" s="77" t="s">
        <v>68</v>
      </c>
      <c r="N216" s="77" t="s">
        <v>69</v>
      </c>
      <c r="O216" s="108"/>
      <c r="P216" s="75" t="s">
        <v>46</v>
      </c>
      <c r="Q216" s="75" t="s">
        <v>66</v>
      </c>
      <c r="R216" s="75" t="s">
        <v>67</v>
      </c>
      <c r="S216" s="75" t="s">
        <v>68</v>
      </c>
      <c r="T216" s="75" t="s">
        <v>69</v>
      </c>
      <c r="U216" s="75" t="s">
        <v>13</v>
      </c>
      <c r="V216" s="78" t="s">
        <v>71</v>
      </c>
      <c r="W216" s="53" t="s">
        <v>72</v>
      </c>
      <c r="X216" s="53" t="s">
        <v>73</v>
      </c>
    </row>
    <row r="217" spans="1:27" x14ac:dyDescent="0.2">
      <c r="D217" s="98" t="s">
        <v>54</v>
      </c>
      <c r="E217" s="79">
        <f ca="1">E202</f>
        <v>-13.301187499999999</v>
      </c>
      <c r="F217" s="54">
        <f t="shared" ref="F217:I218" ca="1" si="79">O202</f>
        <v>37.046518749999997</v>
      </c>
      <c r="G217" s="54">
        <f t="shared" ca="1" si="79"/>
        <v>-56.859581249999998</v>
      </c>
      <c r="H217" s="80">
        <f t="shared" ca="1" si="79"/>
        <v>-137.7086625</v>
      </c>
      <c r="I217" s="80">
        <f t="shared" ca="1" si="79"/>
        <v>117.8956</v>
      </c>
      <c r="J217" s="54">
        <f>INDEX($N$327:$N$338,MATCH(A211,$L$327:$L$338,-1)+1,1)</f>
        <v>243.28199999999998</v>
      </c>
      <c r="K217" s="79">
        <f ca="1">MAX(ABS(F217),IF(J217="---",0,0.3*J217))</f>
        <v>72.984599999999986</v>
      </c>
      <c r="L217" s="79">
        <f ca="1">MAX(ABS(G217),IF(J217="---",0,0.3*J217))</f>
        <v>72.984599999999986</v>
      </c>
      <c r="M217" s="79">
        <f ca="1">MAX(ABS(H217),J217)</f>
        <v>243.28199999999998</v>
      </c>
      <c r="N217" s="79">
        <f ca="1">MAX(ABS(I217),J217)</f>
        <v>243.28199999999998</v>
      </c>
      <c r="O217" s="99" t="s">
        <v>74</v>
      </c>
      <c r="P217" s="81">
        <f ca="1">MAX(E217-$Z177*(1-((0.48*$Z176+E219)/(0.48*$Z176))^2),0)/(($F177-2*$F178)*$O$2)*1000</f>
        <v>0</v>
      </c>
      <c r="Q217" s="81">
        <f ca="1">MAX(F217-$Z177*(1-((0.48*$Z176+F219)/(0.48*$Z176))^2),0)/(($F177-2*$F178)*$O$2)*1000</f>
        <v>0</v>
      </c>
      <c r="R217" s="81">
        <f ca="1">MAX(G217-$Z177*(1-((0.48*$Z176+G219)/(0.48*$Z176))^2),0)/(($F177-2*$F178)*$O$2)*1000</f>
        <v>0</v>
      </c>
      <c r="S217" s="81">
        <f ca="1">MAX(H217-$Z177*(1-((0.48*$Z176+H219)/(0.48*$Z176))^2),0)/(($F177-2*$F178)*$O$2)*1000</f>
        <v>0</v>
      </c>
      <c r="T217" s="81">
        <f ca="1">MAX(I217-$Z177*(1-((0.48*$Z176+I219)/(0.48*$Z176))^2),0)/(($F177-2*$F178)*$O$2)*1000</f>
        <v>3.4103593464759281</v>
      </c>
      <c r="U217" s="79">
        <f ca="1">MAX(P217:T217)</f>
        <v>3.4103593464759281</v>
      </c>
      <c r="V217" s="73">
        <v>9.42</v>
      </c>
      <c r="W217" s="70">
        <f>2*V217*$O$2/10</f>
        <v>737.21739130434787</v>
      </c>
      <c r="X217" s="54">
        <f>W217*(F177-2*F178)/200</f>
        <v>228.53739130434784</v>
      </c>
    </row>
    <row r="218" spans="1:27" x14ac:dyDescent="0.2">
      <c r="D218" s="98" t="s">
        <v>55</v>
      </c>
      <c r="E218" s="79">
        <f ca="1">E203</f>
        <v>-21.936375000000002</v>
      </c>
      <c r="F218" s="80">
        <f t="shared" ca="1" si="79"/>
        <v>-70.408596875000001</v>
      </c>
      <c r="G218" s="80">
        <f t="shared" ca="1" si="79"/>
        <v>41.661221875000003</v>
      </c>
      <c r="H218" s="54">
        <f t="shared" ca="1" si="79"/>
        <v>6.7344593750000019</v>
      </c>
      <c r="I218" s="54">
        <f t="shared" ca="1" si="79"/>
        <v>-35.481834375000005</v>
      </c>
      <c r="J218" s="54">
        <f>INDEX($O$327:$O$338,MATCH(A211,$L$327:$L$338,-1)+1,1)</f>
        <v>145.00200000000001</v>
      </c>
      <c r="K218" s="79">
        <f ca="1">MAX(ABS(F218),J218)</f>
        <v>145.00200000000001</v>
      </c>
      <c r="L218" s="79">
        <f ca="1">MAX(ABS(G218),J218)</f>
        <v>145.00200000000001</v>
      </c>
      <c r="M218" s="79">
        <f ca="1">MAX(ABS(H218),IF(J218="---",0,0.3*J218))</f>
        <v>43.500599999999999</v>
      </c>
      <c r="N218" s="79">
        <f ca="1">MAX(ABS(I218),IF(J218="---",0,0.3*J218))</f>
        <v>43.500599999999999</v>
      </c>
      <c r="O218" s="99" t="s">
        <v>75</v>
      </c>
      <c r="P218" s="81">
        <f ca="1">MAX(E218-$Z178*(1-((0.48*$Z176+E219)/(0.48*$Z176))^2),0)/(($F176-2*$F178)*$O$2)*1000</f>
        <v>0</v>
      </c>
      <c r="Q218" s="81">
        <f ca="1">MAX(F218-$Z178*(1-((0.48*$Z176+F219)/(0.48*$Z176))^2),0)/(($F176-2*$F178)*$O$2)*1000</f>
        <v>0</v>
      </c>
      <c r="R218" s="81">
        <f ca="1">MAX(G218-$Z178*(1-((0.48*$Z176+G219)/(0.48*$Z176))^2),0)/(($F176-2*$F178)*$O$2)*1000</f>
        <v>1.8897741853279886</v>
      </c>
      <c r="S218" s="81">
        <f ca="1">MAX(H218-$Z178*(1-((0.48*$Z176+H219)/(0.48*$Z176))^2),0)/(($F176-2*$F178)*$O$2)*1000</f>
        <v>0</v>
      </c>
      <c r="T218" s="81">
        <f ca="1">MAX(I218-$Z178*(1-((0.48*$Z176+I219)/(0.48*$Z176))^2),0)/(($F176-2*$F178)*$O$2)*1000</f>
        <v>0</v>
      </c>
      <c r="U218" s="79">
        <f ca="1">MAX(P218:T218)</f>
        <v>1.8897741853279886</v>
      </c>
      <c r="V218" s="73">
        <v>10.3</v>
      </c>
      <c r="W218" s="70">
        <f>2*V218*$O$2/10</f>
        <v>806.08695652173924</v>
      </c>
      <c r="X218" s="54">
        <f>W218*(F176-2*F178)/200</f>
        <v>88.669565217391323</v>
      </c>
    </row>
    <row r="219" spans="1:27" x14ac:dyDescent="0.2">
      <c r="D219" s="98" t="s">
        <v>12</v>
      </c>
      <c r="E219" s="82">
        <f ca="1">E206</f>
        <v>-585.04700000000003</v>
      </c>
      <c r="F219" s="70">
        <f ca="1">O206</f>
        <v>-633.28760000000011</v>
      </c>
      <c r="G219" s="70">
        <f ca="1">P206</f>
        <v>-180.72039999999998</v>
      </c>
      <c r="H219" s="70">
        <f ca="1">Q206</f>
        <v>-709.75279999999998</v>
      </c>
      <c r="I219" s="70">
        <f ca="1">R206</f>
        <v>-104.25520000000006</v>
      </c>
      <c r="K219" s="79">
        <f ca="1">F219</f>
        <v>-633.28760000000011</v>
      </c>
      <c r="L219" s="79">
        <f ca="1">G219</f>
        <v>-180.72039999999998</v>
      </c>
      <c r="M219" s="79">
        <f ca="1">H219</f>
        <v>-709.75279999999998</v>
      </c>
      <c r="N219" s="79">
        <f ca="1">I219</f>
        <v>-104.25520000000006</v>
      </c>
    </row>
    <row r="220" spans="1:27" x14ac:dyDescent="0.2">
      <c r="D220" s="53" t="s">
        <v>76</v>
      </c>
      <c r="E220" s="54">
        <f ca="1">($Z177+$X217)*(1-ABS((0.48*$Z176+E219)/(0.48*$Z176+$W217))^(1+1/(1+$W217/$Z176)))</f>
        <v>390.98097554342633</v>
      </c>
      <c r="K220" s="54">
        <f ca="1">($Z177+$X217)*(1-ABS((0.48*$Z176+K219)/(0.48*$Z176+$W217))^(1+1/(1+$W217/$Z176)))</f>
        <v>399.78941071008364</v>
      </c>
      <c r="L220" s="54">
        <f ca="1">($Z177+$X217)*(1-ABS((0.48*$Z176+L219)/(0.48*$Z176+$W217))^(1+1/(1+$W217/$Z176)))</f>
        <v>301.29599921372301</v>
      </c>
      <c r="M220" s="54">
        <f ca="1">($Z177+$X217)*(1-ABS((0.48*$Z176+M219)/(0.48*$Z176+$W217))^(1+1/(1+$W217/$Z176)))</f>
        <v>412.89219984254817</v>
      </c>
      <c r="N220" s="54">
        <f ca="1">($Z177+$X217)*(1-ABS((0.48*$Z176+N219)/(0.48*$Z176+$W217))^(1+1/(1+$W217/$Z176)))</f>
        <v>281.2544966391078</v>
      </c>
    </row>
    <row r="221" spans="1:27" x14ac:dyDescent="0.2">
      <c r="D221" s="53" t="s">
        <v>77</v>
      </c>
      <c r="E221" s="54">
        <f ca="1">($Z178+$X218)*(1-ABS((0.48*$Z176+E219)/(0.48*$Z176+$W218))^(1+1/(1+$W218/$Z176)))</f>
        <v>161.46167237082878</v>
      </c>
      <c r="K221" s="54">
        <f ca="1">($Z178+$X218)*(1-ABS((0.48*$Z176+K219)/(0.48*$Z176+$W218))^(1+1/(1+$W218/$Z176)))</f>
        <v>164.89054347533397</v>
      </c>
      <c r="L221" s="54">
        <f ca="1">($Z178+$X218)*(1-ABS((0.48*$Z176+L219)/(0.48*$Z176+$W218))^(1+1/(1+$W218/$Z176)))</f>
        <v>126.67584328723086</v>
      </c>
      <c r="M221" s="54">
        <f ca="1">($Z178+$X218)*(1-ABS((0.48*$Z176+M219)/(0.48*$Z176+$W218))^(1+1/(1+$W218/$Z176)))</f>
        <v>169.99697140204631</v>
      </c>
      <c r="N221" s="54">
        <f ca="1">($Z178+$X218)*(1-ABS((0.48*$Z176+N219)/(0.48*$Z176+$W218))^(1+1/(1+$W218/$Z176)))</f>
        <v>118.92545632581883</v>
      </c>
    </row>
    <row r="222" spans="1:27" x14ac:dyDescent="0.2">
      <c r="A222" s="49" t="str">
        <f ca="1">IF(MAX(E222:N222)&gt;1,"non verificato","verificato")</f>
        <v>non verificato</v>
      </c>
      <c r="D222" s="53" t="s">
        <v>78</v>
      </c>
      <c r="E222" s="83">
        <f ca="1">ABS(E217/E220)^1.5+ABS(E218/E221)^1.5</f>
        <v>5.6352388906893862E-2</v>
      </c>
      <c r="K222" s="83">
        <f ca="1">ABS(K217/K220)^1.5+ABS(K218/K221)^1.5</f>
        <v>0.9026465897272794</v>
      </c>
      <c r="L222" s="83">
        <f ca="1">ABS(L217/L220)^1.5+ABS(L218/L221)^1.5</f>
        <v>1.3438955022330834</v>
      </c>
      <c r="M222" s="83">
        <f ca="1">ABS(M217/M220)^1.5+ABS(M218/M221)^1.5</f>
        <v>0.58172642370410288</v>
      </c>
      <c r="N222" s="83">
        <f ca="1">ABS(N217/N220)^1.5+ABS(N218/N221)^1.5</f>
        <v>1.0257041111249177</v>
      </c>
    </row>
    <row r="223" spans="1:27" x14ac:dyDescent="0.2">
      <c r="A223" s="110"/>
      <c r="B223" s="110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  <c r="O223" s="110"/>
      <c r="P223" s="110"/>
      <c r="Q223" s="110"/>
      <c r="R223" s="110"/>
      <c r="S223" s="110"/>
      <c r="T223" s="110"/>
      <c r="U223" s="110"/>
      <c r="V223" s="110"/>
      <c r="W223" s="110"/>
      <c r="X223" s="110"/>
      <c r="Y223" s="110"/>
      <c r="Z223" s="110"/>
      <c r="AA223" s="110"/>
    </row>
    <row r="225" spans="1:27" x14ac:dyDescent="0.2">
      <c r="A225" s="49" t="s">
        <v>21</v>
      </c>
      <c r="B225" s="98">
        <f ca="1">$A$4</f>
        <v>18</v>
      </c>
      <c r="D225" s="49" t="s">
        <v>22</v>
      </c>
      <c r="E225" s="98" t="s">
        <v>23</v>
      </c>
      <c r="F225" s="56">
        <v>30</v>
      </c>
      <c r="G225" s="49" t="s">
        <v>24</v>
      </c>
      <c r="H225" s="49" t="s">
        <v>25</v>
      </c>
      <c r="L225" s="49" t="s">
        <v>26</v>
      </c>
      <c r="M225" s="56">
        <v>30</v>
      </c>
      <c r="N225" s="49" t="s">
        <v>24</v>
      </c>
      <c r="O225" s="49" t="s">
        <v>27</v>
      </c>
      <c r="V225" s="49" t="s">
        <v>28</v>
      </c>
      <c r="W225" s="98">
        <f ca="1">MATCH(B226,$C$4:$C$27,-1)</f>
        <v>17</v>
      </c>
      <c r="Y225" s="53" t="s">
        <v>29</v>
      </c>
      <c r="Z225" s="70">
        <f>F225*F226*$O$1/10</f>
        <v>2975</v>
      </c>
      <c r="AA225" s="100" t="s">
        <v>30</v>
      </c>
    </row>
    <row r="226" spans="1:27" x14ac:dyDescent="0.2">
      <c r="A226" s="49" t="s">
        <v>31</v>
      </c>
      <c r="B226" s="56">
        <v>2</v>
      </c>
      <c r="E226" s="98" t="s">
        <v>32</v>
      </c>
      <c r="F226" s="56">
        <v>70</v>
      </c>
      <c r="G226" s="49" t="s">
        <v>24</v>
      </c>
      <c r="H226" s="49" t="s">
        <v>33</v>
      </c>
      <c r="L226" s="49" t="s">
        <v>34</v>
      </c>
      <c r="M226" s="56">
        <v>30</v>
      </c>
      <c r="N226" s="49" t="s">
        <v>24</v>
      </c>
      <c r="O226" s="49" t="s">
        <v>35</v>
      </c>
      <c r="Y226" s="53" t="s">
        <v>36</v>
      </c>
      <c r="Z226" s="98">
        <f>0.12*Z225*F226/100</f>
        <v>249.9</v>
      </c>
      <c r="AA226" s="100" t="s">
        <v>37</v>
      </c>
    </row>
    <row r="227" spans="1:27" x14ac:dyDescent="0.2">
      <c r="E227" s="98" t="s">
        <v>38</v>
      </c>
      <c r="F227" s="56">
        <v>4</v>
      </c>
      <c r="G227" s="49" t="s">
        <v>24</v>
      </c>
      <c r="H227" s="49" t="s">
        <v>39</v>
      </c>
      <c r="L227" s="49" t="s">
        <v>40</v>
      </c>
      <c r="M227" s="71">
        <v>320</v>
      </c>
      <c r="N227" s="49" t="s">
        <v>24</v>
      </c>
      <c r="O227" s="49" t="s">
        <v>41</v>
      </c>
      <c r="Y227" s="53" t="s">
        <v>42</v>
      </c>
      <c r="Z227" s="98">
        <f>0.12*Z225*F225/100</f>
        <v>107.1</v>
      </c>
      <c r="AA227" s="100" t="s">
        <v>37</v>
      </c>
    </row>
    <row r="229" spans="1:27" x14ac:dyDescent="0.2">
      <c r="A229" s="49" t="s">
        <v>43</v>
      </c>
      <c r="B229" s="107" t="s">
        <v>44</v>
      </c>
      <c r="C229" s="98" t="s">
        <v>45</v>
      </c>
      <c r="E229" s="72" t="s">
        <v>46</v>
      </c>
      <c r="F229" s="72" t="s">
        <v>47</v>
      </c>
      <c r="G229" s="72" t="s">
        <v>48</v>
      </c>
      <c r="H229" s="72" t="s">
        <v>49</v>
      </c>
      <c r="I229" s="72" t="s">
        <v>50</v>
      </c>
      <c r="J229" s="72" t="s">
        <v>51</v>
      </c>
      <c r="K229" s="72" t="s">
        <v>52</v>
      </c>
      <c r="L229" s="72" t="s">
        <v>53</v>
      </c>
      <c r="O229" s="61"/>
    </row>
    <row r="230" spans="1:27" x14ac:dyDescent="0.2">
      <c r="D230" s="98" t="s">
        <v>54</v>
      </c>
      <c r="E230" s="54">
        <f t="shared" ref="E230:J230" ca="1" si="80">INDEX(O$4:O$27,$W225,1)</f>
        <v>16.460999999999999</v>
      </c>
      <c r="F230" s="54">
        <f t="shared" ca="1" si="80"/>
        <v>12.103</v>
      </c>
      <c r="G230" s="54">
        <f t="shared" ca="1" si="80"/>
        <v>-3.3679999999999999</v>
      </c>
      <c r="H230" s="54">
        <f t="shared" ca="1" si="80"/>
        <v>158.31299999999999</v>
      </c>
      <c r="I230" s="54">
        <f t="shared" ca="1" si="80"/>
        <v>11.273999999999999</v>
      </c>
      <c r="J230" s="54">
        <f t="shared" ca="1" si="80"/>
        <v>25.77</v>
      </c>
    </row>
    <row r="231" spans="1:27" x14ac:dyDescent="0.2">
      <c r="D231" s="98" t="s">
        <v>55</v>
      </c>
      <c r="E231" s="54">
        <f t="shared" ref="E231:J231" ca="1" si="81">INDEX(E$4:E$27,$W225,1)</f>
        <v>25.443000000000001</v>
      </c>
      <c r="F231" s="54">
        <f t="shared" ca="1" si="81"/>
        <v>16.696999999999999</v>
      </c>
      <c r="G231" s="54">
        <f t="shared" ca="1" si="81"/>
        <v>75.733000000000004</v>
      </c>
      <c r="H231" s="54">
        <f t="shared" ca="1" si="81"/>
        <v>-0.219</v>
      </c>
      <c r="I231" s="54">
        <f t="shared" ca="1" si="81"/>
        <v>-2.7970000000000002</v>
      </c>
      <c r="J231" s="54">
        <f t="shared" ca="1" si="81"/>
        <v>-6.3929999999999998</v>
      </c>
    </row>
    <row r="232" spans="1:27" x14ac:dyDescent="0.2">
      <c r="D232" s="98" t="s">
        <v>56</v>
      </c>
      <c r="E232" s="54">
        <f t="shared" ref="E232:J232" ca="1" si="82">INDEX(O$4:O$27,$W225+2,1)</f>
        <v>10.052</v>
      </c>
      <c r="F232" s="54">
        <f t="shared" ca="1" si="82"/>
        <v>7.43</v>
      </c>
      <c r="G232" s="54">
        <f t="shared" ca="1" si="82"/>
        <v>-2.0939999999999999</v>
      </c>
      <c r="H232" s="54">
        <f t="shared" ca="1" si="82"/>
        <v>98.712000000000003</v>
      </c>
      <c r="I232" s="54">
        <f t="shared" ca="1" si="82"/>
        <v>6.8609999999999998</v>
      </c>
      <c r="J232" s="54">
        <f t="shared" ca="1" si="82"/>
        <v>15.683</v>
      </c>
    </row>
    <row r="233" spans="1:27" x14ac:dyDescent="0.2">
      <c r="D233" s="98" t="s">
        <v>57</v>
      </c>
      <c r="E233" s="54">
        <f t="shared" ref="E233:J233" ca="1" si="83">INDEX(E$4:E$27,$W225+2,1)</f>
        <v>15.635</v>
      </c>
      <c r="F233" s="54">
        <f t="shared" ca="1" si="83"/>
        <v>10.275</v>
      </c>
      <c r="G233" s="54">
        <f t="shared" ca="1" si="83"/>
        <v>47.927</v>
      </c>
      <c r="H233" s="54">
        <f t="shared" ca="1" si="83"/>
        <v>-0.13900000000000001</v>
      </c>
      <c r="I233" s="54">
        <f t="shared" ca="1" si="83"/>
        <v>-1.774</v>
      </c>
      <c r="J233" s="54">
        <f t="shared" ca="1" si="83"/>
        <v>-4.0549999999999997</v>
      </c>
      <c r="M233" s="49" t="s">
        <v>58</v>
      </c>
    </row>
    <row r="234" spans="1:27" x14ac:dyDescent="0.2">
      <c r="D234" s="98" t="s">
        <v>12</v>
      </c>
      <c r="E234" s="54">
        <f t="shared" ref="E234:J234" ca="1" si="84">INDEX(Y$4:Y$27,$W225+3,1)</f>
        <v>-649.63300000000004</v>
      </c>
      <c r="F234" s="54">
        <f t="shared" ca="1" si="84"/>
        <v>-444.63799999999998</v>
      </c>
      <c r="G234" s="54">
        <f t="shared" ca="1" si="84"/>
        <v>-206.18599999999998</v>
      </c>
      <c r="H234" s="54">
        <f t="shared" ca="1" si="84"/>
        <v>-347.53899999999999</v>
      </c>
      <c r="I234" s="54">
        <f t="shared" ca="1" si="84"/>
        <v>-16.025999999999996</v>
      </c>
      <c r="J234" s="54">
        <f t="shared" ca="1" si="84"/>
        <v>-36.632000000000005</v>
      </c>
      <c r="K234" s="54">
        <f ca="1">L234*1.3</f>
        <v>-70.98</v>
      </c>
      <c r="L234" s="73">
        <f ca="1">-F225*F226*(M227-(M225+M226))*25/1000000*(MAX($C$4:$C$27)-B226)</f>
        <v>-54.6</v>
      </c>
      <c r="M234" s="49" t="s">
        <v>59</v>
      </c>
    </row>
    <row r="236" spans="1:27" x14ac:dyDescent="0.2">
      <c r="B236" s="107" t="s">
        <v>44</v>
      </c>
      <c r="C236" s="98" t="s">
        <v>60</v>
      </c>
      <c r="E236" s="72" t="s">
        <v>46</v>
      </c>
      <c r="F236" s="72" t="s">
        <v>47</v>
      </c>
      <c r="G236" s="72" t="s">
        <v>48</v>
      </c>
      <c r="H236" s="72" t="s">
        <v>49</v>
      </c>
      <c r="I236" s="72" t="s">
        <v>50</v>
      </c>
      <c r="J236" s="72" t="s">
        <v>51</v>
      </c>
    </row>
    <row r="237" spans="1:27" x14ac:dyDescent="0.2">
      <c r="D237" s="98" t="s">
        <v>54</v>
      </c>
      <c r="E237" s="54">
        <f t="shared" ref="E237:J237" ca="1" si="85">INDEX(O$4:O$27,$W225+1,1)</f>
        <v>-15.705</v>
      </c>
      <c r="F237" s="54">
        <f t="shared" ca="1" si="85"/>
        <v>-11.673999999999999</v>
      </c>
      <c r="G237" s="54">
        <f t="shared" ca="1" si="85"/>
        <v>3.335</v>
      </c>
      <c r="H237" s="54">
        <f t="shared" ca="1" si="85"/>
        <v>-157.566</v>
      </c>
      <c r="I237" s="54">
        <f t="shared" ca="1" si="85"/>
        <v>-10.682</v>
      </c>
      <c r="J237" s="54">
        <f t="shared" ca="1" si="85"/>
        <v>-24.417000000000002</v>
      </c>
    </row>
    <row r="238" spans="1:27" x14ac:dyDescent="0.2">
      <c r="D238" s="98" t="s">
        <v>55</v>
      </c>
      <c r="E238" s="54">
        <f t="shared" ref="E238:J238" ca="1" si="86">INDEX(E$4:E$27,$W225+1,1)</f>
        <v>-24.588000000000001</v>
      </c>
      <c r="F238" s="54">
        <f t="shared" ca="1" si="86"/>
        <v>-16.181999999999999</v>
      </c>
      <c r="G238" s="54">
        <f t="shared" ca="1" si="86"/>
        <v>-77.632999999999996</v>
      </c>
      <c r="H238" s="54">
        <f t="shared" ca="1" si="86"/>
        <v>0.22700000000000001</v>
      </c>
      <c r="I238" s="54">
        <f t="shared" ca="1" si="86"/>
        <v>2.8809999999999998</v>
      </c>
      <c r="J238" s="54">
        <f t="shared" ca="1" si="86"/>
        <v>6.5839999999999996</v>
      </c>
    </row>
    <row r="239" spans="1:27" x14ac:dyDescent="0.2">
      <c r="D239" s="98" t="s">
        <v>56</v>
      </c>
      <c r="E239" s="54">
        <f ca="1">E232</f>
        <v>10.052</v>
      </c>
      <c r="F239" s="54">
        <f t="shared" ref="F239:J241" ca="1" si="87">F232</f>
        <v>7.43</v>
      </c>
      <c r="G239" s="54">
        <f t="shared" ca="1" si="87"/>
        <v>-2.0939999999999999</v>
      </c>
      <c r="H239" s="54">
        <f t="shared" ca="1" si="87"/>
        <v>98.712000000000003</v>
      </c>
      <c r="I239" s="54">
        <f t="shared" ca="1" si="87"/>
        <v>6.8609999999999998</v>
      </c>
      <c r="J239" s="54">
        <f t="shared" ca="1" si="87"/>
        <v>15.683</v>
      </c>
    </row>
    <row r="240" spans="1:27" x14ac:dyDescent="0.2">
      <c r="D240" s="98" t="s">
        <v>57</v>
      </c>
      <c r="E240" s="54">
        <f ca="1">E233</f>
        <v>15.635</v>
      </c>
      <c r="F240" s="54">
        <f t="shared" ca="1" si="87"/>
        <v>10.275</v>
      </c>
      <c r="G240" s="54">
        <f t="shared" ca="1" si="87"/>
        <v>47.927</v>
      </c>
      <c r="H240" s="54">
        <f t="shared" ca="1" si="87"/>
        <v>-0.13900000000000001</v>
      </c>
      <c r="I240" s="54">
        <f t="shared" ca="1" si="87"/>
        <v>-1.774</v>
      </c>
      <c r="J240" s="54">
        <f t="shared" ca="1" si="87"/>
        <v>-4.0549999999999997</v>
      </c>
    </row>
    <row r="241" spans="1:27" x14ac:dyDescent="0.2">
      <c r="D241" s="98" t="s">
        <v>12</v>
      </c>
      <c r="E241" s="54">
        <f ca="1">E234</f>
        <v>-649.63300000000004</v>
      </c>
      <c r="F241" s="54">
        <f t="shared" ca="1" si="87"/>
        <v>-444.63799999999998</v>
      </c>
      <c r="G241" s="54">
        <f t="shared" ca="1" si="87"/>
        <v>-206.18599999999998</v>
      </c>
      <c r="H241" s="54">
        <f t="shared" ca="1" si="87"/>
        <v>-347.53899999999999</v>
      </c>
      <c r="I241" s="54">
        <f t="shared" ca="1" si="87"/>
        <v>-16.025999999999996</v>
      </c>
      <c r="J241" s="54">
        <f t="shared" ca="1" si="87"/>
        <v>-36.632000000000005</v>
      </c>
      <c r="K241" s="54">
        <f ca="1">L241*1.3</f>
        <v>-88.725000000000009</v>
      </c>
      <c r="L241" s="73">
        <f ca="1">-F225*F226*(M227-(M225+M226))*25/1000000*(MAX($C$4:$C$27)-B226+1)</f>
        <v>-68.25</v>
      </c>
    </row>
    <row r="243" spans="1:27" x14ac:dyDescent="0.2">
      <c r="A243" s="108"/>
      <c r="B243" s="109" t="s">
        <v>61</v>
      </c>
      <c r="C243" s="74" t="s">
        <v>45</v>
      </c>
      <c r="D243" s="108"/>
      <c r="E243" s="75" t="s">
        <v>46</v>
      </c>
      <c r="F243" s="75" t="s">
        <v>47</v>
      </c>
      <c r="G243" s="75" t="s">
        <v>48</v>
      </c>
      <c r="H243" s="75" t="s">
        <v>49</v>
      </c>
      <c r="I243" s="75" t="s">
        <v>50</v>
      </c>
      <c r="J243" s="75" t="s">
        <v>51</v>
      </c>
      <c r="K243" s="75" t="s">
        <v>62</v>
      </c>
      <c r="L243" s="75" t="s">
        <v>63</v>
      </c>
      <c r="M243" s="75" t="s">
        <v>64</v>
      </c>
      <c r="N243" s="75" t="s">
        <v>65</v>
      </c>
      <c r="O243" s="75" t="s">
        <v>66</v>
      </c>
      <c r="P243" s="75" t="s">
        <v>67</v>
      </c>
      <c r="Q243" s="75" t="s">
        <v>68</v>
      </c>
      <c r="R243" s="75" t="s">
        <v>69</v>
      </c>
      <c r="S243" s="108"/>
      <c r="T243" s="108"/>
      <c r="U243" s="108"/>
      <c r="V243" s="108"/>
      <c r="W243" s="108"/>
      <c r="X243" s="108"/>
      <c r="Y243" s="108"/>
      <c r="Z243" s="108"/>
      <c r="AA243" s="108"/>
    </row>
    <row r="244" spans="1:27" x14ac:dyDescent="0.2">
      <c r="A244" s="108"/>
      <c r="B244" s="108"/>
      <c r="C244" s="108"/>
      <c r="D244" s="74" t="s">
        <v>54</v>
      </c>
      <c r="E244" s="76">
        <f t="shared" ref="E244:J244" ca="1" si="88">E230-(E230-E237)/$M227*$M225</f>
        <v>13.445437499999999</v>
      </c>
      <c r="F244" s="76">
        <f t="shared" ca="1" si="88"/>
        <v>9.8739062499999992</v>
      </c>
      <c r="G244" s="76">
        <f t="shared" ca="1" si="88"/>
        <v>-2.73959375</v>
      </c>
      <c r="H244" s="76">
        <f t="shared" ca="1" si="88"/>
        <v>128.69934375</v>
      </c>
      <c r="I244" s="76">
        <f t="shared" ca="1" si="88"/>
        <v>9.2156249999999993</v>
      </c>
      <c r="J244" s="76">
        <f t="shared" ca="1" si="88"/>
        <v>21.064968749999998</v>
      </c>
      <c r="K244" s="76">
        <f ca="1">(ABS(G244)+ABS(I244))*SIGN(G244)</f>
        <v>-11.95521875</v>
      </c>
      <c r="L244" s="76">
        <f ca="1">(ABS(H244)+ABS(J244))*SIGN(H244)</f>
        <v>149.76431249999999</v>
      </c>
      <c r="M244" s="76">
        <f ca="1">(ABS(K244)+0.3*ABS(L244))*SIGN(K244)</f>
        <v>-56.884512499999992</v>
      </c>
      <c r="N244" s="76">
        <f ca="1">(ABS(L244)+0.3*ABS(K244))*SIGN(L244)</f>
        <v>153.35087812499998</v>
      </c>
      <c r="O244" s="76">
        <f ca="1">F244+M244</f>
        <v>-47.010606249999995</v>
      </c>
      <c r="P244" s="76">
        <f ca="1">F244-M244</f>
        <v>66.75841874999999</v>
      </c>
      <c r="Q244" s="76">
        <f ca="1">F244+N244</f>
        <v>163.22478437499998</v>
      </c>
      <c r="R244" s="76">
        <f ca="1">F244-N244</f>
        <v>-143.47697187499998</v>
      </c>
      <c r="S244" s="108"/>
      <c r="T244" s="108"/>
      <c r="U244" s="108"/>
      <c r="V244" s="108"/>
      <c r="W244" s="108"/>
      <c r="X244" s="108"/>
      <c r="Y244" s="108"/>
      <c r="Z244" s="108"/>
      <c r="AA244" s="108"/>
    </row>
    <row r="245" spans="1:27" x14ac:dyDescent="0.2">
      <c r="A245" s="108"/>
      <c r="B245" s="108"/>
      <c r="C245" s="108"/>
      <c r="D245" s="74" t="s">
        <v>55</v>
      </c>
      <c r="E245" s="76">
        <f t="shared" ref="E245:J245" ca="1" si="89">E231-(E231-E238)/$M227*$M225</f>
        <v>20.752593750000003</v>
      </c>
      <c r="F245" s="76">
        <f t="shared" ca="1" si="89"/>
        <v>13.614593749999999</v>
      </c>
      <c r="G245" s="76">
        <f t="shared" ca="1" si="89"/>
        <v>61.354937500000005</v>
      </c>
      <c r="H245" s="76">
        <f t="shared" ca="1" si="89"/>
        <v>-0.1771875</v>
      </c>
      <c r="I245" s="76">
        <f t="shared" ca="1" si="89"/>
        <v>-2.2646875</v>
      </c>
      <c r="J245" s="76">
        <f t="shared" ca="1" si="89"/>
        <v>-5.1764062499999994</v>
      </c>
      <c r="K245" s="76">
        <f t="shared" ref="K245:L248" ca="1" si="90">(ABS(G245)+ABS(I245))*SIGN(G245)</f>
        <v>63.619625000000006</v>
      </c>
      <c r="L245" s="76">
        <f t="shared" ca="1" si="90"/>
        <v>-5.353593749999999</v>
      </c>
      <c r="M245" s="76">
        <f ca="1">(ABS(K245)+0.3*ABS(L245))*SIGN(K245)</f>
        <v>65.22570312500001</v>
      </c>
      <c r="N245" s="76">
        <f ca="1">(ABS(L245)+0.3*ABS(K245))*SIGN(L245)</f>
        <v>-24.43948125</v>
      </c>
      <c r="O245" s="76">
        <f ca="1">F245+M245</f>
        <v>78.840296875000007</v>
      </c>
      <c r="P245" s="76">
        <f ca="1">F245-M245</f>
        <v>-51.611109375000012</v>
      </c>
      <c r="Q245" s="76">
        <f ca="1">F245+N245</f>
        <v>-10.824887500000001</v>
      </c>
      <c r="R245" s="76">
        <f ca="1">F245-N245</f>
        <v>38.054074999999997</v>
      </c>
      <c r="S245" s="108"/>
      <c r="T245" s="108"/>
      <c r="U245" s="108"/>
      <c r="V245" s="108"/>
      <c r="W245" s="108"/>
      <c r="X245" s="108"/>
      <c r="Y245" s="108"/>
      <c r="Z245" s="108"/>
      <c r="AA245" s="108"/>
    </row>
    <row r="246" spans="1:27" x14ac:dyDescent="0.2">
      <c r="A246" s="108"/>
      <c r="B246" s="108"/>
      <c r="C246" s="108"/>
      <c r="D246" s="74" t="s">
        <v>56</v>
      </c>
      <c r="E246" s="76">
        <f t="shared" ref="E246:J248" ca="1" si="91">E232</f>
        <v>10.052</v>
      </c>
      <c r="F246" s="76">
        <f t="shared" ca="1" si="91"/>
        <v>7.43</v>
      </c>
      <c r="G246" s="76">
        <f t="shared" ca="1" si="91"/>
        <v>-2.0939999999999999</v>
      </c>
      <c r="H246" s="76">
        <f t="shared" ca="1" si="91"/>
        <v>98.712000000000003</v>
      </c>
      <c r="I246" s="76">
        <f t="shared" ca="1" si="91"/>
        <v>6.8609999999999998</v>
      </c>
      <c r="J246" s="76">
        <f t="shared" ca="1" si="91"/>
        <v>15.683</v>
      </c>
      <c r="K246" s="76">
        <f t="shared" ca="1" si="90"/>
        <v>-8.9550000000000001</v>
      </c>
      <c r="L246" s="76">
        <f t="shared" ca="1" si="90"/>
        <v>114.39500000000001</v>
      </c>
      <c r="M246" s="76">
        <f ca="1">(ABS(K246)+0.3*ABS(L246))*SIGN(K246)</f>
        <v>-43.273499999999999</v>
      </c>
      <c r="N246" s="76">
        <f ca="1">(ABS(L246)+0.3*ABS(K246))*SIGN(L246)</f>
        <v>117.08150000000001</v>
      </c>
      <c r="O246" s="76">
        <f ca="1">F246+M246</f>
        <v>-35.843499999999999</v>
      </c>
      <c r="P246" s="76">
        <f ca="1">F246-M246</f>
        <v>50.703499999999998</v>
      </c>
      <c r="Q246" s="76">
        <f ca="1">F246+N246</f>
        <v>124.51150000000001</v>
      </c>
      <c r="R246" s="76">
        <f ca="1">F246-N246</f>
        <v>-109.6515</v>
      </c>
      <c r="S246" s="108"/>
      <c r="T246" s="108"/>
      <c r="U246" s="108"/>
      <c r="V246" s="108"/>
      <c r="W246" s="108"/>
      <c r="X246" s="108"/>
      <c r="Y246" s="108"/>
      <c r="Z246" s="108"/>
      <c r="AA246" s="108"/>
    </row>
    <row r="247" spans="1:27" x14ac:dyDescent="0.2">
      <c r="A247" s="108"/>
      <c r="B247" s="108"/>
      <c r="C247" s="108"/>
      <c r="D247" s="74" t="s">
        <v>57</v>
      </c>
      <c r="E247" s="76">
        <f t="shared" ca="1" si="91"/>
        <v>15.635</v>
      </c>
      <c r="F247" s="76">
        <f t="shared" ca="1" si="91"/>
        <v>10.275</v>
      </c>
      <c r="G247" s="76">
        <f t="shared" ca="1" si="91"/>
        <v>47.927</v>
      </c>
      <c r="H247" s="76">
        <f t="shared" ca="1" si="91"/>
        <v>-0.13900000000000001</v>
      </c>
      <c r="I247" s="76">
        <f t="shared" ca="1" si="91"/>
        <v>-1.774</v>
      </c>
      <c r="J247" s="76">
        <f t="shared" ca="1" si="91"/>
        <v>-4.0549999999999997</v>
      </c>
      <c r="K247" s="76">
        <f t="shared" ca="1" si="90"/>
        <v>49.701000000000001</v>
      </c>
      <c r="L247" s="76">
        <f t="shared" ca="1" si="90"/>
        <v>-4.194</v>
      </c>
      <c r="M247" s="76">
        <f ca="1">(ABS(K247)+0.3*ABS(L247))*SIGN(K247)</f>
        <v>50.959200000000003</v>
      </c>
      <c r="N247" s="76">
        <f ca="1">(ABS(L247)+0.3*ABS(K247))*SIGN(L247)</f>
        <v>-19.104299999999999</v>
      </c>
      <c r="O247" s="76">
        <f ca="1">F247+M247</f>
        <v>61.234200000000001</v>
      </c>
      <c r="P247" s="76">
        <f ca="1">F247-M247</f>
        <v>-40.684200000000004</v>
      </c>
      <c r="Q247" s="76">
        <f ca="1">F247+N247</f>
        <v>-8.8292999999999981</v>
      </c>
      <c r="R247" s="76">
        <f ca="1">F247-N247</f>
        <v>29.379300000000001</v>
      </c>
      <c r="S247" s="108"/>
      <c r="T247" s="108"/>
      <c r="U247" s="108"/>
      <c r="V247" s="108"/>
      <c r="W247" s="108"/>
      <c r="X247" s="108"/>
      <c r="Y247" s="108"/>
      <c r="Z247" s="108"/>
      <c r="AA247" s="108"/>
    </row>
    <row r="248" spans="1:27" x14ac:dyDescent="0.2">
      <c r="A248" s="108"/>
      <c r="B248" s="108"/>
      <c r="C248" s="108"/>
      <c r="D248" s="74" t="s">
        <v>12</v>
      </c>
      <c r="E248" s="76">
        <f ca="1">E234+K234</f>
        <v>-720.61300000000006</v>
      </c>
      <c r="F248" s="76">
        <f ca="1">F234+L234</f>
        <v>-499.238</v>
      </c>
      <c r="G248" s="76">
        <f t="shared" ca="1" si="91"/>
        <v>-206.18599999999998</v>
      </c>
      <c r="H248" s="76">
        <f t="shared" ca="1" si="91"/>
        <v>-347.53899999999999</v>
      </c>
      <c r="I248" s="76">
        <f t="shared" ca="1" si="91"/>
        <v>-16.025999999999996</v>
      </c>
      <c r="J248" s="76">
        <f t="shared" ca="1" si="91"/>
        <v>-36.632000000000005</v>
      </c>
      <c r="K248" s="76">
        <f t="shared" ca="1" si="90"/>
        <v>-222.21199999999999</v>
      </c>
      <c r="L248" s="76">
        <f t="shared" ca="1" si="90"/>
        <v>-384.17099999999999</v>
      </c>
      <c r="M248" s="76">
        <f ca="1">(ABS(K248)+0.3*ABS(L248))*SIGN(K248)</f>
        <v>-337.4633</v>
      </c>
      <c r="N248" s="76">
        <f ca="1">(ABS(L248)+0.3*ABS(K248))*SIGN(L248)</f>
        <v>-450.83459999999997</v>
      </c>
      <c r="O248" s="76">
        <f ca="1">F248+M248</f>
        <v>-836.70129999999995</v>
      </c>
      <c r="P248" s="76">
        <f ca="1">F248-M248</f>
        <v>-161.7747</v>
      </c>
      <c r="Q248" s="76">
        <f ca="1">F248+N248</f>
        <v>-950.07259999999997</v>
      </c>
      <c r="R248" s="76">
        <f ca="1">F248-N248</f>
        <v>-48.403400000000033</v>
      </c>
      <c r="S248" s="108"/>
      <c r="T248" s="108"/>
      <c r="U248" s="108"/>
      <c r="V248" s="108"/>
      <c r="W248" s="108"/>
      <c r="X248" s="108"/>
      <c r="Y248" s="108"/>
      <c r="Z248" s="108"/>
      <c r="AA248" s="108"/>
    </row>
    <row r="249" spans="1:27" x14ac:dyDescent="0.2">
      <c r="A249" s="108"/>
      <c r="B249" s="108"/>
      <c r="C249" s="108"/>
      <c r="D249" s="108"/>
      <c r="E249" s="108"/>
      <c r="F249" s="108"/>
      <c r="G249" s="108"/>
      <c r="H249" s="108"/>
      <c r="I249" s="108"/>
      <c r="J249" s="108"/>
      <c r="K249" s="108"/>
      <c r="L249" s="108"/>
      <c r="M249" s="108"/>
      <c r="N249" s="108"/>
      <c r="O249" s="108"/>
      <c r="P249" s="108"/>
      <c r="Q249" s="108"/>
      <c r="R249" s="108"/>
      <c r="S249" s="108"/>
      <c r="T249" s="108"/>
      <c r="U249" s="108"/>
      <c r="V249" s="108"/>
      <c r="W249" s="108"/>
      <c r="X249" s="108"/>
      <c r="Y249" s="108"/>
      <c r="Z249" s="108"/>
      <c r="AA249" s="108"/>
    </row>
    <row r="250" spans="1:27" x14ac:dyDescent="0.2">
      <c r="A250" s="108"/>
      <c r="B250" s="109" t="s">
        <v>61</v>
      </c>
      <c r="C250" s="74" t="s">
        <v>60</v>
      </c>
      <c r="D250" s="108"/>
      <c r="E250" s="75" t="s">
        <v>46</v>
      </c>
      <c r="F250" s="75" t="s">
        <v>47</v>
      </c>
      <c r="G250" s="75" t="s">
        <v>48</v>
      </c>
      <c r="H250" s="75" t="s">
        <v>49</v>
      </c>
      <c r="I250" s="75" t="s">
        <v>50</v>
      </c>
      <c r="J250" s="75" t="s">
        <v>51</v>
      </c>
      <c r="K250" s="75" t="s">
        <v>62</v>
      </c>
      <c r="L250" s="75" t="s">
        <v>63</v>
      </c>
      <c r="M250" s="75" t="s">
        <v>64</v>
      </c>
      <c r="N250" s="75" t="s">
        <v>65</v>
      </c>
      <c r="O250" s="75" t="s">
        <v>66</v>
      </c>
      <c r="P250" s="75" t="s">
        <v>67</v>
      </c>
      <c r="Q250" s="75" t="s">
        <v>68</v>
      </c>
      <c r="R250" s="75" t="s">
        <v>69</v>
      </c>
      <c r="S250" s="108"/>
      <c r="T250" s="108"/>
      <c r="U250" s="108"/>
      <c r="V250" s="108"/>
      <c r="W250" s="108"/>
      <c r="X250" s="108"/>
      <c r="Y250" s="108"/>
      <c r="Z250" s="108"/>
      <c r="AA250" s="108"/>
    </row>
    <row r="251" spans="1:27" x14ac:dyDescent="0.2">
      <c r="A251" s="108"/>
      <c r="B251" s="108"/>
      <c r="C251" s="108"/>
      <c r="D251" s="74" t="s">
        <v>54</v>
      </c>
      <c r="E251" s="76">
        <f t="shared" ref="E251:J251" ca="1" si="92">E237+(E230-E237)/$M227*$M226</f>
        <v>-12.6894375</v>
      </c>
      <c r="F251" s="76">
        <f t="shared" ca="1" si="92"/>
        <v>-9.4449062499999989</v>
      </c>
      <c r="G251" s="76">
        <f t="shared" ca="1" si="92"/>
        <v>2.7065937500000001</v>
      </c>
      <c r="H251" s="76">
        <f t="shared" ca="1" si="92"/>
        <v>-127.95234375</v>
      </c>
      <c r="I251" s="76">
        <f t="shared" ca="1" si="92"/>
        <v>-8.6236250000000005</v>
      </c>
      <c r="J251" s="76">
        <f t="shared" ca="1" si="92"/>
        <v>-19.71196875</v>
      </c>
      <c r="K251" s="76">
        <f ca="1">(ABS(G251)+ABS(I251))*SIGN(G251)</f>
        <v>11.33021875</v>
      </c>
      <c r="L251" s="76">
        <f ca="1">(ABS(H251)+ABS(J251))*SIGN(H251)</f>
        <v>-147.66431249999999</v>
      </c>
      <c r="M251" s="76">
        <f ca="1">(ABS(K251)+0.3*ABS(L251))*SIGN(K251)</f>
        <v>55.629512499999997</v>
      </c>
      <c r="N251" s="76">
        <f ca="1">(ABS(L251)+0.3*ABS(K251))*SIGN(L251)</f>
        <v>-151.06337812499999</v>
      </c>
      <c r="O251" s="76">
        <f ca="1">F251+M251</f>
        <v>46.184606250000002</v>
      </c>
      <c r="P251" s="76">
        <f ca="1">F251-M251</f>
        <v>-65.074418749999992</v>
      </c>
      <c r="Q251" s="76">
        <f ca="1">F251+N251</f>
        <v>-160.50828437499999</v>
      </c>
      <c r="R251" s="76">
        <f ca="1">F251-N251</f>
        <v>141.61847187499998</v>
      </c>
      <c r="S251" s="108"/>
      <c r="T251" s="108"/>
      <c r="U251" s="108"/>
      <c r="V251" s="108"/>
      <c r="W251" s="108"/>
      <c r="X251" s="108"/>
      <c r="Y251" s="108"/>
      <c r="Z251" s="108"/>
      <c r="AA251" s="108"/>
    </row>
    <row r="252" spans="1:27" x14ac:dyDescent="0.2">
      <c r="A252" s="108"/>
      <c r="B252" s="108"/>
      <c r="C252" s="108"/>
      <c r="D252" s="74" t="s">
        <v>55</v>
      </c>
      <c r="E252" s="76">
        <f t="shared" ref="E252:J252" ca="1" si="93">E238+(E231-E238)/$M227*$M226</f>
        <v>-19.897593749999999</v>
      </c>
      <c r="F252" s="76">
        <f t="shared" ca="1" si="93"/>
        <v>-13.099593749999999</v>
      </c>
      <c r="G252" s="76">
        <f t="shared" ca="1" si="93"/>
        <v>-63.254937499999997</v>
      </c>
      <c r="H252" s="76">
        <f t="shared" ca="1" si="93"/>
        <v>0.1851875</v>
      </c>
      <c r="I252" s="76">
        <f t="shared" ca="1" si="93"/>
        <v>2.3486874999999996</v>
      </c>
      <c r="J252" s="76">
        <f t="shared" ca="1" si="93"/>
        <v>5.3674062499999993</v>
      </c>
      <c r="K252" s="76">
        <f t="shared" ref="K252:L255" ca="1" si="94">(ABS(G252)+ABS(I252))*SIGN(G252)</f>
        <v>-65.603624999999994</v>
      </c>
      <c r="L252" s="76">
        <f t="shared" ca="1" si="94"/>
        <v>5.5525937499999989</v>
      </c>
      <c r="M252" s="76">
        <f ca="1">(ABS(K252)+0.3*ABS(L252))*SIGN(K252)</f>
        <v>-67.269403124999997</v>
      </c>
      <c r="N252" s="76">
        <f ca="1">(ABS(L252)+0.3*ABS(K252))*SIGN(L252)</f>
        <v>25.233681249999997</v>
      </c>
      <c r="O252" s="76">
        <f ca="1">F252+M252</f>
        <v>-80.368996874999993</v>
      </c>
      <c r="P252" s="76">
        <f ca="1">F252-M252</f>
        <v>54.169809375</v>
      </c>
      <c r="Q252" s="76">
        <f ca="1">F252+N252</f>
        <v>12.134087499999998</v>
      </c>
      <c r="R252" s="76">
        <f ca="1">F252-N252</f>
        <v>-38.333274999999993</v>
      </c>
      <c r="S252" s="108"/>
      <c r="T252" s="108"/>
      <c r="U252" s="108"/>
      <c r="V252" s="108"/>
      <c r="W252" s="108"/>
      <c r="X252" s="108"/>
      <c r="Y252" s="108"/>
      <c r="Z252" s="108"/>
      <c r="AA252" s="108"/>
    </row>
    <row r="253" spans="1:27" x14ac:dyDescent="0.2">
      <c r="A253" s="108"/>
      <c r="B253" s="108"/>
      <c r="C253" s="108"/>
      <c r="D253" s="74" t="s">
        <v>56</v>
      </c>
      <c r="E253" s="76">
        <f ca="1">E246</f>
        <v>10.052</v>
      </c>
      <c r="F253" s="76">
        <f t="shared" ref="F253:J254" ca="1" si="95">F246</f>
        <v>7.43</v>
      </c>
      <c r="G253" s="76">
        <f t="shared" ca="1" si="95"/>
        <v>-2.0939999999999999</v>
      </c>
      <c r="H253" s="76">
        <f t="shared" ca="1" si="95"/>
        <v>98.712000000000003</v>
      </c>
      <c r="I253" s="76">
        <f t="shared" ca="1" si="95"/>
        <v>6.8609999999999998</v>
      </c>
      <c r="J253" s="76">
        <f t="shared" ca="1" si="95"/>
        <v>15.683</v>
      </c>
      <c r="K253" s="76">
        <f t="shared" ca="1" si="94"/>
        <v>-8.9550000000000001</v>
      </c>
      <c r="L253" s="76">
        <f t="shared" ca="1" si="94"/>
        <v>114.39500000000001</v>
      </c>
      <c r="M253" s="76">
        <f ca="1">(ABS(K253)+0.3*ABS(L253))*SIGN(K253)</f>
        <v>-43.273499999999999</v>
      </c>
      <c r="N253" s="76">
        <f ca="1">(ABS(L253)+0.3*ABS(K253))*SIGN(L253)</f>
        <v>117.08150000000001</v>
      </c>
      <c r="O253" s="76">
        <f ca="1">F253+M253</f>
        <v>-35.843499999999999</v>
      </c>
      <c r="P253" s="76">
        <f ca="1">F253-M253</f>
        <v>50.703499999999998</v>
      </c>
      <c r="Q253" s="76">
        <f ca="1">F253+N253</f>
        <v>124.51150000000001</v>
      </c>
      <c r="R253" s="76">
        <f ca="1">F253-N253</f>
        <v>-109.6515</v>
      </c>
      <c r="S253" s="108"/>
      <c r="T253" s="108"/>
      <c r="U253" s="108"/>
      <c r="V253" s="108"/>
      <c r="W253" s="108"/>
      <c r="X253" s="108"/>
      <c r="Y253" s="108"/>
      <c r="Z253" s="108"/>
      <c r="AA253" s="108"/>
    </row>
    <row r="254" spans="1:27" x14ac:dyDescent="0.2">
      <c r="A254" s="108"/>
      <c r="B254" s="108"/>
      <c r="C254" s="108"/>
      <c r="D254" s="74" t="s">
        <v>57</v>
      </c>
      <c r="E254" s="76">
        <f ca="1">E247</f>
        <v>15.635</v>
      </c>
      <c r="F254" s="76">
        <f t="shared" ca="1" si="95"/>
        <v>10.275</v>
      </c>
      <c r="G254" s="76">
        <f t="shared" ca="1" si="95"/>
        <v>47.927</v>
      </c>
      <c r="H254" s="76">
        <f t="shared" ca="1" si="95"/>
        <v>-0.13900000000000001</v>
      </c>
      <c r="I254" s="76">
        <f t="shared" ca="1" si="95"/>
        <v>-1.774</v>
      </c>
      <c r="J254" s="76">
        <f t="shared" ca="1" si="95"/>
        <v>-4.0549999999999997</v>
      </c>
      <c r="K254" s="76">
        <f t="shared" ca="1" si="94"/>
        <v>49.701000000000001</v>
      </c>
      <c r="L254" s="76">
        <f t="shared" ca="1" si="94"/>
        <v>-4.194</v>
      </c>
      <c r="M254" s="76">
        <f ca="1">(ABS(K254)+0.3*ABS(L254))*SIGN(K254)</f>
        <v>50.959200000000003</v>
      </c>
      <c r="N254" s="76">
        <f ca="1">(ABS(L254)+0.3*ABS(K254))*SIGN(L254)</f>
        <v>-19.104299999999999</v>
      </c>
      <c r="O254" s="76">
        <f ca="1">F254+M254</f>
        <v>61.234200000000001</v>
      </c>
      <c r="P254" s="76">
        <f ca="1">F254-M254</f>
        <v>-40.684200000000004</v>
      </c>
      <c r="Q254" s="76">
        <f ca="1">F254+N254</f>
        <v>-8.8292999999999981</v>
      </c>
      <c r="R254" s="76">
        <f ca="1">F254-N254</f>
        <v>29.379300000000001</v>
      </c>
      <c r="S254" s="108"/>
      <c r="T254" s="108"/>
      <c r="U254" s="108"/>
      <c r="V254" s="108"/>
      <c r="W254" s="108"/>
      <c r="X254" s="108"/>
      <c r="Y254" s="108"/>
      <c r="Z254" s="108"/>
      <c r="AA254" s="108"/>
    </row>
    <row r="255" spans="1:27" x14ac:dyDescent="0.2">
      <c r="A255" s="108"/>
      <c r="B255" s="108"/>
      <c r="C255" s="108"/>
      <c r="D255" s="74" t="s">
        <v>12</v>
      </c>
      <c r="E255" s="76">
        <f ca="1">E241+K241</f>
        <v>-738.35800000000006</v>
      </c>
      <c r="F255" s="76">
        <f ca="1">F241+L241</f>
        <v>-512.88799999999992</v>
      </c>
      <c r="G255" s="76">
        <f ca="1">G241</f>
        <v>-206.18599999999998</v>
      </c>
      <c r="H255" s="76">
        <f ca="1">H241</f>
        <v>-347.53899999999999</v>
      </c>
      <c r="I255" s="76">
        <f ca="1">I241</f>
        <v>-16.025999999999996</v>
      </c>
      <c r="J255" s="76">
        <f ca="1">J241</f>
        <v>-36.632000000000005</v>
      </c>
      <c r="K255" s="76">
        <f t="shared" ca="1" si="94"/>
        <v>-222.21199999999999</v>
      </c>
      <c r="L255" s="76">
        <f t="shared" ca="1" si="94"/>
        <v>-384.17099999999999</v>
      </c>
      <c r="M255" s="76">
        <f ca="1">(ABS(K255)+0.3*ABS(L255))*SIGN(K255)</f>
        <v>-337.4633</v>
      </c>
      <c r="N255" s="76">
        <f ca="1">(ABS(L255)+0.3*ABS(K255))*SIGN(L255)</f>
        <v>-450.83459999999997</v>
      </c>
      <c r="O255" s="76">
        <f ca="1">F255+M255</f>
        <v>-850.35129999999992</v>
      </c>
      <c r="P255" s="76">
        <f ca="1">F255-M255</f>
        <v>-175.42469999999992</v>
      </c>
      <c r="Q255" s="76">
        <f ca="1">F255+N255</f>
        <v>-963.72259999999983</v>
      </c>
      <c r="R255" s="76">
        <f ca="1">F255-N255</f>
        <v>-62.053399999999954</v>
      </c>
      <c r="S255" s="108"/>
      <c r="T255" s="108"/>
      <c r="U255" s="108"/>
      <c r="V255" s="108"/>
      <c r="W255" s="108"/>
      <c r="X255" s="108"/>
      <c r="Y255" s="108"/>
      <c r="Z255" s="108"/>
      <c r="AA255" s="108"/>
    </row>
    <row r="256" spans="1:27" x14ac:dyDescent="0.2">
      <c r="A256" s="108"/>
      <c r="B256" s="108"/>
      <c r="C256" s="108"/>
      <c r="D256" s="108"/>
      <c r="E256" s="108"/>
      <c r="F256" s="108"/>
      <c r="G256" s="108"/>
      <c r="H256" s="108"/>
      <c r="I256" s="108"/>
      <c r="J256" s="108"/>
      <c r="K256" s="135" t="s">
        <v>136</v>
      </c>
      <c r="L256" s="135"/>
      <c r="M256" s="135" t="s">
        <v>135</v>
      </c>
      <c r="N256" s="135"/>
      <c r="O256" s="108"/>
      <c r="P256" s="108"/>
      <c r="Q256" s="108"/>
      <c r="R256" s="108"/>
      <c r="S256" s="108"/>
      <c r="T256" s="108"/>
      <c r="U256" s="108"/>
      <c r="V256" s="108"/>
      <c r="W256" s="108"/>
      <c r="X256" s="108"/>
      <c r="Y256" s="108"/>
      <c r="Z256" s="108"/>
      <c r="AA256" s="108"/>
    </row>
    <row r="257" spans="1:27" x14ac:dyDescent="0.2">
      <c r="A257" s="74" t="s">
        <v>21</v>
      </c>
      <c r="B257" s="109" t="s">
        <v>61</v>
      </c>
      <c r="C257" s="74" t="s">
        <v>45</v>
      </c>
      <c r="D257" s="108"/>
      <c r="E257" s="77" t="s">
        <v>46</v>
      </c>
      <c r="F257" s="75" t="s">
        <v>66</v>
      </c>
      <c r="G257" s="75" t="s">
        <v>67</v>
      </c>
      <c r="H257" s="75" t="s">
        <v>68</v>
      </c>
      <c r="I257" s="75" t="s">
        <v>69</v>
      </c>
      <c r="J257" s="75" t="s">
        <v>70</v>
      </c>
      <c r="K257" s="77" t="s">
        <v>66</v>
      </c>
      <c r="L257" s="77" t="s">
        <v>67</v>
      </c>
      <c r="M257" s="77" t="s">
        <v>68</v>
      </c>
      <c r="N257" s="77" t="s">
        <v>69</v>
      </c>
      <c r="O257" s="108"/>
      <c r="P257" s="75" t="s">
        <v>46</v>
      </c>
      <c r="Q257" s="75" t="s">
        <v>66</v>
      </c>
      <c r="R257" s="75" t="s">
        <v>67</v>
      </c>
      <c r="S257" s="75" t="s">
        <v>68</v>
      </c>
      <c r="T257" s="75" t="s">
        <v>69</v>
      </c>
      <c r="U257" s="75" t="s">
        <v>13</v>
      </c>
      <c r="V257" s="78" t="s">
        <v>71</v>
      </c>
      <c r="W257" s="53" t="s">
        <v>72</v>
      </c>
      <c r="X257" s="53" t="s">
        <v>73</v>
      </c>
      <c r="Y257" s="70"/>
      <c r="Z257" s="100"/>
      <c r="AA257" s="108"/>
    </row>
    <row r="258" spans="1:27" x14ac:dyDescent="0.2">
      <c r="A258" s="98">
        <f ca="1">B225</f>
        <v>18</v>
      </c>
      <c r="D258" s="98" t="s">
        <v>54</v>
      </c>
      <c r="E258" s="79">
        <f ca="1">E244</f>
        <v>13.445437499999999</v>
      </c>
      <c r="F258" s="54">
        <f t="shared" ref="F258:I259" ca="1" si="96">O244</f>
        <v>-47.010606249999995</v>
      </c>
      <c r="G258" s="54">
        <f t="shared" ca="1" si="96"/>
        <v>66.75841874999999</v>
      </c>
      <c r="H258" s="80">
        <f t="shared" ca="1" si="96"/>
        <v>163.22478437499998</v>
      </c>
      <c r="I258" s="80">
        <f t="shared" ca="1" si="96"/>
        <v>-143.47697187499998</v>
      </c>
      <c r="J258" s="54">
        <f>INDEX($N$327:$N$338,MATCH(A260,$L$327:$L$338,-1),1)</f>
        <v>162.18799999999999</v>
      </c>
      <c r="K258" s="79">
        <f ca="1">MAX(ABS(F258),IF(J258="---",0,0.3*J258))</f>
        <v>48.656399999999998</v>
      </c>
      <c r="L258" s="79">
        <f ca="1">MAX(ABS(G258),IF(J258="---",0,0.3*J258))</f>
        <v>66.75841874999999</v>
      </c>
      <c r="M258" s="79">
        <f ca="1">MAX(ABS(H258),J258)</f>
        <v>163.22478437499998</v>
      </c>
      <c r="N258" s="79">
        <f ca="1">MAX(ABS(I258),J258)</f>
        <v>162.18799999999999</v>
      </c>
      <c r="O258" s="99" t="s">
        <v>74</v>
      </c>
      <c r="P258" s="81">
        <f ca="1">MAX(E258-$Z226*(1-((0.48*$Z225+E260)/(0.48*$Z225))^2),0)/(($F226-2*$F227)*$O$2)*1000</f>
        <v>0</v>
      </c>
      <c r="Q258" s="81">
        <f ca="1">MAX(K258-$Z226*(1-((0.48*$Z225+K260)/(0.48*$Z225))^2),0)/(($F226-2*$F227)*$O$2)*1000</f>
        <v>0</v>
      </c>
      <c r="R258" s="81">
        <f ca="1">MAX(L258-$Z226*(1-((0.48*$Z225+L260)/(0.48*$Z225))^2),0)/(($F226-2*$F227)*$O$2)*1000</f>
        <v>0.55004255597768459</v>
      </c>
      <c r="S258" s="81">
        <f ca="1">MAX(M258-$Z226*(1-((0.48*$Z225+M260)/(0.48*$Z225))^2),0)/(($F226-2*$F227)*$O$2)*1000</f>
        <v>0</v>
      </c>
      <c r="T258" s="81">
        <f ca="1">MAX(N258-$Z226*(1-((0.48*$Z225+N260)/(0.48*$Z225))^2),0)/(($F226-2*$F227)*$O$2)*1000</f>
        <v>5.9987103254853356</v>
      </c>
      <c r="U258" s="79">
        <f ca="1">MAX(P258:T258)</f>
        <v>5.9987103254853356</v>
      </c>
      <c r="V258" s="73">
        <v>12.56</v>
      </c>
      <c r="W258" s="70">
        <f>2*V258*$O$2/10</f>
        <v>982.95652173913061</v>
      </c>
      <c r="X258" s="54">
        <f>W258*(F226-2*F227)/200</f>
        <v>304.71652173913049</v>
      </c>
      <c r="Y258" s="98"/>
      <c r="Z258" s="100"/>
    </row>
    <row r="259" spans="1:27" x14ac:dyDescent="0.2">
      <c r="A259" s="74" t="s">
        <v>31</v>
      </c>
      <c r="D259" s="98" t="s">
        <v>55</v>
      </c>
      <c r="E259" s="79">
        <f ca="1">E245</f>
        <v>20.752593750000003</v>
      </c>
      <c r="F259" s="80">
        <f t="shared" ca="1" si="96"/>
        <v>78.840296875000007</v>
      </c>
      <c r="G259" s="80">
        <f t="shared" ca="1" si="96"/>
        <v>-51.611109375000012</v>
      </c>
      <c r="H259" s="54">
        <f t="shared" ca="1" si="96"/>
        <v>-10.824887500000001</v>
      </c>
      <c r="I259" s="54">
        <f t="shared" ca="1" si="96"/>
        <v>38.054074999999997</v>
      </c>
      <c r="J259" s="54">
        <f>INDEX($O$327:$O$338,MATCH(A260,$L$327:$L$338,-1),1)</f>
        <v>96.668000000000006</v>
      </c>
      <c r="K259" s="79">
        <f ca="1">MAX(ABS(F259),J259)</f>
        <v>96.668000000000006</v>
      </c>
      <c r="L259" s="79">
        <f ca="1">MAX(ABS(G259),J259)</f>
        <v>96.668000000000006</v>
      </c>
      <c r="M259" s="79">
        <f ca="1">MAX(ABS(H259),IF(J259="---",0,0.3*J259))</f>
        <v>29.000399999999999</v>
      </c>
      <c r="N259" s="79">
        <f ca="1">MAX(ABS(I259),IF(J259="---",0,0.3*J259))</f>
        <v>38.054074999999997</v>
      </c>
      <c r="O259" s="99" t="s">
        <v>75</v>
      </c>
      <c r="P259" s="81">
        <f ca="1">MAX(E259-$Z227*(1-((0.48*$Z225+E260)/(0.48*$Z225))^2),0)/(($F225-2*$F227)*$O$2)*1000</f>
        <v>0</v>
      </c>
      <c r="Q259" s="81">
        <f ca="1">MAX(K259-$Z227*(1-((0.48*$Z225+K260)/(0.48*$Z225))^2),0)/(($F225-2*$F227)*$O$2)*1000</f>
        <v>0.92129383920583985</v>
      </c>
      <c r="R259" s="81">
        <f ca="1">MAX(L259-$Z227*(1-((0.48*$Z225+L260)/(0.48*$Z225))^2),0)/(($F225-2*$F227)*$O$2)*1000</f>
        <v>8.5699771608633792</v>
      </c>
      <c r="S259" s="81">
        <f ca="1">MAX(M259-$Z227*(1-((0.48*$Z225+M260)/(0.48*$Z225))^2),0)/(($F225-2*$F227)*$O$2)*1000</f>
        <v>0</v>
      </c>
      <c r="T259" s="81">
        <f ca="1">MAX(N259-$Z227*(1-((0.48*$Z225+N260)/(0.48*$Z225))^2),0)/(($F225-2*$F227)*$O$2)*1000</f>
        <v>3.5913240691648287</v>
      </c>
      <c r="U259" s="79">
        <f ca="1">MAX(P259:T259)</f>
        <v>8.5699771608633792</v>
      </c>
      <c r="V259" s="73">
        <v>10.3</v>
      </c>
      <c r="W259" s="70">
        <f>2*V259*$O$2/10</f>
        <v>806.08695652173924</v>
      </c>
      <c r="X259" s="54">
        <f>W259*(F225-2*F227)/200</f>
        <v>88.669565217391323</v>
      </c>
      <c r="Y259" s="98"/>
      <c r="Z259" s="100"/>
    </row>
    <row r="260" spans="1:27" x14ac:dyDescent="0.2">
      <c r="A260" s="98">
        <f>B226</f>
        <v>2</v>
      </c>
      <c r="D260" s="98" t="s">
        <v>12</v>
      </c>
      <c r="E260" s="82">
        <f ca="1">E248</f>
        <v>-720.61300000000006</v>
      </c>
      <c r="F260" s="70">
        <f ca="1">O248</f>
        <v>-836.70129999999995</v>
      </c>
      <c r="G260" s="70">
        <f ca="1">P248</f>
        <v>-161.7747</v>
      </c>
      <c r="H260" s="70">
        <f ca="1">Q248</f>
        <v>-950.07259999999997</v>
      </c>
      <c r="I260" s="70">
        <f ca="1">R248</f>
        <v>-48.403400000000033</v>
      </c>
      <c r="K260" s="79">
        <f ca="1">F260</f>
        <v>-836.70129999999995</v>
      </c>
      <c r="L260" s="79">
        <f ca="1">G260</f>
        <v>-161.7747</v>
      </c>
      <c r="M260" s="79">
        <f ca="1">H260</f>
        <v>-950.07259999999997</v>
      </c>
      <c r="N260" s="79">
        <f ca="1">I260</f>
        <v>-48.403400000000033</v>
      </c>
    </row>
    <row r="261" spans="1:27" x14ac:dyDescent="0.2">
      <c r="D261" s="53" t="s">
        <v>76</v>
      </c>
      <c r="E261" s="54">
        <f ca="1">($Z226+$X258)*(1-ABS((0.48*$Z225+E260)/(0.48*$Z225+$W258))^(1+1/(1+$W258/$Z225)))</f>
        <v>489.87508609726012</v>
      </c>
      <c r="K261" s="54">
        <f ca="1">($Z226+$X258)*(1-ABS((0.48*$Z225+K260)/(0.48*$Z225+$W258))^(1+1/(1+$W258/$Z225)))</f>
        <v>507.32143010654471</v>
      </c>
      <c r="L261" s="54">
        <f ca="1">($Z226+$X258)*(1-ABS((0.48*$Z225+L260)/(0.48*$Z225+$W258))^(1+1/(1+$W258/$Z225)))</f>
        <v>375.1043058261302</v>
      </c>
      <c r="M261" s="54">
        <f ca="1">($Z226+$X258)*(1-ABS((0.48*$Z225+M260)/(0.48*$Z225+$W258))^(1+1/(1+$W258/$Z225)))</f>
        <v>522.04149728348648</v>
      </c>
      <c r="N261" s="54">
        <f ca="1">($Z226+$X258)*(1-ABS((0.48*$Z225+N260)/(0.48*$Z225+$W258))^(1+1/(1+$W258/$Z225)))</f>
        <v>346.01020764548883</v>
      </c>
    </row>
    <row r="262" spans="1:27" x14ac:dyDescent="0.2">
      <c r="D262" s="53" t="s">
        <v>77</v>
      </c>
      <c r="E262" s="54">
        <f ca="1">($Z227+$X259)*(1-ABS((0.48*$Z225+E260)/(0.48*$Z225+$W259))^(1+1/(1+$W259/$Z225)))</f>
        <v>170.68913168518179</v>
      </c>
      <c r="K262" s="54">
        <f ca="1">($Z227+$X259)*(1-ABS((0.48*$Z225+K260)/(0.48*$Z225+$W259))^(1+1/(1+$W259/$Z225)))</f>
        <v>177.56285200509117</v>
      </c>
      <c r="L262" s="54">
        <f ca="1">($Z227+$X259)*(1-ABS((0.48*$Z225+L260)/(0.48*$Z225+$W259))^(1+1/(1+$W259/$Z225)))</f>
        <v>124.78937851965885</v>
      </c>
      <c r="M262" s="54">
        <f ca="1">($Z227+$X259)*(1-ABS((0.48*$Z225+M260)/(0.48*$Z225+$W259))^(1+1/(1+$W259/$Z225)))</f>
        <v>183.32299085520719</v>
      </c>
      <c r="N262" s="54">
        <f ca="1">($Z227+$X259)*(1-ABS((0.48*$Z225+N260)/(0.48*$Z225+$W259))^(1+1/(1+$W259/$Z225)))</f>
        <v>113.03633376440145</v>
      </c>
    </row>
    <row r="263" spans="1:27" x14ac:dyDescent="0.2">
      <c r="A263" s="49" t="str">
        <f ca="1">IF(MAX(E263:N263)&gt;1,"non verificato","verificato")</f>
        <v>verificato</v>
      </c>
      <c r="D263" s="98" t="s">
        <v>78</v>
      </c>
      <c r="E263" s="83">
        <f ca="1">ABS(E258/E261)^1.5+ABS(E259/E262)^1.5</f>
        <v>4.6940647449374581E-2</v>
      </c>
      <c r="K263" s="83">
        <f ca="1">ABS(K258/K261)^1.5+ABS(K259/K262)^1.5</f>
        <v>0.43139650580702965</v>
      </c>
      <c r="L263" s="83">
        <f ca="1">ABS(L258/L261)^1.5+ABS(L259/L262)^1.5</f>
        <v>0.75688221500002861</v>
      </c>
      <c r="M263" s="83">
        <f ca="1">ABS(M258/M261)^1.5+ABS(M259/M262)^1.5</f>
        <v>0.23775109939144454</v>
      </c>
      <c r="N263" s="83">
        <f ca="1">ABS(N258/N261)^1.5+ABS(N259/N262)^1.5</f>
        <v>0.51625103661896388</v>
      </c>
    </row>
    <row r="264" spans="1:27" x14ac:dyDescent="0.2">
      <c r="K264" s="135" t="s">
        <v>136</v>
      </c>
      <c r="L264" s="135"/>
      <c r="M264" s="135" t="s">
        <v>135</v>
      </c>
      <c r="N264" s="135"/>
    </row>
    <row r="265" spans="1:27" x14ac:dyDescent="0.2">
      <c r="B265" s="107" t="s">
        <v>61</v>
      </c>
      <c r="C265" s="98" t="s">
        <v>60</v>
      </c>
      <c r="D265" s="108"/>
      <c r="E265" s="77" t="s">
        <v>46</v>
      </c>
      <c r="F265" s="75" t="s">
        <v>66</v>
      </c>
      <c r="G265" s="75" t="s">
        <v>67</v>
      </c>
      <c r="H265" s="75" t="s">
        <v>68</v>
      </c>
      <c r="I265" s="75" t="s">
        <v>69</v>
      </c>
      <c r="J265" s="75" t="s">
        <v>70</v>
      </c>
      <c r="K265" s="77" t="s">
        <v>66</v>
      </c>
      <c r="L265" s="77" t="s">
        <v>67</v>
      </c>
      <c r="M265" s="77" t="s">
        <v>68</v>
      </c>
      <c r="N265" s="77" t="s">
        <v>69</v>
      </c>
      <c r="O265" s="108"/>
      <c r="P265" s="75" t="s">
        <v>46</v>
      </c>
      <c r="Q265" s="75" t="s">
        <v>66</v>
      </c>
      <c r="R265" s="75" t="s">
        <v>67</v>
      </c>
      <c r="S265" s="75" t="s">
        <v>68</v>
      </c>
      <c r="T265" s="75" t="s">
        <v>69</v>
      </c>
      <c r="U265" s="75" t="s">
        <v>13</v>
      </c>
      <c r="V265" s="78" t="s">
        <v>71</v>
      </c>
      <c r="W265" s="53" t="s">
        <v>72</v>
      </c>
      <c r="X265" s="53" t="s">
        <v>73</v>
      </c>
    </row>
    <row r="266" spans="1:27" x14ac:dyDescent="0.2">
      <c r="D266" s="98" t="s">
        <v>54</v>
      </c>
      <c r="E266" s="79">
        <f ca="1">E251</f>
        <v>-12.6894375</v>
      </c>
      <c r="F266" s="54">
        <f t="shared" ref="F266:I267" ca="1" si="97">O251</f>
        <v>46.184606250000002</v>
      </c>
      <c r="G266" s="54">
        <f t="shared" ca="1" si="97"/>
        <v>-65.074418749999992</v>
      </c>
      <c r="H266" s="80">
        <f t="shared" ca="1" si="97"/>
        <v>-160.50828437499999</v>
      </c>
      <c r="I266" s="80">
        <f t="shared" ca="1" si="97"/>
        <v>141.61847187499998</v>
      </c>
      <c r="J266" s="54">
        <f>INDEX($N$327:$N$338,MATCH(A260,$L$327:$L$338,-1)+1,1)</f>
        <v>263.55549999999999</v>
      </c>
      <c r="K266" s="79">
        <f ca="1">MAX(ABS(F266),IF(J266="---",0,0.3*J266))</f>
        <v>79.066649999999996</v>
      </c>
      <c r="L266" s="79">
        <f ca="1">MAX(ABS(G266),IF(J266="---",0,0.3*J266))</f>
        <v>79.066649999999996</v>
      </c>
      <c r="M266" s="79">
        <f ca="1">MAX(ABS(H266),J266)</f>
        <v>263.55549999999999</v>
      </c>
      <c r="N266" s="79">
        <f ca="1">MAX(ABS(I266),J266)</f>
        <v>263.55549999999999</v>
      </c>
      <c r="O266" s="99" t="s">
        <v>74</v>
      </c>
      <c r="P266" s="81">
        <f ca="1">MAX(E266-$Z226*(1-((0.48*$Z225+E268)/(0.48*$Z225))^2),0)/(($F226-2*$F227)*$O$2)*1000</f>
        <v>0</v>
      </c>
      <c r="Q266" s="81">
        <f ca="1">MAX(F266-$Z226*(1-((0.48*$Z225+F268)/(0.48*$Z225))^2),0)/(($F226-2*$F227)*$O$2)*1000</f>
        <v>0</v>
      </c>
      <c r="R266" s="81">
        <f ca="1">MAX(G266-$Z226*(1-((0.48*$Z225+G268)/(0.48*$Z225))^2),0)/(($F226-2*$F227)*$O$2)*1000</f>
        <v>0</v>
      </c>
      <c r="S266" s="81">
        <f ca="1">MAX(H266-$Z226*(1-((0.48*$Z225+H268)/(0.48*$Z225))^2),0)/(($F226-2*$F227)*$O$2)*1000</f>
        <v>0</v>
      </c>
      <c r="T266" s="81">
        <f ca="1">MAX(I266-$Z226*(1-((0.48*$Z225+I268)/(0.48*$Z225))^2),0)/(($F226-2*$F227)*$O$2)*1000</f>
        <v>4.9615563779705774</v>
      </c>
      <c r="U266" s="79">
        <f ca="1">MAX(P266:T266)</f>
        <v>4.9615563779705774</v>
      </c>
      <c r="V266" s="73">
        <v>12.56</v>
      </c>
      <c r="W266" s="70">
        <f>2*V266*$O$2/10</f>
        <v>982.95652173913061</v>
      </c>
      <c r="X266" s="54">
        <f>W266*(F226-2*F227)/200</f>
        <v>304.71652173913049</v>
      </c>
    </row>
    <row r="267" spans="1:27" x14ac:dyDescent="0.2">
      <c r="D267" s="98" t="s">
        <v>55</v>
      </c>
      <c r="E267" s="79">
        <f ca="1">E252</f>
        <v>-19.897593749999999</v>
      </c>
      <c r="F267" s="80">
        <f t="shared" ca="1" si="97"/>
        <v>-80.368996874999993</v>
      </c>
      <c r="G267" s="80">
        <f t="shared" ca="1" si="97"/>
        <v>54.169809375</v>
      </c>
      <c r="H267" s="54">
        <f t="shared" ca="1" si="97"/>
        <v>12.134087499999998</v>
      </c>
      <c r="I267" s="54">
        <f t="shared" ca="1" si="97"/>
        <v>-38.333274999999993</v>
      </c>
      <c r="J267" s="54">
        <f>INDEX($O$327:$O$338,MATCH(A260,$L$327:$L$338,-1)+1,1)</f>
        <v>157.08550000000002</v>
      </c>
      <c r="K267" s="79">
        <f ca="1">MAX(ABS(F267),J267)</f>
        <v>157.08550000000002</v>
      </c>
      <c r="L267" s="79">
        <f ca="1">MAX(ABS(G267),J267)</f>
        <v>157.08550000000002</v>
      </c>
      <c r="M267" s="79">
        <f ca="1">MAX(ABS(H267),IF(J267="---",0,0.3*J267))</f>
        <v>47.125650000000007</v>
      </c>
      <c r="N267" s="79">
        <f ca="1">MAX(ABS(I267),IF(J267="---",0,0.3*J267))</f>
        <v>47.125650000000007</v>
      </c>
      <c r="O267" s="99" t="s">
        <v>75</v>
      </c>
      <c r="P267" s="81">
        <f ca="1">MAX(E267-$Z227*(1-((0.48*$Z225+E268)/(0.48*$Z225))^2),0)/(($F225-2*$F227)*$O$2)*1000</f>
        <v>0</v>
      </c>
      <c r="Q267" s="81">
        <f ca="1">MAX(F267-$Z227*(1-((0.48*$Z225+F268)/(0.48*$Z225))^2),0)/(($F225-2*$F227)*$O$2)*1000</f>
        <v>0</v>
      </c>
      <c r="R267" s="81">
        <f ca="1">MAX(G267-$Z227*(1-((0.48*$Z225+G268)/(0.48*$Z225))^2),0)/(($F225-2*$F227)*$O$2)*1000</f>
        <v>3.4235589114389868</v>
      </c>
      <c r="S267" s="81">
        <f ca="1">MAX(H267-$Z227*(1-((0.48*$Z225+H268)/(0.48*$Z225))^2),0)/(($F225-2*$F227)*$O$2)*1000</f>
        <v>0</v>
      </c>
      <c r="T267" s="81">
        <f ca="1">MAX(I267-$Z227*(1-((0.48*$Z225+I268)/(0.48*$Z225))^2),0)/(($F225-2*$F227)*$O$2)*1000</f>
        <v>0</v>
      </c>
      <c r="U267" s="79">
        <f ca="1">MAX(P267:T267)</f>
        <v>3.4235589114389868</v>
      </c>
      <c r="V267" s="73">
        <v>10.3</v>
      </c>
      <c r="W267" s="70">
        <f>2*V267*$O$2/10</f>
        <v>806.08695652173924</v>
      </c>
      <c r="X267" s="54">
        <f>W267*(F225-2*F227)/200</f>
        <v>88.669565217391323</v>
      </c>
    </row>
    <row r="268" spans="1:27" x14ac:dyDescent="0.2">
      <c r="D268" s="98" t="s">
        <v>12</v>
      </c>
      <c r="E268" s="82">
        <f ca="1">E255</f>
        <v>-738.35800000000006</v>
      </c>
      <c r="F268" s="70">
        <f ca="1">O255</f>
        <v>-850.35129999999992</v>
      </c>
      <c r="G268" s="70">
        <f ca="1">P255</f>
        <v>-175.42469999999992</v>
      </c>
      <c r="H268" s="70">
        <f ca="1">Q255</f>
        <v>-963.72259999999983</v>
      </c>
      <c r="I268" s="70">
        <f ca="1">R255</f>
        <v>-62.053399999999954</v>
      </c>
      <c r="K268" s="79">
        <f ca="1">F268</f>
        <v>-850.35129999999992</v>
      </c>
      <c r="L268" s="79">
        <f ca="1">G268</f>
        <v>-175.42469999999992</v>
      </c>
      <c r="M268" s="79">
        <f ca="1">H268</f>
        <v>-963.72259999999983</v>
      </c>
      <c r="N268" s="79">
        <f ca="1">I268</f>
        <v>-62.053399999999954</v>
      </c>
    </row>
    <row r="269" spans="1:27" x14ac:dyDescent="0.2">
      <c r="D269" s="53" t="s">
        <v>76</v>
      </c>
      <c r="E269" s="54">
        <f ca="1">($Z226+$X266)*(1-ABS((0.48*$Z225+E268)/(0.48*$Z225+$W266))^(1+1/(1+$W266/$Z225)))</f>
        <v>492.69299045461923</v>
      </c>
      <c r="K269" s="54">
        <f ca="1">($Z226+$X266)*(1-ABS((0.48*$Z225+K268)/(0.48*$Z225+$W266))^(1+1/(1+$W266/$Z225)))</f>
        <v>509.21725241259651</v>
      </c>
      <c r="L269" s="54">
        <f ca="1">($Z226+$X266)*(1-ABS((0.48*$Z225+L268)/(0.48*$Z225+$W266))^(1+1/(1+$W266/$Z225)))</f>
        <v>378.4802749299829</v>
      </c>
      <c r="M269" s="54">
        <f ca="1">($Z226+$X266)*(1-ABS((0.48*$Z225+M268)/(0.48*$Z225+$W266))^(1+1/(1+$W266/$Z225)))</f>
        <v>523.65364496791858</v>
      </c>
      <c r="N269" s="54">
        <f ca="1">($Z226+$X266)*(1-ABS((0.48*$Z225+N268)/(0.48*$Z225+$W266))^(1+1/(1+$W266/$Z225)))</f>
        <v>349.61214522188055</v>
      </c>
    </row>
    <row r="270" spans="1:27" x14ac:dyDescent="0.2">
      <c r="D270" s="53" t="s">
        <v>77</v>
      </c>
      <c r="E270" s="54">
        <f ca="1">($Z227+$X267)*(1-ABS((0.48*$Z225+E268)/(0.48*$Z225+$W267))^(1+1/(1+$W267/$Z225)))</f>
        <v>171.80218906879369</v>
      </c>
      <c r="K270" s="54">
        <f ca="1">($Z227+$X267)*(1-ABS((0.48*$Z225+K268)/(0.48*$Z225+$W267))^(1+1/(1+$W267/$Z225)))</f>
        <v>178.30701338470183</v>
      </c>
      <c r="L270" s="54">
        <f ca="1">($Z227+$X267)*(1-ABS((0.48*$Z225+L268)/(0.48*$Z225+$W267))^(1+1/(1+$W267/$Z225)))</f>
        <v>126.15079252160689</v>
      </c>
      <c r="M270" s="54">
        <f ca="1">($Z227+$X267)*(1-ABS((0.48*$Z225+M268)/(0.48*$Z225+$W267))^(1+1/(1+$W267/$Z225)))</f>
        <v>183.95102271285316</v>
      </c>
      <c r="N270" s="54">
        <f ca="1">($Z227+$X267)*(1-ABS((0.48*$Z225+N268)/(0.48*$Z225+$W267))^(1+1/(1+$W267/$Z225)))</f>
        <v>114.49328203618008</v>
      </c>
    </row>
    <row r="271" spans="1:27" x14ac:dyDescent="0.2">
      <c r="A271" s="49" t="str">
        <f ca="1">IF(MAX(E271:N271)&gt;1,"non verificato","verificato")</f>
        <v>non verificato</v>
      </c>
      <c r="D271" s="53" t="s">
        <v>78</v>
      </c>
      <c r="E271" s="83">
        <f ca="1">ABS(E266/E269)^1.5+ABS(E267/E270)^1.5</f>
        <v>4.3547980900362937E-2</v>
      </c>
      <c r="K271" s="83">
        <f ca="1">ABS(K266/K269)^1.5+ABS(K267/K270)^1.5</f>
        <v>0.88808082213590378</v>
      </c>
      <c r="L271" s="83">
        <f ca="1">ABS(L266/L269)^1.5+ABS(L267/L270)^1.5</f>
        <v>1.4850167820897842</v>
      </c>
      <c r="M271" s="83">
        <f ca="1">ABS(M266/M269)^1.5+ABS(M267/M270)^1.5</f>
        <v>0.48672857151111015</v>
      </c>
      <c r="N271" s="83">
        <f ca="1">ABS(N266/N269)^1.5+ABS(N267/N270)^1.5</f>
        <v>0.91859634400082868</v>
      </c>
    </row>
    <row r="272" spans="1:27" x14ac:dyDescent="0.2">
      <c r="A272" s="110"/>
      <c r="B272" s="110"/>
      <c r="C272" s="110"/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  <c r="Z272" s="110"/>
      <c r="AA272" s="110"/>
    </row>
    <row r="274" spans="1:27" x14ac:dyDescent="0.2">
      <c r="A274" s="49" t="s">
        <v>21</v>
      </c>
      <c r="B274" s="98">
        <f ca="1">$A$4</f>
        <v>18</v>
      </c>
      <c r="D274" s="49" t="s">
        <v>22</v>
      </c>
      <c r="E274" s="98" t="s">
        <v>23</v>
      </c>
      <c r="F274" s="56">
        <v>30</v>
      </c>
      <c r="G274" s="49" t="s">
        <v>24</v>
      </c>
      <c r="H274" s="49" t="s">
        <v>25</v>
      </c>
      <c r="L274" s="49" t="s">
        <v>26</v>
      </c>
      <c r="M274" s="56">
        <v>30</v>
      </c>
      <c r="N274" s="49" t="s">
        <v>24</v>
      </c>
      <c r="O274" s="49" t="s">
        <v>27</v>
      </c>
      <c r="V274" s="49" t="s">
        <v>28</v>
      </c>
      <c r="W274" s="98">
        <f ca="1">MATCH(B275,$C$4:$C$27,-1)</f>
        <v>21</v>
      </c>
      <c r="Y274" s="53" t="s">
        <v>29</v>
      </c>
      <c r="Z274" s="70">
        <f>F274*F275*$O$1/10</f>
        <v>2975</v>
      </c>
      <c r="AA274" s="100" t="s">
        <v>30</v>
      </c>
    </row>
    <row r="275" spans="1:27" x14ac:dyDescent="0.2">
      <c r="A275" s="49" t="s">
        <v>31</v>
      </c>
      <c r="B275" s="56">
        <v>1</v>
      </c>
      <c r="E275" s="98" t="s">
        <v>32</v>
      </c>
      <c r="F275" s="56">
        <v>70</v>
      </c>
      <c r="G275" s="49" t="s">
        <v>24</v>
      </c>
      <c r="H275" s="49" t="s">
        <v>33</v>
      </c>
      <c r="L275" s="49" t="s">
        <v>34</v>
      </c>
      <c r="M275" s="56">
        <v>0</v>
      </c>
      <c r="N275" s="49" t="s">
        <v>24</v>
      </c>
      <c r="O275" s="49" t="s">
        <v>35</v>
      </c>
      <c r="Y275" s="53" t="s">
        <v>36</v>
      </c>
      <c r="Z275" s="98">
        <f>0.12*Z274*F275/100</f>
        <v>249.9</v>
      </c>
      <c r="AA275" s="100" t="s">
        <v>37</v>
      </c>
    </row>
    <row r="276" spans="1:27" x14ac:dyDescent="0.2">
      <c r="E276" s="98" t="s">
        <v>38</v>
      </c>
      <c r="F276" s="56">
        <v>4</v>
      </c>
      <c r="G276" s="49" t="s">
        <v>24</v>
      </c>
      <c r="H276" s="49" t="s">
        <v>39</v>
      </c>
      <c r="L276" s="49" t="s">
        <v>40</v>
      </c>
      <c r="M276" s="71">
        <v>370</v>
      </c>
      <c r="N276" s="49" t="s">
        <v>24</v>
      </c>
      <c r="O276" s="49" t="s">
        <v>41</v>
      </c>
      <c r="Y276" s="53" t="s">
        <v>42</v>
      </c>
      <c r="Z276" s="98">
        <f>0.12*Z274*F274/100</f>
        <v>107.1</v>
      </c>
      <c r="AA276" s="100" t="s">
        <v>37</v>
      </c>
    </row>
    <row r="278" spans="1:27" x14ac:dyDescent="0.2">
      <c r="A278" s="49" t="s">
        <v>43</v>
      </c>
      <c r="B278" s="107" t="s">
        <v>44</v>
      </c>
      <c r="C278" s="98" t="s">
        <v>45</v>
      </c>
      <c r="E278" s="72" t="s">
        <v>46</v>
      </c>
      <c r="F278" s="72" t="s">
        <v>47</v>
      </c>
      <c r="G278" s="72" t="s">
        <v>48</v>
      </c>
      <c r="H278" s="72" t="s">
        <v>49</v>
      </c>
      <c r="I278" s="72" t="s">
        <v>50</v>
      </c>
      <c r="J278" s="72" t="s">
        <v>51</v>
      </c>
      <c r="K278" s="72" t="s">
        <v>52</v>
      </c>
      <c r="L278" s="72" t="s">
        <v>53</v>
      </c>
    </row>
    <row r="279" spans="1:27" x14ac:dyDescent="0.2">
      <c r="D279" s="98" t="s">
        <v>54</v>
      </c>
      <c r="E279" s="54">
        <f t="shared" ref="E279:J279" ca="1" si="98">INDEX(O$4:O$27,$W274,1)</f>
        <v>12.321999999999999</v>
      </c>
      <c r="F279" s="54">
        <f t="shared" ca="1" si="98"/>
        <v>8.9390000000000001</v>
      </c>
      <c r="G279" s="54">
        <f t="shared" ca="1" si="98"/>
        <v>-2.669</v>
      </c>
      <c r="H279" s="54">
        <f t="shared" ca="1" si="98"/>
        <v>144.88200000000001</v>
      </c>
      <c r="I279" s="54">
        <f t="shared" ca="1" si="98"/>
        <v>11.629</v>
      </c>
      <c r="J279" s="54">
        <f t="shared" ca="1" si="98"/>
        <v>26.58</v>
      </c>
    </row>
    <row r="280" spans="1:27" x14ac:dyDescent="0.2">
      <c r="D280" s="98" t="s">
        <v>55</v>
      </c>
      <c r="E280" s="54">
        <f t="shared" ref="E280:J280" ca="1" si="99">INDEX(E$4:E$27,$W274,1)</f>
        <v>13.884</v>
      </c>
      <c r="F280" s="54">
        <f t="shared" ca="1" si="99"/>
        <v>9.1340000000000003</v>
      </c>
      <c r="G280" s="54">
        <f t="shared" ca="1" si="99"/>
        <v>65.203999999999994</v>
      </c>
      <c r="H280" s="54">
        <f t="shared" ca="1" si="99"/>
        <v>-9.6000000000000002E-2</v>
      </c>
      <c r="I280" s="54">
        <f t="shared" ca="1" si="99"/>
        <v>-2.1579999999999999</v>
      </c>
      <c r="J280" s="54">
        <f t="shared" ca="1" si="99"/>
        <v>-4.9340000000000002</v>
      </c>
    </row>
    <row r="281" spans="1:27" x14ac:dyDescent="0.2">
      <c r="D281" s="98" t="s">
        <v>56</v>
      </c>
      <c r="E281" s="54">
        <f t="shared" ref="E281:J281" ca="1" si="100">INDEX(O$4:O$27,$W274+2,1)</f>
        <v>3.7210000000000001</v>
      </c>
      <c r="F281" s="54">
        <f t="shared" ca="1" si="100"/>
        <v>2.754</v>
      </c>
      <c r="G281" s="54">
        <f t="shared" ca="1" si="100"/>
        <v>-2.2799999999999998</v>
      </c>
      <c r="H281" s="54">
        <f t="shared" ca="1" si="100"/>
        <v>120.596</v>
      </c>
      <c r="I281" s="54">
        <f t="shared" ca="1" si="100"/>
        <v>9.3979999999999997</v>
      </c>
      <c r="J281" s="54">
        <f t="shared" ca="1" si="100"/>
        <v>21.481000000000002</v>
      </c>
    </row>
    <row r="282" spans="1:27" x14ac:dyDescent="0.2">
      <c r="D282" s="98" t="s">
        <v>57</v>
      </c>
      <c r="E282" s="54">
        <f t="shared" ref="E282:J282" ca="1" si="101">INDEX(E$4:E$27,$W274+2,1)</f>
        <v>5.5970000000000004</v>
      </c>
      <c r="F282" s="54">
        <f t="shared" ca="1" si="101"/>
        <v>3.6909999999999998</v>
      </c>
      <c r="G282" s="54">
        <f t="shared" ca="1" si="101"/>
        <v>37.265999999999998</v>
      </c>
      <c r="H282" s="54">
        <f t="shared" ca="1" si="101"/>
        <v>-5.7000000000000002E-2</v>
      </c>
      <c r="I282" s="54">
        <f t="shared" ca="1" si="101"/>
        <v>-1.2390000000000001</v>
      </c>
      <c r="J282" s="54">
        <f t="shared" ca="1" si="101"/>
        <v>-2.8319999999999999</v>
      </c>
      <c r="M282" s="49" t="s">
        <v>58</v>
      </c>
    </row>
    <row r="283" spans="1:27" x14ac:dyDescent="0.2">
      <c r="D283" s="98" t="s">
        <v>12</v>
      </c>
      <c r="E283" s="54">
        <f t="shared" ref="E283:J283" ca="1" si="102">INDEX(Y$4:Y$27,$W274+3,1)</f>
        <v>-776.85400000000004</v>
      </c>
      <c r="F283" s="54">
        <f t="shared" ca="1" si="102"/>
        <v>-531.27200000000005</v>
      </c>
      <c r="G283" s="54">
        <f t="shared" ca="1" si="102"/>
        <v>-278.16200000000003</v>
      </c>
      <c r="H283" s="54">
        <f t="shared" ca="1" si="102"/>
        <v>-464.29199999999997</v>
      </c>
      <c r="I283" s="54">
        <f t="shared" ca="1" si="102"/>
        <v>-22.033999999999999</v>
      </c>
      <c r="J283" s="54">
        <f t="shared" ca="1" si="102"/>
        <v>-50.363</v>
      </c>
      <c r="K283" s="54">
        <f ca="1">L283*1.3</f>
        <v>-116.02500000000001</v>
      </c>
      <c r="L283" s="73">
        <f ca="1">-F274*F275*(M276-(M274+M275))*25/1000000*(MAX($C$4:$C$26)-B275)</f>
        <v>-89.25</v>
      </c>
      <c r="M283" s="49" t="s">
        <v>59</v>
      </c>
    </row>
    <row r="285" spans="1:27" x14ac:dyDescent="0.2">
      <c r="B285" s="107" t="s">
        <v>44</v>
      </c>
      <c r="C285" s="98" t="s">
        <v>60</v>
      </c>
      <c r="E285" s="72" t="s">
        <v>46</v>
      </c>
      <c r="F285" s="72" t="s">
        <v>47</v>
      </c>
      <c r="G285" s="72" t="s">
        <v>48</v>
      </c>
      <c r="H285" s="72" t="s">
        <v>49</v>
      </c>
      <c r="I285" s="72" t="s">
        <v>50</v>
      </c>
      <c r="J285" s="72" t="s">
        <v>51</v>
      </c>
      <c r="K285" s="72" t="s">
        <v>52</v>
      </c>
      <c r="L285" s="72" t="s">
        <v>53</v>
      </c>
    </row>
    <row r="286" spans="1:27" x14ac:dyDescent="0.2">
      <c r="D286" s="98" t="s">
        <v>54</v>
      </c>
      <c r="E286" s="54">
        <f t="shared" ref="E286:J286" ca="1" si="103">INDEX(O$4:O$27,$W274+1,1)</f>
        <v>-1.446</v>
      </c>
      <c r="F286" s="54">
        <f t="shared" ca="1" si="103"/>
        <v>-1.2509999999999999</v>
      </c>
      <c r="G286" s="54">
        <f t="shared" ca="1" si="103"/>
        <v>5.7670000000000003</v>
      </c>
      <c r="H286" s="54">
        <f t="shared" ca="1" si="103"/>
        <v>-301.32400000000001</v>
      </c>
      <c r="I286" s="54">
        <f t="shared" ca="1" si="103"/>
        <v>-23.143000000000001</v>
      </c>
      <c r="J286" s="54">
        <f t="shared" ca="1" si="103"/>
        <v>-52.899000000000001</v>
      </c>
    </row>
    <row r="287" spans="1:27" x14ac:dyDescent="0.2">
      <c r="D287" s="98" t="s">
        <v>55</v>
      </c>
      <c r="E287" s="54">
        <f t="shared" ref="E287:J287" ca="1" si="104">INDEX(E$4:E$27,$W274+1,1)</f>
        <v>-6.8259999999999996</v>
      </c>
      <c r="F287" s="54">
        <f t="shared" ca="1" si="104"/>
        <v>-4.5220000000000002</v>
      </c>
      <c r="G287" s="54">
        <f t="shared" ca="1" si="104"/>
        <v>-72.677999999999997</v>
      </c>
      <c r="H287" s="54">
        <f t="shared" ca="1" si="104"/>
        <v>0.114</v>
      </c>
      <c r="I287" s="54">
        <f t="shared" ca="1" si="104"/>
        <v>2.427</v>
      </c>
      <c r="J287" s="54">
        <f t="shared" ca="1" si="104"/>
        <v>5.5469999999999997</v>
      </c>
    </row>
    <row r="288" spans="1:27" x14ac:dyDescent="0.2">
      <c r="D288" s="98" t="s">
        <v>56</v>
      </c>
      <c r="E288" s="54">
        <f ca="1">E281</f>
        <v>3.7210000000000001</v>
      </c>
      <c r="F288" s="54">
        <f t="shared" ref="F288:J290" ca="1" si="105">F281</f>
        <v>2.754</v>
      </c>
      <c r="G288" s="54">
        <f t="shared" ca="1" si="105"/>
        <v>-2.2799999999999998</v>
      </c>
      <c r="H288" s="54">
        <f t="shared" ca="1" si="105"/>
        <v>120.596</v>
      </c>
      <c r="I288" s="54">
        <f t="shared" ca="1" si="105"/>
        <v>9.3979999999999997</v>
      </c>
      <c r="J288" s="54">
        <f t="shared" ca="1" si="105"/>
        <v>21.481000000000002</v>
      </c>
    </row>
    <row r="289" spans="1:27" x14ac:dyDescent="0.2">
      <c r="D289" s="98" t="s">
        <v>57</v>
      </c>
      <c r="E289" s="54">
        <f ca="1">E282</f>
        <v>5.5970000000000004</v>
      </c>
      <c r="F289" s="54">
        <f t="shared" ca="1" si="105"/>
        <v>3.6909999999999998</v>
      </c>
      <c r="G289" s="54">
        <f t="shared" ca="1" si="105"/>
        <v>37.265999999999998</v>
      </c>
      <c r="H289" s="54">
        <f t="shared" ca="1" si="105"/>
        <v>-5.7000000000000002E-2</v>
      </c>
      <c r="I289" s="54">
        <f t="shared" ca="1" si="105"/>
        <v>-1.2390000000000001</v>
      </c>
      <c r="J289" s="54">
        <f t="shared" ca="1" si="105"/>
        <v>-2.8319999999999999</v>
      </c>
    </row>
    <row r="290" spans="1:27" x14ac:dyDescent="0.2">
      <c r="D290" s="98" t="s">
        <v>12</v>
      </c>
      <c r="E290" s="54">
        <f ca="1">E283</f>
        <v>-776.85400000000004</v>
      </c>
      <c r="F290" s="54">
        <f t="shared" ca="1" si="105"/>
        <v>-531.27200000000005</v>
      </c>
      <c r="G290" s="54">
        <f t="shared" ca="1" si="105"/>
        <v>-278.16200000000003</v>
      </c>
      <c r="H290" s="54">
        <f t="shared" ca="1" si="105"/>
        <v>-464.29199999999997</v>
      </c>
      <c r="I290" s="54">
        <f t="shared" ca="1" si="105"/>
        <v>-22.033999999999999</v>
      </c>
      <c r="J290" s="54">
        <f t="shared" ca="1" si="105"/>
        <v>-50.363</v>
      </c>
      <c r="K290" s="54">
        <f ca="1">L290*1.3</f>
        <v>-139.23000000000002</v>
      </c>
      <c r="L290" s="73">
        <f ca="1">-F274*F275*(M276-(M274+M275))*25/1000000*(MAX($C$4:$C$26)-B275+1)</f>
        <v>-107.10000000000001</v>
      </c>
    </row>
    <row r="292" spans="1:27" x14ac:dyDescent="0.2">
      <c r="A292" s="108"/>
      <c r="B292" s="109" t="s">
        <v>61</v>
      </c>
      <c r="C292" s="74" t="s">
        <v>45</v>
      </c>
      <c r="D292" s="108"/>
      <c r="E292" s="75" t="s">
        <v>46</v>
      </c>
      <c r="F292" s="75" t="s">
        <v>47</v>
      </c>
      <c r="G292" s="75" t="s">
        <v>48</v>
      </c>
      <c r="H292" s="75" t="s">
        <v>49</v>
      </c>
      <c r="I292" s="75" t="s">
        <v>50</v>
      </c>
      <c r="J292" s="75" t="s">
        <v>51</v>
      </c>
      <c r="K292" s="75" t="s">
        <v>62</v>
      </c>
      <c r="L292" s="75" t="s">
        <v>63</v>
      </c>
      <c r="M292" s="75" t="s">
        <v>64</v>
      </c>
      <c r="N292" s="75" t="s">
        <v>65</v>
      </c>
      <c r="O292" s="75" t="s">
        <v>66</v>
      </c>
      <c r="P292" s="75" t="s">
        <v>67</v>
      </c>
      <c r="Q292" s="75" t="s">
        <v>68</v>
      </c>
      <c r="R292" s="75" t="s">
        <v>69</v>
      </c>
      <c r="S292" s="108"/>
      <c r="T292" s="108"/>
      <c r="U292" s="108"/>
      <c r="V292" s="108"/>
      <c r="W292" s="108"/>
      <c r="X292" s="108"/>
      <c r="Y292" s="108"/>
      <c r="Z292" s="108"/>
      <c r="AA292" s="108"/>
    </row>
    <row r="293" spans="1:27" x14ac:dyDescent="0.2">
      <c r="A293" s="108"/>
      <c r="B293" s="108"/>
      <c r="C293" s="108"/>
      <c r="D293" s="74" t="s">
        <v>54</v>
      </c>
      <c r="E293" s="76">
        <f t="shared" ref="E293:J293" ca="1" si="106">E279-(E279-E286)/$M276*$M274</f>
        <v>11.205675675675675</v>
      </c>
      <c r="F293" s="76">
        <f t="shared" ca="1" si="106"/>
        <v>8.1127837837837831</v>
      </c>
      <c r="G293" s="76">
        <f t="shared" ca="1" si="106"/>
        <v>-1.9849999999999999</v>
      </c>
      <c r="H293" s="76">
        <f t="shared" ca="1" si="106"/>
        <v>108.70313513513514</v>
      </c>
      <c r="I293" s="76">
        <f t="shared" ca="1" si="106"/>
        <v>8.8096486486486487</v>
      </c>
      <c r="J293" s="76">
        <f t="shared" ca="1" si="106"/>
        <v>20.135756756756756</v>
      </c>
      <c r="K293" s="76">
        <f ca="1">(ABS(G293)+ABS(I293))*SIGN(G293)</f>
        <v>-10.794648648648648</v>
      </c>
      <c r="L293" s="76">
        <f ca="1">(ABS(H293)+ABS(J293))*SIGN(H293)</f>
        <v>128.8388918918919</v>
      </c>
      <c r="M293" s="76">
        <f ca="1">(ABS(K293)+0.3*ABS(L293))*SIGN(K293)</f>
        <v>-49.446316216216218</v>
      </c>
      <c r="N293" s="76">
        <f ca="1">(ABS(L293)+0.3*ABS(K293))*SIGN(L293)</f>
        <v>132.07728648648649</v>
      </c>
      <c r="O293" s="76">
        <f ca="1">F293+M293</f>
        <v>-41.333532432432435</v>
      </c>
      <c r="P293" s="76">
        <f ca="1">F293-M293</f>
        <v>57.559100000000001</v>
      </c>
      <c r="Q293" s="76">
        <f ca="1">F293+N293</f>
        <v>140.19007027027027</v>
      </c>
      <c r="R293" s="76">
        <f ca="1">F293-N293</f>
        <v>-123.9645027027027</v>
      </c>
      <c r="S293" s="108"/>
      <c r="T293" s="108"/>
      <c r="U293" s="108"/>
      <c r="V293" s="108"/>
      <c r="W293" s="108"/>
      <c r="X293" s="108"/>
      <c r="Y293" s="108"/>
      <c r="Z293" s="108"/>
      <c r="AA293" s="108"/>
    </row>
    <row r="294" spans="1:27" x14ac:dyDescent="0.2">
      <c r="A294" s="108"/>
      <c r="B294" s="108"/>
      <c r="C294" s="108"/>
      <c r="D294" s="74" t="s">
        <v>55</v>
      </c>
      <c r="E294" s="76">
        <f t="shared" ref="E294:J294" ca="1" si="107">E280-(E280-E287)/$M276*$M274</f>
        <v>12.204810810810811</v>
      </c>
      <c r="F294" s="76">
        <f t="shared" ca="1" si="107"/>
        <v>8.0267567567567575</v>
      </c>
      <c r="G294" s="76">
        <f t="shared" ca="1" si="107"/>
        <v>54.024378378378373</v>
      </c>
      <c r="H294" s="76">
        <f t="shared" ca="1" si="107"/>
        <v>-7.8972972972972968E-2</v>
      </c>
      <c r="I294" s="76">
        <f t="shared" ca="1" si="107"/>
        <v>-1.7862432432432431</v>
      </c>
      <c r="J294" s="76">
        <f t="shared" ca="1" si="107"/>
        <v>-4.0841891891891891</v>
      </c>
      <c r="K294" s="76">
        <f t="shared" ref="K294:L297" ca="1" si="108">(ABS(G294)+ABS(I294))*SIGN(G294)</f>
        <v>55.810621621621614</v>
      </c>
      <c r="L294" s="76">
        <f t="shared" ca="1" si="108"/>
        <v>-4.1631621621621617</v>
      </c>
      <c r="M294" s="76">
        <f ca="1">(ABS(K294)+0.3*ABS(L294))*SIGN(K294)</f>
        <v>57.059570270270264</v>
      </c>
      <c r="N294" s="76">
        <f ca="1">(ABS(L294)+0.3*ABS(K294))*SIGN(L294)</f>
        <v>-20.906348648648645</v>
      </c>
      <c r="O294" s="76">
        <f ca="1">F294+M294</f>
        <v>65.086327027027025</v>
      </c>
      <c r="P294" s="76">
        <f ca="1">F294-M294</f>
        <v>-49.032813513513503</v>
      </c>
      <c r="Q294" s="76">
        <f ca="1">F294+N294</f>
        <v>-12.879591891891888</v>
      </c>
      <c r="R294" s="76">
        <f ca="1">F294-N294</f>
        <v>28.933105405405403</v>
      </c>
      <c r="S294" s="108"/>
      <c r="T294" s="108"/>
      <c r="U294" s="108"/>
      <c r="V294" s="108"/>
      <c r="W294" s="108"/>
      <c r="X294" s="108"/>
      <c r="Y294" s="108"/>
      <c r="Z294" s="108"/>
      <c r="AA294" s="108"/>
    </row>
    <row r="295" spans="1:27" x14ac:dyDescent="0.2">
      <c r="A295" s="108"/>
      <c r="B295" s="108"/>
      <c r="C295" s="108"/>
      <c r="D295" s="74" t="s">
        <v>56</v>
      </c>
      <c r="E295" s="76">
        <f t="shared" ref="E295:J297" ca="1" si="109">E281</f>
        <v>3.7210000000000001</v>
      </c>
      <c r="F295" s="76">
        <f t="shared" ca="1" si="109"/>
        <v>2.754</v>
      </c>
      <c r="G295" s="76">
        <f t="shared" ca="1" si="109"/>
        <v>-2.2799999999999998</v>
      </c>
      <c r="H295" s="76">
        <f t="shared" ca="1" si="109"/>
        <v>120.596</v>
      </c>
      <c r="I295" s="76">
        <f t="shared" ca="1" si="109"/>
        <v>9.3979999999999997</v>
      </c>
      <c r="J295" s="76">
        <f t="shared" ca="1" si="109"/>
        <v>21.481000000000002</v>
      </c>
      <c r="K295" s="76">
        <f t="shared" ca="1" si="108"/>
        <v>-11.677999999999999</v>
      </c>
      <c r="L295" s="76">
        <f t="shared" ca="1" si="108"/>
        <v>142.077</v>
      </c>
      <c r="M295" s="76">
        <f ca="1">(ABS(K295)+0.3*ABS(L295))*SIGN(K295)</f>
        <v>-54.301099999999998</v>
      </c>
      <c r="N295" s="76">
        <f ca="1">(ABS(L295)+0.3*ABS(K295))*SIGN(L295)</f>
        <v>145.5804</v>
      </c>
      <c r="O295" s="76">
        <f ca="1">F295+M295</f>
        <v>-51.5471</v>
      </c>
      <c r="P295" s="76">
        <f ca="1">F295-M295</f>
        <v>57.055099999999996</v>
      </c>
      <c r="Q295" s="76">
        <f ca="1">F295+N295</f>
        <v>148.33439999999999</v>
      </c>
      <c r="R295" s="76">
        <f ca="1">F295-N295</f>
        <v>-142.82640000000001</v>
      </c>
      <c r="S295" s="108"/>
      <c r="T295" s="108"/>
      <c r="U295" s="108"/>
      <c r="V295" s="108"/>
      <c r="W295" s="108"/>
      <c r="X295" s="108"/>
      <c r="Y295" s="108"/>
      <c r="Z295" s="108"/>
      <c r="AA295" s="108"/>
    </row>
    <row r="296" spans="1:27" x14ac:dyDescent="0.2">
      <c r="A296" s="108"/>
      <c r="B296" s="108"/>
      <c r="C296" s="108"/>
      <c r="D296" s="74" t="s">
        <v>57</v>
      </c>
      <c r="E296" s="76">
        <f t="shared" ca="1" si="109"/>
        <v>5.5970000000000004</v>
      </c>
      <c r="F296" s="76">
        <f t="shared" ca="1" si="109"/>
        <v>3.6909999999999998</v>
      </c>
      <c r="G296" s="76">
        <f t="shared" ca="1" si="109"/>
        <v>37.265999999999998</v>
      </c>
      <c r="H296" s="76">
        <f t="shared" ca="1" si="109"/>
        <v>-5.7000000000000002E-2</v>
      </c>
      <c r="I296" s="76">
        <f t="shared" ca="1" si="109"/>
        <v>-1.2390000000000001</v>
      </c>
      <c r="J296" s="76">
        <f t="shared" ca="1" si="109"/>
        <v>-2.8319999999999999</v>
      </c>
      <c r="K296" s="76">
        <f t="shared" ca="1" si="108"/>
        <v>38.504999999999995</v>
      </c>
      <c r="L296" s="76">
        <f t="shared" ca="1" si="108"/>
        <v>-2.8889999999999998</v>
      </c>
      <c r="M296" s="76">
        <f ca="1">(ABS(K296)+0.3*ABS(L296))*SIGN(K296)</f>
        <v>39.371699999999997</v>
      </c>
      <c r="N296" s="76">
        <f ca="1">(ABS(L296)+0.3*ABS(K296))*SIGN(L296)</f>
        <v>-14.440499999999998</v>
      </c>
      <c r="O296" s="76">
        <f ca="1">F296+M296</f>
        <v>43.0627</v>
      </c>
      <c r="P296" s="76">
        <f ca="1">F296-M296</f>
        <v>-35.680699999999995</v>
      </c>
      <c r="Q296" s="76">
        <f ca="1">F296+N296</f>
        <v>-10.749499999999998</v>
      </c>
      <c r="R296" s="76">
        <f ca="1">F296-N296</f>
        <v>18.131499999999999</v>
      </c>
      <c r="S296" s="108"/>
      <c r="T296" s="108"/>
      <c r="U296" s="108"/>
      <c r="V296" s="108"/>
      <c r="W296" s="108"/>
      <c r="X296" s="108"/>
      <c r="Y296" s="108"/>
      <c r="Z296" s="108"/>
      <c r="AA296" s="108"/>
    </row>
    <row r="297" spans="1:27" x14ac:dyDescent="0.2">
      <c r="A297" s="108"/>
      <c r="B297" s="108"/>
      <c r="C297" s="108"/>
      <c r="D297" s="74" t="s">
        <v>12</v>
      </c>
      <c r="E297" s="76">
        <f ca="1">E283+K283</f>
        <v>-892.87900000000002</v>
      </c>
      <c r="F297" s="76">
        <f ca="1">F283+L283</f>
        <v>-620.52200000000005</v>
      </c>
      <c r="G297" s="76">
        <f t="shared" ca="1" si="109"/>
        <v>-278.16200000000003</v>
      </c>
      <c r="H297" s="76">
        <f t="shared" ca="1" si="109"/>
        <v>-464.29199999999997</v>
      </c>
      <c r="I297" s="76">
        <f t="shared" ca="1" si="109"/>
        <v>-22.033999999999999</v>
      </c>
      <c r="J297" s="76">
        <f t="shared" ca="1" si="109"/>
        <v>-50.363</v>
      </c>
      <c r="K297" s="76">
        <f t="shared" ca="1" si="108"/>
        <v>-300.19600000000003</v>
      </c>
      <c r="L297" s="76">
        <f t="shared" ca="1" si="108"/>
        <v>-514.65499999999997</v>
      </c>
      <c r="M297" s="76">
        <f ca="1">(ABS(K297)+0.3*ABS(L297))*SIGN(K297)</f>
        <v>-454.59249999999997</v>
      </c>
      <c r="N297" s="76">
        <f ca="1">(ABS(L297)+0.3*ABS(K297))*SIGN(L297)</f>
        <v>-604.71379999999999</v>
      </c>
      <c r="O297" s="76">
        <f ca="1">F297+M297</f>
        <v>-1075.1145000000001</v>
      </c>
      <c r="P297" s="76">
        <f ca="1">F297-M297</f>
        <v>-165.92950000000008</v>
      </c>
      <c r="Q297" s="76">
        <f ca="1">F297+N297</f>
        <v>-1225.2357999999999</v>
      </c>
      <c r="R297" s="76">
        <f ca="1">F297-N297</f>
        <v>-15.808200000000056</v>
      </c>
      <c r="S297" s="108"/>
      <c r="T297" s="108"/>
      <c r="U297" s="108"/>
      <c r="V297" s="108"/>
      <c r="W297" s="108"/>
      <c r="X297" s="108"/>
      <c r="Y297" s="108"/>
      <c r="Z297" s="108"/>
      <c r="AA297" s="108"/>
    </row>
    <row r="298" spans="1:27" x14ac:dyDescent="0.2">
      <c r="A298" s="108"/>
      <c r="B298" s="108"/>
      <c r="C298" s="108"/>
      <c r="D298" s="108"/>
      <c r="E298" s="108"/>
      <c r="F298" s="108"/>
      <c r="G298" s="108"/>
      <c r="H298" s="108"/>
      <c r="I298" s="108"/>
      <c r="J298" s="108"/>
      <c r="K298" s="108"/>
      <c r="L298" s="108"/>
      <c r="M298" s="108"/>
      <c r="N298" s="108"/>
      <c r="O298" s="108"/>
      <c r="P298" s="108"/>
      <c r="Q298" s="108"/>
      <c r="R298" s="108"/>
      <c r="S298" s="108"/>
      <c r="T298" s="108"/>
      <c r="U298" s="108"/>
      <c r="V298" s="108"/>
      <c r="W298" s="108"/>
      <c r="X298" s="108"/>
      <c r="Y298" s="108"/>
      <c r="Z298" s="108"/>
      <c r="AA298" s="108"/>
    </row>
    <row r="299" spans="1:27" x14ac:dyDescent="0.2">
      <c r="A299" s="108"/>
      <c r="B299" s="109" t="s">
        <v>61</v>
      </c>
      <c r="C299" s="74" t="s">
        <v>60</v>
      </c>
      <c r="D299" s="108"/>
      <c r="E299" s="75" t="s">
        <v>46</v>
      </c>
      <c r="F299" s="75" t="s">
        <v>47</v>
      </c>
      <c r="G299" s="75" t="s">
        <v>48</v>
      </c>
      <c r="H299" s="75" t="s">
        <v>49</v>
      </c>
      <c r="I299" s="75" t="s">
        <v>50</v>
      </c>
      <c r="J299" s="75" t="s">
        <v>51</v>
      </c>
      <c r="K299" s="75" t="s">
        <v>62</v>
      </c>
      <c r="L299" s="75" t="s">
        <v>63</v>
      </c>
      <c r="M299" s="75" t="s">
        <v>64</v>
      </c>
      <c r="N299" s="75" t="s">
        <v>65</v>
      </c>
      <c r="O299" s="75" t="s">
        <v>66</v>
      </c>
      <c r="P299" s="75" t="s">
        <v>67</v>
      </c>
      <c r="Q299" s="75" t="s">
        <v>68</v>
      </c>
      <c r="R299" s="75" t="s">
        <v>69</v>
      </c>
      <c r="S299" s="108"/>
      <c r="T299" s="108"/>
      <c r="U299" s="108"/>
      <c r="V299" s="108"/>
      <c r="W299" s="108"/>
      <c r="X299" s="108"/>
      <c r="Y299" s="108"/>
      <c r="Z299" s="108"/>
      <c r="AA299" s="108"/>
    </row>
    <row r="300" spans="1:27" x14ac:dyDescent="0.2">
      <c r="A300" s="108"/>
      <c r="B300" s="108"/>
      <c r="C300" s="108"/>
      <c r="D300" s="74" t="s">
        <v>54</v>
      </c>
      <c r="E300" s="76">
        <f t="shared" ref="E300:J300" ca="1" si="110">E286+(E279-E286)/$M276*$M275</f>
        <v>-1.446</v>
      </c>
      <c r="F300" s="76">
        <f t="shared" ca="1" si="110"/>
        <v>-1.2509999999999999</v>
      </c>
      <c r="G300" s="76">
        <f t="shared" ca="1" si="110"/>
        <v>5.7670000000000003</v>
      </c>
      <c r="H300" s="76">
        <f t="shared" ca="1" si="110"/>
        <v>-301.32400000000001</v>
      </c>
      <c r="I300" s="76">
        <f t="shared" ca="1" si="110"/>
        <v>-23.143000000000001</v>
      </c>
      <c r="J300" s="76">
        <f t="shared" ca="1" si="110"/>
        <v>-52.899000000000001</v>
      </c>
      <c r="K300" s="76">
        <f ca="1">(ABS(G300)+ABS(I300))*SIGN(G300)</f>
        <v>28.91</v>
      </c>
      <c r="L300" s="76">
        <f ca="1">(ABS(H300)+ABS(J300))*SIGN(H300)</f>
        <v>-354.22300000000001</v>
      </c>
      <c r="M300" s="76">
        <f ca="1">(ABS(K300)+0.3*ABS(L300))*SIGN(K300)</f>
        <v>135.17690000000002</v>
      </c>
      <c r="N300" s="76">
        <f ca="1">(ABS(L300)+0.3*ABS(K300))*SIGN(L300)</f>
        <v>-362.89600000000002</v>
      </c>
      <c r="O300" s="76">
        <f ca="1">F300+M300</f>
        <v>133.92590000000001</v>
      </c>
      <c r="P300" s="76">
        <f ca="1">F300-M300</f>
        <v>-136.42790000000002</v>
      </c>
      <c r="Q300" s="76">
        <f ca="1">F300+N300</f>
        <v>-364.14699999999999</v>
      </c>
      <c r="R300" s="76">
        <f ca="1">F300-N300</f>
        <v>361.64500000000004</v>
      </c>
      <c r="S300" s="108"/>
      <c r="T300" s="108"/>
      <c r="U300" s="108"/>
      <c r="V300" s="108"/>
      <c r="W300" s="108"/>
      <c r="X300" s="108"/>
      <c r="Y300" s="108"/>
      <c r="Z300" s="108"/>
      <c r="AA300" s="108"/>
    </row>
    <row r="301" spans="1:27" x14ac:dyDescent="0.2">
      <c r="A301" s="108"/>
      <c r="B301" s="108"/>
      <c r="C301" s="108"/>
      <c r="D301" s="74" t="s">
        <v>55</v>
      </c>
      <c r="E301" s="76">
        <f t="shared" ref="E301:J301" ca="1" si="111">E287+(E280-E287)/$M276*$M275</f>
        <v>-6.8259999999999996</v>
      </c>
      <c r="F301" s="76">
        <f t="shared" ca="1" si="111"/>
        <v>-4.5220000000000002</v>
      </c>
      <c r="G301" s="76">
        <f t="shared" ca="1" si="111"/>
        <v>-72.677999999999997</v>
      </c>
      <c r="H301" s="76">
        <f t="shared" ca="1" si="111"/>
        <v>0.114</v>
      </c>
      <c r="I301" s="76">
        <f t="shared" ca="1" si="111"/>
        <v>2.427</v>
      </c>
      <c r="J301" s="76">
        <f t="shared" ca="1" si="111"/>
        <v>5.5469999999999997</v>
      </c>
      <c r="K301" s="76">
        <f t="shared" ref="K301:L304" ca="1" si="112">(ABS(G301)+ABS(I301))*SIGN(G301)</f>
        <v>-75.105000000000004</v>
      </c>
      <c r="L301" s="76">
        <f t="shared" ca="1" si="112"/>
        <v>5.6609999999999996</v>
      </c>
      <c r="M301" s="76">
        <f ca="1">(ABS(K301)+0.3*ABS(L301))*SIGN(K301)</f>
        <v>-76.803300000000007</v>
      </c>
      <c r="N301" s="76">
        <f ca="1">(ABS(L301)+0.3*ABS(K301))*SIGN(L301)</f>
        <v>28.192500000000003</v>
      </c>
      <c r="O301" s="76">
        <f ca="1">F301+M301</f>
        <v>-81.325300000000013</v>
      </c>
      <c r="P301" s="76">
        <f ca="1">F301-M301</f>
        <v>72.281300000000002</v>
      </c>
      <c r="Q301" s="76">
        <f ca="1">F301+N301</f>
        <v>23.670500000000004</v>
      </c>
      <c r="R301" s="76">
        <f ca="1">F301-N301</f>
        <v>-32.714500000000001</v>
      </c>
      <c r="S301" s="108"/>
      <c r="T301" s="108"/>
      <c r="U301" s="108"/>
      <c r="V301" s="108"/>
      <c r="W301" s="108"/>
      <c r="X301" s="108"/>
      <c r="Y301" s="108"/>
      <c r="Z301" s="108"/>
      <c r="AA301" s="108"/>
    </row>
    <row r="302" spans="1:27" x14ac:dyDescent="0.2">
      <c r="A302" s="108"/>
      <c r="B302" s="108"/>
      <c r="C302" s="108"/>
      <c r="D302" s="74" t="s">
        <v>56</v>
      </c>
      <c r="E302" s="76">
        <f ca="1">E295</f>
        <v>3.7210000000000001</v>
      </c>
      <c r="F302" s="76">
        <f t="shared" ref="F302:J303" ca="1" si="113">F295</f>
        <v>2.754</v>
      </c>
      <c r="G302" s="76">
        <f t="shared" ca="1" si="113"/>
        <v>-2.2799999999999998</v>
      </c>
      <c r="H302" s="76">
        <f t="shared" ca="1" si="113"/>
        <v>120.596</v>
      </c>
      <c r="I302" s="76">
        <f t="shared" ca="1" si="113"/>
        <v>9.3979999999999997</v>
      </c>
      <c r="J302" s="76">
        <f t="shared" ca="1" si="113"/>
        <v>21.481000000000002</v>
      </c>
      <c r="K302" s="76">
        <f t="shared" ca="1" si="112"/>
        <v>-11.677999999999999</v>
      </c>
      <c r="L302" s="76">
        <f t="shared" ca="1" si="112"/>
        <v>142.077</v>
      </c>
      <c r="M302" s="76">
        <f ca="1">(ABS(K302)+0.3*ABS(L302))*SIGN(K302)</f>
        <v>-54.301099999999998</v>
      </c>
      <c r="N302" s="76">
        <f ca="1">(ABS(L302)+0.3*ABS(K302))*SIGN(L302)</f>
        <v>145.5804</v>
      </c>
      <c r="O302" s="76">
        <f ca="1">F302+M302</f>
        <v>-51.5471</v>
      </c>
      <c r="P302" s="76">
        <f ca="1">F302-M302</f>
        <v>57.055099999999996</v>
      </c>
      <c r="Q302" s="76">
        <f ca="1">F302+N302</f>
        <v>148.33439999999999</v>
      </c>
      <c r="R302" s="76">
        <f ca="1">F302-N302</f>
        <v>-142.82640000000001</v>
      </c>
      <c r="S302" s="108"/>
      <c r="T302" s="108"/>
      <c r="U302" s="108"/>
      <c r="V302" s="108"/>
      <c r="W302" s="108"/>
      <c r="X302" s="108"/>
      <c r="Y302" s="108"/>
      <c r="Z302" s="108"/>
      <c r="AA302" s="108"/>
    </row>
    <row r="303" spans="1:27" x14ac:dyDescent="0.2">
      <c r="A303" s="108"/>
      <c r="B303" s="108"/>
      <c r="C303" s="108"/>
      <c r="D303" s="74" t="s">
        <v>57</v>
      </c>
      <c r="E303" s="76">
        <f ca="1">E296</f>
        <v>5.5970000000000004</v>
      </c>
      <c r="F303" s="76">
        <f t="shared" ca="1" si="113"/>
        <v>3.6909999999999998</v>
      </c>
      <c r="G303" s="76">
        <f t="shared" ca="1" si="113"/>
        <v>37.265999999999998</v>
      </c>
      <c r="H303" s="76">
        <f t="shared" ca="1" si="113"/>
        <v>-5.7000000000000002E-2</v>
      </c>
      <c r="I303" s="76">
        <f t="shared" ca="1" si="113"/>
        <v>-1.2390000000000001</v>
      </c>
      <c r="J303" s="76">
        <f t="shared" ca="1" si="113"/>
        <v>-2.8319999999999999</v>
      </c>
      <c r="K303" s="76">
        <f t="shared" ca="1" si="112"/>
        <v>38.504999999999995</v>
      </c>
      <c r="L303" s="76">
        <f t="shared" ca="1" si="112"/>
        <v>-2.8889999999999998</v>
      </c>
      <c r="M303" s="76">
        <f ca="1">(ABS(K303)+0.3*ABS(L303))*SIGN(K303)</f>
        <v>39.371699999999997</v>
      </c>
      <c r="N303" s="76">
        <f ca="1">(ABS(L303)+0.3*ABS(K303))*SIGN(L303)</f>
        <v>-14.440499999999998</v>
      </c>
      <c r="O303" s="76">
        <f ca="1">F303+M303</f>
        <v>43.0627</v>
      </c>
      <c r="P303" s="76">
        <f ca="1">F303-M303</f>
        <v>-35.680699999999995</v>
      </c>
      <c r="Q303" s="76">
        <f ca="1">F303+N303</f>
        <v>-10.749499999999998</v>
      </c>
      <c r="R303" s="76">
        <f ca="1">F303-N303</f>
        <v>18.131499999999999</v>
      </c>
      <c r="S303" s="108"/>
      <c r="T303" s="108"/>
      <c r="U303" s="108"/>
      <c r="V303" s="108"/>
      <c r="W303" s="108"/>
      <c r="X303" s="108"/>
      <c r="Y303" s="108"/>
      <c r="Z303" s="108"/>
      <c r="AA303" s="108"/>
    </row>
    <row r="304" spans="1:27" x14ac:dyDescent="0.2">
      <c r="A304" s="108"/>
      <c r="B304" s="108"/>
      <c r="C304" s="108"/>
      <c r="D304" s="74" t="s">
        <v>12</v>
      </c>
      <c r="E304" s="76">
        <f ca="1">E290+K290</f>
        <v>-916.08400000000006</v>
      </c>
      <c r="F304" s="76">
        <f ca="1">F290+L290</f>
        <v>-638.37200000000007</v>
      </c>
      <c r="G304" s="76">
        <f ca="1">G290</f>
        <v>-278.16200000000003</v>
      </c>
      <c r="H304" s="76">
        <f ca="1">H290</f>
        <v>-464.29199999999997</v>
      </c>
      <c r="I304" s="76">
        <f ca="1">I290</f>
        <v>-22.033999999999999</v>
      </c>
      <c r="J304" s="76">
        <f ca="1">J290</f>
        <v>-50.363</v>
      </c>
      <c r="K304" s="76">
        <f t="shared" ca="1" si="112"/>
        <v>-300.19600000000003</v>
      </c>
      <c r="L304" s="76">
        <f t="shared" ca="1" si="112"/>
        <v>-514.65499999999997</v>
      </c>
      <c r="M304" s="76">
        <f ca="1">(ABS(K304)+0.3*ABS(L304))*SIGN(K304)</f>
        <v>-454.59249999999997</v>
      </c>
      <c r="N304" s="76">
        <f ca="1">(ABS(L304)+0.3*ABS(K304))*SIGN(L304)</f>
        <v>-604.71379999999999</v>
      </c>
      <c r="O304" s="76">
        <f ca="1">F304+M304</f>
        <v>-1092.9645</v>
      </c>
      <c r="P304" s="76">
        <f ca="1">F304-M304</f>
        <v>-183.7795000000001</v>
      </c>
      <c r="Q304" s="76">
        <f ca="1">F304+N304</f>
        <v>-1243.0858000000001</v>
      </c>
      <c r="R304" s="76">
        <f ca="1">F304-N304</f>
        <v>-33.658200000000079</v>
      </c>
      <c r="S304" s="108"/>
      <c r="T304" s="108"/>
      <c r="U304" s="108"/>
      <c r="V304" s="108"/>
      <c r="W304" s="108"/>
      <c r="X304" s="108"/>
      <c r="Y304" s="108"/>
      <c r="Z304" s="108"/>
      <c r="AA304" s="108"/>
    </row>
    <row r="305" spans="1:27" x14ac:dyDescent="0.2">
      <c r="A305" s="108"/>
      <c r="B305" s="108"/>
      <c r="C305" s="108"/>
      <c r="D305" s="108"/>
      <c r="E305" s="108"/>
      <c r="F305" s="108"/>
      <c r="G305" s="108"/>
      <c r="H305" s="108"/>
      <c r="I305" s="108"/>
      <c r="J305" s="108"/>
      <c r="K305" s="135" t="s">
        <v>136</v>
      </c>
      <c r="L305" s="135"/>
      <c r="M305" s="135" t="s">
        <v>135</v>
      </c>
      <c r="N305" s="135"/>
      <c r="O305" s="108"/>
      <c r="P305" s="108"/>
      <c r="Q305" s="108"/>
      <c r="R305" s="108"/>
      <c r="S305" s="108"/>
      <c r="T305" s="108"/>
      <c r="U305" s="108"/>
      <c r="V305" s="108"/>
      <c r="W305" s="108"/>
      <c r="X305" s="108"/>
      <c r="Y305" s="108"/>
      <c r="Z305" s="108"/>
      <c r="AA305" s="108"/>
    </row>
    <row r="306" spans="1:27" x14ac:dyDescent="0.2">
      <c r="A306" s="74" t="s">
        <v>21</v>
      </c>
      <c r="B306" s="109" t="s">
        <v>61</v>
      </c>
      <c r="C306" s="74" t="s">
        <v>45</v>
      </c>
      <c r="D306" s="108"/>
      <c r="E306" s="77" t="s">
        <v>46</v>
      </c>
      <c r="F306" s="75" t="s">
        <v>66</v>
      </c>
      <c r="G306" s="75" t="s">
        <v>67</v>
      </c>
      <c r="H306" s="75" t="s">
        <v>68</v>
      </c>
      <c r="I306" s="75" t="s">
        <v>69</v>
      </c>
      <c r="J306" s="75" t="s">
        <v>70</v>
      </c>
      <c r="K306" s="77" t="s">
        <v>66</v>
      </c>
      <c r="L306" s="77" t="s">
        <v>67</v>
      </c>
      <c r="M306" s="77" t="s">
        <v>68</v>
      </c>
      <c r="N306" s="77" t="s">
        <v>69</v>
      </c>
      <c r="O306" s="108"/>
      <c r="P306" s="75" t="s">
        <v>46</v>
      </c>
      <c r="Q306" s="75" t="s">
        <v>66</v>
      </c>
      <c r="R306" s="75" t="s">
        <v>67</v>
      </c>
      <c r="S306" s="75" t="s">
        <v>68</v>
      </c>
      <c r="T306" s="75" t="s">
        <v>69</v>
      </c>
      <c r="U306" s="75" t="s">
        <v>13</v>
      </c>
      <c r="V306" s="78" t="s">
        <v>71</v>
      </c>
      <c r="W306" s="53" t="s">
        <v>72</v>
      </c>
      <c r="X306" s="53" t="s">
        <v>73</v>
      </c>
      <c r="Y306" s="70"/>
      <c r="Z306" s="100"/>
      <c r="AA306" s="108"/>
    </row>
    <row r="307" spans="1:27" x14ac:dyDescent="0.2">
      <c r="A307" s="98">
        <f ca="1">B274</f>
        <v>18</v>
      </c>
      <c r="D307" s="98" t="s">
        <v>54</v>
      </c>
      <c r="E307" s="79">
        <f ca="1">E293</f>
        <v>11.205675675675675</v>
      </c>
      <c r="F307" s="54">
        <f t="shared" ref="F307:I308" ca="1" si="114">O293</f>
        <v>-41.333532432432435</v>
      </c>
      <c r="G307" s="54">
        <f t="shared" ca="1" si="114"/>
        <v>57.559100000000001</v>
      </c>
      <c r="H307" s="80">
        <f t="shared" ca="1" si="114"/>
        <v>140.19007027027027</v>
      </c>
      <c r="I307" s="80">
        <f t="shared" ca="1" si="114"/>
        <v>-123.9645027027027</v>
      </c>
      <c r="J307" s="54">
        <f>INDEX($N$327:$N$338,MATCH(A309,$L$327:$L$338,-1),1)</f>
        <v>141.91449999999998</v>
      </c>
      <c r="K307" s="79">
        <f ca="1">MAX(ABS(F307),IF(J307="---",0,0.3*J307))</f>
        <v>42.574349999999988</v>
      </c>
      <c r="L307" s="79">
        <f ca="1">MAX(ABS(G307),IF(J307="---",0,0.3*J307))</f>
        <v>57.559100000000001</v>
      </c>
      <c r="M307" s="79">
        <f ca="1">MAX(ABS(H307),J307)</f>
        <v>141.91449999999998</v>
      </c>
      <c r="N307" s="79">
        <f ca="1">MAX(ABS(I307),J307)</f>
        <v>141.91449999999998</v>
      </c>
      <c r="O307" s="99" t="s">
        <v>74</v>
      </c>
      <c r="P307" s="81">
        <f ca="1">MAX(E307-$Z275*(1-((0.48*$Z274+E309)/(0.48*$Z274))^2),0)/(($F275-2*$F276)*$O$2)*1000</f>
        <v>0</v>
      </c>
      <c r="Q307" s="81">
        <f ca="1">MAX(K307-$Z275*(1-((0.48*$Z274+K309)/(0.48*$Z274))^2),0)/(($F275-2*$F276)*$O$2)*1000</f>
        <v>0</v>
      </c>
      <c r="R307" s="81">
        <f ca="1">MAX(L307-$Z275*(1-((0.48*$Z274+L309)/(0.48*$Z274))^2),0)/(($F275-2*$F276)*$O$2)*1000</f>
        <v>0.11779742697917442</v>
      </c>
      <c r="S307" s="81">
        <f ca="1">MAX(M307-$Z275*(1-((0.48*$Z274+M309)/(0.48*$Z274))^2),0)/(($F275-2*$F276)*$O$2)*1000</f>
        <v>0</v>
      </c>
      <c r="T307" s="81">
        <f ca="1">MAX(N307-$Z275*(1-((0.48*$Z274+N309)/(0.48*$Z274))^2),0)/(($F275-2*$F276)*$O$2)*1000</f>
        <v>5.6227273525253274</v>
      </c>
      <c r="U307" s="79">
        <f ca="1">MAX(P307:T307)</f>
        <v>5.6227273525253274</v>
      </c>
      <c r="V307" s="73">
        <v>15.7</v>
      </c>
      <c r="W307" s="70">
        <f>2*V307*$O$2/10</f>
        <v>1228.6956521739132</v>
      </c>
      <c r="X307" s="54">
        <f>W307*(F275-2*F276)/200</f>
        <v>380.89565217391311</v>
      </c>
      <c r="Y307" s="98"/>
      <c r="Z307" s="100"/>
    </row>
    <row r="308" spans="1:27" x14ac:dyDescent="0.2">
      <c r="A308" s="74" t="s">
        <v>31</v>
      </c>
      <c r="D308" s="98" t="s">
        <v>55</v>
      </c>
      <c r="E308" s="79">
        <f ca="1">E294</f>
        <v>12.204810810810811</v>
      </c>
      <c r="F308" s="80">
        <f t="shared" ca="1" si="114"/>
        <v>65.086327027027025</v>
      </c>
      <c r="G308" s="80">
        <f t="shared" ca="1" si="114"/>
        <v>-49.032813513513503</v>
      </c>
      <c r="H308" s="54">
        <f t="shared" ca="1" si="114"/>
        <v>-12.879591891891888</v>
      </c>
      <c r="I308" s="54">
        <f t="shared" ca="1" si="114"/>
        <v>28.933105405405403</v>
      </c>
      <c r="J308" s="54">
        <f>INDEX($O$327:$O$338,MATCH(A309,$L$327:$L$338,-1),1)</f>
        <v>84.584500000000006</v>
      </c>
      <c r="K308" s="79">
        <f ca="1">MAX(ABS(F308),J308)</f>
        <v>84.584500000000006</v>
      </c>
      <c r="L308" s="79">
        <f ca="1">MAX(ABS(G308),J308)</f>
        <v>84.584500000000006</v>
      </c>
      <c r="M308" s="79">
        <f ca="1">MAX(ABS(H308),IF(J308="---",0,0.3*J308))</f>
        <v>25.375350000000001</v>
      </c>
      <c r="N308" s="79">
        <f ca="1">MAX(ABS(I308),IF(J308="---",0,0.3*J308))</f>
        <v>28.933105405405403</v>
      </c>
      <c r="O308" s="99" t="s">
        <v>75</v>
      </c>
      <c r="P308" s="81">
        <f ca="1">MAX(E308-$Z276*(1-((0.48*$Z274+E309)/(0.48*$Z274))^2),0)/(($F274-2*$F276)*$O$2)*1000</f>
        <v>0</v>
      </c>
      <c r="Q308" s="81">
        <f ca="1">MAX(K308-$Z276*(1-((0.48*$Z274+K309)/(0.48*$Z274))^2),0)/(($F274-2*$F276)*$O$2)*1000</f>
        <v>0</v>
      </c>
      <c r="R308" s="81">
        <f ca="1">MAX(L308-$Z276*(1-((0.48*$Z274+L309)/(0.48*$Z274))^2),0)/(($F274-2*$F276)*$O$2)*1000</f>
        <v>7.1022507162793209</v>
      </c>
      <c r="S308" s="81">
        <f ca="1">MAX(M308-$Z276*(1-((0.48*$Z274+M309)/(0.48*$Z274))^2),0)/(($F274-2*$F276)*$O$2)*1000</f>
        <v>0</v>
      </c>
      <c r="T308" s="81">
        <f ca="1">MAX(N308-$Z276*(1-((0.48*$Z274+N309)/(0.48*$Z274))^2),0)/(($F274-2*$F276)*$O$2)*1000</f>
        <v>3.0869949916289099</v>
      </c>
      <c r="U308" s="79">
        <f ca="1">MAX(P308:T308)</f>
        <v>7.1022507162793209</v>
      </c>
      <c r="V308" s="73">
        <v>10.3</v>
      </c>
      <c r="W308" s="70">
        <f>2*V308*$O$2/10</f>
        <v>806.08695652173924</v>
      </c>
      <c r="X308" s="54">
        <f>W308*(F274-2*F276)/200</f>
        <v>88.669565217391323</v>
      </c>
      <c r="Y308" s="98"/>
      <c r="Z308" s="100"/>
    </row>
    <row r="309" spans="1:27" x14ac:dyDescent="0.2">
      <c r="A309" s="98">
        <f>B275</f>
        <v>1</v>
      </c>
      <c r="D309" s="98" t="s">
        <v>12</v>
      </c>
      <c r="E309" s="82">
        <f ca="1">E297</f>
        <v>-892.87900000000002</v>
      </c>
      <c r="F309" s="70">
        <f ca="1">O297</f>
        <v>-1075.1145000000001</v>
      </c>
      <c r="G309" s="70">
        <f ca="1">P297</f>
        <v>-165.92950000000008</v>
      </c>
      <c r="H309" s="70">
        <f ca="1">Q297</f>
        <v>-1225.2357999999999</v>
      </c>
      <c r="I309" s="70">
        <f ca="1">R297</f>
        <v>-15.808200000000056</v>
      </c>
      <c r="K309" s="79">
        <f ca="1">F309</f>
        <v>-1075.1145000000001</v>
      </c>
      <c r="L309" s="79">
        <f ca="1">G309</f>
        <v>-165.92950000000008</v>
      </c>
      <c r="M309" s="79">
        <f ca="1">H309</f>
        <v>-1225.2357999999999</v>
      </c>
      <c r="N309" s="79">
        <f ca="1">I309</f>
        <v>-15.808200000000056</v>
      </c>
    </row>
    <row r="310" spans="1:27" x14ac:dyDescent="0.2">
      <c r="D310" s="53" t="s">
        <v>76</v>
      </c>
      <c r="E310" s="54">
        <f ca="1">($Z275+$X307)*(1-ABS((0.48*$Z274+E309)/(0.48*$Z274+$W307))^(1+1/(1+$W307/$Z274)))</f>
        <v>589.91570924242865</v>
      </c>
      <c r="K310" s="54">
        <f ca="1">($Z275+$X307)*(1-ABS((0.48*$Z274+K309)/(0.48*$Z274+$W307))^(1+1/(1+$W307/$Z274)))</f>
        <v>610.71743462684935</v>
      </c>
      <c r="L310" s="54">
        <f ca="1">($Z275+$X307)*(1-ABS((0.48*$Z274+L309)/(0.48*$Z274+$W307))^(1+1/(1+$W307/$Z274)))</f>
        <v>453.84292822793077</v>
      </c>
      <c r="M310" s="54">
        <f ca="1">($Z275+$X307)*(1-ABS((0.48*$Z274+M309)/(0.48*$Z274+$W307))^(1+1/(1+$W307/$Z274)))</f>
        <v>623.00134807859126</v>
      </c>
      <c r="N310" s="54">
        <f ca="1">($Z275+$X307)*(1-ABS((0.48*$Z274+N309)/(0.48*$Z274+$W307))^(1+1/(1+$W307/$Z274)))</f>
        <v>416.4025904536922</v>
      </c>
      <c r="W310" s="111"/>
    </row>
    <row r="311" spans="1:27" x14ac:dyDescent="0.2">
      <c r="D311" s="53" t="s">
        <v>77</v>
      </c>
      <c r="E311" s="54">
        <f ca="1">($Z276+$X308)*(1-ABS((0.48*$Z274+E309)/(0.48*$Z274+$W308))^(1+1/(1+$W308/$Z274)))</f>
        <v>180.53729990934102</v>
      </c>
      <c r="K311" s="54">
        <f ca="1">($Z276+$X308)*(1-ABS((0.48*$Z274+K309)/(0.48*$Z274+$W308))^(1+1/(1+$W308/$Z274)))</f>
        <v>188.5305978388881</v>
      </c>
      <c r="L311" s="54">
        <f ca="1">($Z276+$X308)*(1-ABS((0.48*$Z274+L309)/(0.48*$Z274+$W308))^(1+1/(1+$W308/$Z274)))</f>
        <v>125.20499592998544</v>
      </c>
      <c r="M311" s="54">
        <f ca="1">($Z276+$X308)*(1-ABS((0.48*$Z274+M309)/(0.48*$Z274+$W308))^(1+1/(1+$W308/$Z274)))</f>
        <v>193.07992653492994</v>
      </c>
      <c r="N311" s="54">
        <f ca="1">($Z276+$X308)*(1-ABS((0.48*$Z274+N309)/(0.48*$Z274+$W308))^(1+1/(1+$W308/$Z274)))</f>
        <v>109.51123351316427</v>
      </c>
      <c r="S311" s="49" t="s">
        <v>137</v>
      </c>
      <c r="V311" s="112"/>
    </row>
    <row r="312" spans="1:27" x14ac:dyDescent="0.2">
      <c r="A312" s="49" t="str">
        <f ca="1">IF(MAX(E312:N312)&gt;1,"non verificato","verificato")</f>
        <v>verificato</v>
      </c>
      <c r="D312" s="53" t="s">
        <v>78</v>
      </c>
      <c r="E312" s="83">
        <f ca="1">ABS(E307/E310)^1.5+ABS(E308/E311)^1.5</f>
        <v>2.0195072086552388E-2</v>
      </c>
      <c r="K312" s="83">
        <f ca="1">ABS(K307/K310)^1.5+ABS(K308/K311)^1.5</f>
        <v>0.31891919365908339</v>
      </c>
      <c r="L312" s="83">
        <f ca="1">ABS(L307/L310)^1.5+ABS(L308/L311)^1.5</f>
        <v>0.60043544179160357</v>
      </c>
      <c r="M312" s="83">
        <f ca="1">ABS(M307/M310)^1.5+ABS(M308/M311)^1.5</f>
        <v>0.1563637637133557</v>
      </c>
      <c r="N312" s="83">
        <f ca="1">ABS(N307/N310)^1.5+ABS(N308/N311)^1.5</f>
        <v>0.33476344766000127</v>
      </c>
    </row>
    <row r="313" spans="1:27" x14ac:dyDescent="0.2">
      <c r="K313" s="135" t="s">
        <v>136</v>
      </c>
      <c r="L313" s="135"/>
      <c r="M313" s="135" t="s">
        <v>135</v>
      </c>
      <c r="N313" s="135"/>
    </row>
    <row r="314" spans="1:27" x14ac:dyDescent="0.2">
      <c r="B314" s="107" t="s">
        <v>61</v>
      </c>
      <c r="C314" s="98" t="s">
        <v>60</v>
      </c>
      <c r="D314" s="108"/>
      <c r="E314" s="77" t="s">
        <v>46</v>
      </c>
      <c r="F314" s="75" t="s">
        <v>66</v>
      </c>
      <c r="G314" s="75" t="s">
        <v>67</v>
      </c>
      <c r="H314" s="75" t="s">
        <v>68</v>
      </c>
      <c r="I314" s="75" t="s">
        <v>69</v>
      </c>
      <c r="J314" s="75" t="s">
        <v>70</v>
      </c>
      <c r="K314" s="77" t="s">
        <v>66</v>
      </c>
      <c r="L314" s="77" t="s">
        <v>67</v>
      </c>
      <c r="M314" s="77" t="s">
        <v>68</v>
      </c>
      <c r="N314" s="77" t="s">
        <v>69</v>
      </c>
      <c r="O314" s="108"/>
      <c r="P314" s="75" t="s">
        <v>46</v>
      </c>
      <c r="Q314" s="75" t="s">
        <v>66</v>
      </c>
      <c r="R314" s="75" t="s">
        <v>67</v>
      </c>
      <c r="S314" s="75" t="s">
        <v>68</v>
      </c>
      <c r="T314" s="75" t="s">
        <v>69</v>
      </c>
      <c r="U314" s="75" t="s">
        <v>13</v>
      </c>
      <c r="V314" s="78" t="s">
        <v>71</v>
      </c>
      <c r="W314" s="53" t="s">
        <v>72</v>
      </c>
      <c r="X314" s="53" t="s">
        <v>73</v>
      </c>
    </row>
    <row r="315" spans="1:27" x14ac:dyDescent="0.2">
      <c r="D315" s="98" t="s">
        <v>54</v>
      </c>
      <c r="E315" s="79">
        <f ca="1">E300</f>
        <v>-1.446</v>
      </c>
      <c r="F315" s="54">
        <f t="shared" ref="F315:I316" ca="1" si="115">O300</f>
        <v>133.92590000000001</v>
      </c>
      <c r="G315" s="54">
        <f t="shared" ca="1" si="115"/>
        <v>-136.42790000000002</v>
      </c>
      <c r="H315" s="80">
        <f t="shared" ca="1" si="115"/>
        <v>-364.14699999999999</v>
      </c>
      <c r="I315" s="80">
        <f t="shared" ca="1" si="115"/>
        <v>361.64500000000004</v>
      </c>
      <c r="J315" s="54" t="str">
        <f>INDEX($N$327:$N$338,MATCH(A309,$L$327:$L$338,-1)+1,1)</f>
        <v>---</v>
      </c>
      <c r="K315" s="79">
        <f ca="1">MAX(ABS(F315),IF(J315="---",0,0.3*J315))</f>
        <v>133.92590000000001</v>
      </c>
      <c r="L315" s="79">
        <f ca="1">MAX(ABS(G315),IF(J315="---",0,0.3*J315))</f>
        <v>136.42790000000002</v>
      </c>
      <c r="M315" s="79">
        <f ca="1">MAX(ABS(H315),J315)</f>
        <v>364.14699999999999</v>
      </c>
      <c r="N315" s="79">
        <f ca="1">MAX(ABS(I315),J315)</f>
        <v>361.64500000000004</v>
      </c>
      <c r="O315" s="99" t="s">
        <v>74</v>
      </c>
      <c r="P315" s="81">
        <f ca="1">MAX(E315-$Z275*(1-((0.48*$Z274+E317)/(0.48*$Z274))^2),0)/(($F275-2*$F276)*$O$2)*1000</f>
        <v>0</v>
      </c>
      <c r="Q315" s="81">
        <f ca="1">MAX(F315-$Z275*(1-((0.48*$Z274+F317)/(0.48*$Z274))^2),0)/(($F275-2*$F276)*$O$2)*1000</f>
        <v>0</v>
      </c>
      <c r="R315" s="81">
        <f ca="1">MAX(G315-$Z275*(1-((0.48*$Z274+G317)/(0.48*$Z274))^2),0)/(($F275-2*$F276)*$O$2)*1000</f>
        <v>0</v>
      </c>
      <c r="S315" s="81">
        <f ca="1">MAX(H315-$Z275*(1-((0.48*$Z274+H317)/(0.48*$Z274))^2),0)/(($F275-2*$F276)*$O$2)*1000</f>
        <v>0</v>
      </c>
      <c r="T315" s="81">
        <f ca="1">MAX(I315-$Z275*(1-((0.48*$Z274+I317)/(0.48*$Z274))^2),0)/(($F275-2*$F276)*$O$2)*1000</f>
        <v>14.426666023224254</v>
      </c>
      <c r="U315" s="79">
        <f ca="1">MAX(P315:T315)</f>
        <v>14.426666023224254</v>
      </c>
      <c r="V315" s="73">
        <v>15.7</v>
      </c>
      <c r="W315" s="70">
        <f>2*V315*$O$2/10</f>
        <v>1228.6956521739132</v>
      </c>
      <c r="X315" s="54">
        <f>W315*(F275-2*F276)/200</f>
        <v>380.89565217391311</v>
      </c>
    </row>
    <row r="316" spans="1:27" x14ac:dyDescent="0.2">
      <c r="D316" s="98" t="s">
        <v>55</v>
      </c>
      <c r="E316" s="79">
        <f ca="1">E301</f>
        <v>-6.8259999999999996</v>
      </c>
      <c r="F316" s="80">
        <f t="shared" ca="1" si="115"/>
        <v>-81.325300000000013</v>
      </c>
      <c r="G316" s="80">
        <f t="shared" ca="1" si="115"/>
        <v>72.281300000000002</v>
      </c>
      <c r="H316" s="54">
        <f t="shared" ca="1" si="115"/>
        <v>23.670500000000004</v>
      </c>
      <c r="I316" s="54">
        <f t="shared" ca="1" si="115"/>
        <v>-32.714500000000001</v>
      </c>
      <c r="J316" s="54" t="str">
        <f>INDEX($O$327:$O$338,MATCH(A309,$L$327:$L$338,-1)+1,1)</f>
        <v>---</v>
      </c>
      <c r="K316" s="79">
        <f ca="1">MAX(ABS(F316),J316)</f>
        <v>81.325300000000013</v>
      </c>
      <c r="L316" s="79">
        <f ca="1">MAX(ABS(G316),J316)</f>
        <v>72.281300000000002</v>
      </c>
      <c r="M316" s="79">
        <f ca="1">MAX(ABS(H316),IF(J316="---",0,0.3*J316))</f>
        <v>23.670500000000004</v>
      </c>
      <c r="N316" s="79">
        <f ca="1">MAX(ABS(I316),IF(J316="---",0,0.3*J316))</f>
        <v>32.714500000000001</v>
      </c>
      <c r="O316" s="99" t="s">
        <v>75</v>
      </c>
      <c r="P316" s="81">
        <f ca="1">MAX(E316-$Z276*(1-((0.48*$Z274+E317)/(0.48*$Z274))^2),0)/(($F274-2*$F276)*$O$2)*1000</f>
        <v>0</v>
      </c>
      <c r="Q316" s="81">
        <f ca="1">MAX(F316-$Z276*(1-((0.48*$Z274+F317)/(0.48*$Z274))^2),0)/(($F274-2*$F276)*$O$2)*1000</f>
        <v>0</v>
      </c>
      <c r="R316" s="81">
        <f ca="1">MAX(G316-$Z276*(1-((0.48*$Z274+G317)/(0.48*$Z274))^2),0)/(($F274-2*$F276)*$O$2)*1000</f>
        <v>5.4001522330091207</v>
      </c>
      <c r="S316" s="81">
        <f ca="1">MAX(H316-$Z276*(1-((0.48*$Z274+H317)/(0.48*$Z274))^2),0)/(($F274-2*$F276)*$O$2)*1000</f>
        <v>0</v>
      </c>
      <c r="T316" s="81">
        <f ca="1">MAX(I316-$Z276*(1-((0.48*$Z274+I317)/(0.48*$Z274))^2),0)/(($F274-2*$F276)*$O$2)*1000</f>
        <v>0</v>
      </c>
      <c r="U316" s="79">
        <f ca="1">MAX(P316:T316)</f>
        <v>5.4001522330091207</v>
      </c>
      <c r="V316" s="73">
        <v>10.3</v>
      </c>
      <c r="W316" s="70">
        <f>2*V316*$O$2/10</f>
        <v>806.08695652173924</v>
      </c>
      <c r="X316" s="54">
        <f>W316*(F274-2*F276)/200</f>
        <v>88.669565217391323</v>
      </c>
    </row>
    <row r="317" spans="1:27" x14ac:dyDescent="0.2">
      <c r="D317" s="98" t="s">
        <v>12</v>
      </c>
      <c r="E317" s="82">
        <f ca="1">E304</f>
        <v>-916.08400000000006</v>
      </c>
      <c r="F317" s="70">
        <f ca="1">O304</f>
        <v>-1092.9645</v>
      </c>
      <c r="G317" s="70">
        <f ca="1">P304</f>
        <v>-183.7795000000001</v>
      </c>
      <c r="H317" s="70">
        <f ca="1">Q304</f>
        <v>-1243.0858000000001</v>
      </c>
      <c r="I317" s="70">
        <f ca="1">R304</f>
        <v>-33.658200000000079</v>
      </c>
      <c r="K317" s="79">
        <f ca="1">F317</f>
        <v>-1092.9645</v>
      </c>
      <c r="L317" s="79">
        <f ca="1">G317</f>
        <v>-183.7795000000001</v>
      </c>
      <c r="M317" s="79">
        <f ca="1">H317</f>
        <v>-1243.0858000000001</v>
      </c>
      <c r="N317" s="79">
        <f ca="1">I317</f>
        <v>-33.658200000000079</v>
      </c>
    </row>
    <row r="318" spans="1:27" x14ac:dyDescent="0.2">
      <c r="D318" s="53" t="s">
        <v>76</v>
      </c>
      <c r="E318" s="54">
        <f ca="1">($Z275+$X315)*(1-ABS((0.48*$Z274+E317)/(0.48*$Z274+$W315))^(1+1/(1+$W315/$Z274)))</f>
        <v>592.89634839917358</v>
      </c>
      <c r="K318" s="54">
        <f ca="1">($Z275+$X315)*(1-ABS((0.48*$Z274+K317)/(0.48*$Z274+$W315))^(1+1/(1+$W315/$Z274)))</f>
        <v>612.42061366842427</v>
      </c>
      <c r="L318" s="54">
        <f ca="1">($Z275+$X315)*(1-ABS((0.48*$Z274+L317)/(0.48*$Z274+$W315))^(1+1/(1+$W315/$Z274)))</f>
        <v>458.09542631617671</v>
      </c>
      <c r="M318" s="54">
        <f ca="1">($Z275+$X315)*(1-ABS((0.48*$Z274+M317)/(0.48*$Z274+$W315))^(1+1/(1+$W315/$Z274)))</f>
        <v>624.13628389510279</v>
      </c>
      <c r="N318" s="54">
        <f ca="1">($Z275+$X315)*(1-ABS((0.48*$Z274+N317)/(0.48*$Z274+$W315))^(1+1/(1+$W315/$Z274)))</f>
        <v>421.00961256263912</v>
      </c>
    </row>
    <row r="319" spans="1:27" x14ac:dyDescent="0.2">
      <c r="D319" s="53" t="s">
        <v>77</v>
      </c>
      <c r="E319" s="54">
        <f ca="1">($Z276+$X316)*(1-ABS((0.48*$Z274+E317)/(0.48*$Z274+$W316))^(1+1/(1+$W316/$Z274)))</f>
        <v>181.69734872989955</v>
      </c>
      <c r="K319" s="54">
        <f ca="1">($Z276+$X316)*(1-ABS((0.48*$Z274+K317)/(0.48*$Z274+$W316))^(1+1/(1+$W316/$Z274)))</f>
        <v>189.17180439741259</v>
      </c>
      <c r="L319" s="54">
        <f ca="1">($Z276+$X316)*(1-ABS((0.48*$Z274+L317)/(0.48*$Z274+$W316))^(1+1/(1+$W316/$Z274)))</f>
        <v>126.97834489936888</v>
      </c>
      <c r="M319" s="54">
        <f ca="1">($Z276+$X316)*(1-ABS((0.48*$Z274+M317)/(0.48*$Z274+$W316))^(1+1/(1+$W316/$Z274)))</f>
        <v>193.48825702581158</v>
      </c>
      <c r="N319" s="54">
        <f ca="1">($Z276+$X316)*(1-ABS((0.48*$Z274+N317)/(0.48*$Z274+$W316))^(1+1/(1+$W316/$Z274)))</f>
        <v>111.44969524240001</v>
      </c>
    </row>
    <row r="320" spans="1:27" x14ac:dyDescent="0.2">
      <c r="A320" s="49" t="str">
        <f ca="1">IF(MAX(E320:N320)&gt;1,"non verificato","verificato")</f>
        <v>verificato</v>
      </c>
      <c r="D320" s="53" t="s">
        <v>78</v>
      </c>
      <c r="E320" s="83">
        <f ca="1">ABS(E315/E318)^1.5+ABS(E316/E319)^1.5</f>
        <v>7.4020390968368649E-3</v>
      </c>
      <c r="K320" s="83">
        <f ca="1">ABS(K315/K318)^1.5+ABS(K316/K319)^1.5</f>
        <v>0.3841371299837501</v>
      </c>
      <c r="L320" s="83">
        <f ca="1">ABS(L315/L318)^1.5+ABS(L316/L319)^1.5</f>
        <v>0.59200673394543413</v>
      </c>
      <c r="M320" s="83">
        <f ca="1">ABS(M315/M318)^1.5+ABS(M316/M319)^1.5</f>
        <v>0.48844081452109456</v>
      </c>
      <c r="N320" s="83">
        <f ca="1">ABS(N315/N318)^1.5+ABS(N316/N319)^1.5</f>
        <v>0.95516787516531154</v>
      </c>
    </row>
    <row r="321" spans="1:27" x14ac:dyDescent="0.2">
      <c r="A321" s="110"/>
      <c r="B321" s="110"/>
      <c r="C321" s="110"/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  <c r="O321" s="110"/>
      <c r="P321" s="110"/>
      <c r="Q321" s="110"/>
      <c r="R321" s="110"/>
      <c r="S321" s="110"/>
      <c r="T321" s="110"/>
      <c r="U321" s="110"/>
      <c r="V321" s="110"/>
      <c r="W321" s="110"/>
      <c r="X321" s="110"/>
      <c r="Y321" s="110"/>
      <c r="Z321" s="110"/>
      <c r="AA321" s="110"/>
    </row>
    <row r="323" spans="1:27" x14ac:dyDescent="0.2">
      <c r="A323" s="49" t="s">
        <v>95</v>
      </c>
    </row>
    <row r="325" spans="1:27" x14ac:dyDescent="0.2">
      <c r="A325" s="49" t="s">
        <v>79</v>
      </c>
      <c r="D325" s="53" t="s">
        <v>80</v>
      </c>
      <c r="E325" s="52" t="s">
        <v>81</v>
      </c>
      <c r="G325" s="53" t="s">
        <v>82</v>
      </c>
      <c r="H325" s="98">
        <f>IF(UPPER(E325)="A",1.3,IF(UPPER(E325)="B",1.1,"errore"))</f>
        <v>1.3</v>
      </c>
    </row>
    <row r="326" spans="1:27" x14ac:dyDescent="0.2">
      <c r="N326" s="53" t="s">
        <v>54</v>
      </c>
      <c r="O326" s="53" t="s">
        <v>55</v>
      </c>
    </row>
    <row r="327" spans="1:27" x14ac:dyDescent="0.2">
      <c r="D327" s="100" t="s">
        <v>83</v>
      </c>
      <c r="F327" s="100" t="s">
        <v>84</v>
      </c>
      <c r="I327" s="100" t="s">
        <v>85</v>
      </c>
      <c r="K327" s="100" t="s">
        <v>31</v>
      </c>
      <c r="L327" s="98">
        <v>6</v>
      </c>
      <c r="M327" s="99" t="s">
        <v>45</v>
      </c>
      <c r="N327" s="81" t="str">
        <f>IF(I328="","","---")</f>
        <v>---</v>
      </c>
      <c r="O327" s="81" t="str">
        <f>IF(I328="","","---")</f>
        <v>---</v>
      </c>
    </row>
    <row r="328" spans="1:27" x14ac:dyDescent="0.2">
      <c r="A328" s="49" t="s">
        <v>86</v>
      </c>
      <c r="B328" s="98">
        <v>5</v>
      </c>
      <c r="D328" s="53" t="s">
        <v>87</v>
      </c>
      <c r="E328" s="84">
        <v>118.3</v>
      </c>
      <c r="F328" s="53" t="s">
        <v>87</v>
      </c>
      <c r="G328" s="84">
        <v>157.80000000000001</v>
      </c>
      <c r="H328" s="99" t="s">
        <v>45</v>
      </c>
      <c r="I328" s="85">
        <v>0.52</v>
      </c>
      <c r="M328" s="99" t="s">
        <v>60</v>
      </c>
      <c r="N328" s="81">
        <f>IF(I328="","",G328*$H$325*I328)</f>
        <v>106.67280000000001</v>
      </c>
      <c r="O328" s="81">
        <f>IF(I328="","",E328*$H$325*I328)</f>
        <v>79.970799999999997</v>
      </c>
    </row>
    <row r="329" spans="1:27" x14ac:dyDescent="0.2">
      <c r="D329" s="100"/>
      <c r="F329" s="100"/>
      <c r="H329" s="99" t="s">
        <v>60</v>
      </c>
      <c r="I329" s="81">
        <f>IF(I328="","",1-I328)</f>
        <v>0.48</v>
      </c>
      <c r="K329" s="100" t="s">
        <v>31</v>
      </c>
      <c r="L329" s="98">
        <f>L327-1</f>
        <v>5</v>
      </c>
      <c r="M329" s="99" t="s">
        <v>45</v>
      </c>
      <c r="N329" s="81">
        <f>IF(I330="","",IF(I328="","---",G328*$H$325*I329))</f>
        <v>98.467200000000005</v>
      </c>
      <c r="O329" s="81">
        <f>IF(I330="","",IF(I328="","---",E328*$H$325*I329))</f>
        <v>73.819199999999995</v>
      </c>
    </row>
    <row r="330" spans="1:27" x14ac:dyDescent="0.2">
      <c r="A330" s="49" t="s">
        <v>86</v>
      </c>
      <c r="B330" s="98">
        <f>B328-1</f>
        <v>4</v>
      </c>
      <c r="D330" s="53" t="s">
        <v>87</v>
      </c>
      <c r="E330" s="84">
        <v>157.80000000000001</v>
      </c>
      <c r="F330" s="53" t="s">
        <v>87</v>
      </c>
      <c r="G330" s="84">
        <v>197.2</v>
      </c>
      <c r="H330" s="99" t="s">
        <v>45</v>
      </c>
      <c r="I330" s="85">
        <v>0.55000000000000004</v>
      </c>
      <c r="M330" s="99" t="s">
        <v>60</v>
      </c>
      <c r="N330" s="81">
        <f>IF(I330="","",G330*$H$325*I330)</f>
        <v>140.99800000000002</v>
      </c>
      <c r="O330" s="81">
        <f>IF(I330="","",E330*$H$325*I330)</f>
        <v>112.82700000000001</v>
      </c>
    </row>
    <row r="331" spans="1:27" x14ac:dyDescent="0.2">
      <c r="H331" s="99" t="s">
        <v>60</v>
      </c>
      <c r="I331" s="81">
        <f>IF(I330="","",1-I330)</f>
        <v>0.44999999999999996</v>
      </c>
      <c r="K331" s="100" t="s">
        <v>31</v>
      </c>
      <c r="L331" s="98">
        <f>L329-1</f>
        <v>4</v>
      </c>
      <c r="M331" s="99" t="s">
        <v>45</v>
      </c>
      <c r="N331" s="81">
        <f>IF(I332="","",IF(I330="","---",G330*$H$325*I331))</f>
        <v>115.36199999999999</v>
      </c>
      <c r="O331" s="81">
        <f>IF(I332="","",IF(I330="","---",E330*$H$325*I331))</f>
        <v>92.313000000000002</v>
      </c>
    </row>
    <row r="332" spans="1:27" x14ac:dyDescent="0.2">
      <c r="A332" s="49" t="s">
        <v>86</v>
      </c>
      <c r="B332" s="98">
        <f>B330-1</f>
        <v>3</v>
      </c>
      <c r="D332" s="53" t="s">
        <v>87</v>
      </c>
      <c r="E332" s="84">
        <v>185.9</v>
      </c>
      <c r="F332" s="53" t="s">
        <v>87</v>
      </c>
      <c r="G332" s="84">
        <v>285.39999999999998</v>
      </c>
      <c r="H332" s="99" t="s">
        <v>45</v>
      </c>
      <c r="I332" s="85">
        <v>0.56000000000000005</v>
      </c>
      <c r="M332" s="99" t="s">
        <v>60</v>
      </c>
      <c r="N332" s="81">
        <f>IF(I332="","",G332*$H$325*I332)</f>
        <v>207.77120000000002</v>
      </c>
      <c r="O332" s="81">
        <f>IF(I332="","",E332*$H$325*I332)</f>
        <v>135.33520000000001</v>
      </c>
    </row>
    <row r="333" spans="1:27" x14ac:dyDescent="0.2">
      <c r="H333" s="99" t="s">
        <v>60</v>
      </c>
      <c r="I333" s="81">
        <f>IF(I332="","",1-I332)</f>
        <v>0.43999999999999995</v>
      </c>
      <c r="K333" s="100" t="s">
        <v>31</v>
      </c>
      <c r="L333" s="98">
        <f>L331-1</f>
        <v>3</v>
      </c>
      <c r="M333" s="99" t="s">
        <v>45</v>
      </c>
      <c r="N333" s="81">
        <f>IF(I334="","",IF(I332="","---",G332*$H$325*I333))</f>
        <v>163.24879999999996</v>
      </c>
      <c r="O333" s="81">
        <f>IF(I334="","",IF(I332="","---",E332*$H$325*I333))</f>
        <v>106.33479999999999</v>
      </c>
    </row>
    <row r="334" spans="1:27" x14ac:dyDescent="0.2">
      <c r="A334" s="49" t="s">
        <v>86</v>
      </c>
      <c r="B334" s="98">
        <f>B332-1</f>
        <v>2</v>
      </c>
      <c r="D334" s="53" t="s">
        <v>87</v>
      </c>
      <c r="E334" s="84">
        <v>185.9</v>
      </c>
      <c r="F334" s="53" t="s">
        <v>87</v>
      </c>
      <c r="G334" s="84">
        <v>311.89999999999998</v>
      </c>
      <c r="H334" s="99" t="s">
        <v>45</v>
      </c>
      <c r="I334" s="86">
        <v>0.6</v>
      </c>
      <c r="M334" s="99" t="s">
        <v>60</v>
      </c>
      <c r="N334" s="81">
        <f>IF(I334="","",G334*$H$325*I334)</f>
        <v>243.28199999999998</v>
      </c>
      <c r="O334" s="81">
        <f>IF(I334="","",E334*$H$325*I334)</f>
        <v>145.00200000000001</v>
      </c>
    </row>
    <row r="335" spans="1:27" x14ac:dyDescent="0.2">
      <c r="H335" s="99" t="s">
        <v>60</v>
      </c>
      <c r="I335" s="81">
        <f>IF(I334="","",1-I334)</f>
        <v>0.4</v>
      </c>
      <c r="K335" s="100" t="s">
        <v>31</v>
      </c>
      <c r="L335" s="98">
        <f>L333-1</f>
        <v>2</v>
      </c>
      <c r="M335" s="99" t="s">
        <v>45</v>
      </c>
      <c r="N335" s="81">
        <f>IF(I336="","",IF(I334="","---",G334*$H$325*I335))</f>
        <v>162.18799999999999</v>
      </c>
      <c r="O335" s="81">
        <f>IF(I336="","",IF(I334="","---",E334*$H$325*I335))</f>
        <v>96.668000000000006</v>
      </c>
    </row>
    <row r="336" spans="1:27" x14ac:dyDescent="0.2">
      <c r="A336" s="49" t="s">
        <v>86</v>
      </c>
      <c r="B336" s="98">
        <f>B334-1</f>
        <v>1</v>
      </c>
      <c r="D336" s="53" t="s">
        <v>87</v>
      </c>
      <c r="E336" s="84">
        <v>185.9</v>
      </c>
      <c r="F336" s="53" t="s">
        <v>87</v>
      </c>
      <c r="G336" s="84">
        <v>311.89999999999998</v>
      </c>
      <c r="H336" s="99" t="s">
        <v>45</v>
      </c>
      <c r="I336" s="85">
        <v>0.65</v>
      </c>
      <c r="M336" s="99" t="s">
        <v>60</v>
      </c>
      <c r="N336" s="81">
        <f>IF(I336="","",G336*$H$325*I336)</f>
        <v>263.55549999999999</v>
      </c>
      <c r="O336" s="81">
        <f>IF(I336="","",E336*$H$325*I336)</f>
        <v>157.08550000000002</v>
      </c>
    </row>
    <row r="337" spans="4:15" x14ac:dyDescent="0.2">
      <c r="H337" s="99" t="s">
        <v>60</v>
      </c>
      <c r="I337" s="81">
        <f>IF(I336="","",1-I336)</f>
        <v>0.35</v>
      </c>
      <c r="K337" s="100" t="s">
        <v>31</v>
      </c>
      <c r="L337" s="98">
        <f>L335-1</f>
        <v>1</v>
      </c>
      <c r="M337" s="99" t="s">
        <v>45</v>
      </c>
      <c r="N337" s="81">
        <f>IF(I336="","---",G336*$H$325*I337)</f>
        <v>141.91449999999998</v>
      </c>
      <c r="O337" s="81">
        <f>IF(I336="","---",E336*$H$325*I337)</f>
        <v>84.584500000000006</v>
      </c>
    </row>
    <row r="338" spans="4:15" x14ac:dyDescent="0.2">
      <c r="M338" s="99" t="s">
        <v>60</v>
      </c>
      <c r="N338" s="81" t="s">
        <v>88</v>
      </c>
      <c r="O338" s="81" t="s">
        <v>88</v>
      </c>
    </row>
    <row r="339" spans="4:15" x14ac:dyDescent="0.2">
      <c r="D339" s="119" t="s">
        <v>134</v>
      </c>
      <c r="E339" s="120"/>
      <c r="F339" s="120"/>
      <c r="G339" s="120"/>
      <c r="H339" s="120"/>
      <c r="I339" s="120"/>
      <c r="J339" s="120"/>
      <c r="K339" s="121"/>
    </row>
    <row r="340" spans="4:15" x14ac:dyDescent="0.2">
      <c r="D340" s="122" t="s">
        <v>2</v>
      </c>
      <c r="E340" s="122"/>
      <c r="F340" s="123" t="s">
        <v>83</v>
      </c>
      <c r="G340" s="124"/>
      <c r="H340" s="125"/>
      <c r="I340" s="123" t="s">
        <v>84</v>
      </c>
      <c r="J340" s="124"/>
      <c r="K340" s="125"/>
    </row>
    <row r="341" spans="4:15" x14ac:dyDescent="0.2">
      <c r="D341" s="122"/>
      <c r="E341" s="122"/>
      <c r="F341" s="116" t="s">
        <v>112</v>
      </c>
      <c r="G341" s="116" t="s">
        <v>113</v>
      </c>
      <c r="H341" s="116" t="s">
        <v>114</v>
      </c>
      <c r="I341" s="116" t="s">
        <v>112</v>
      </c>
      <c r="J341" s="116" t="s">
        <v>113</v>
      </c>
      <c r="K341" s="116" t="s">
        <v>114</v>
      </c>
    </row>
    <row r="342" spans="4:15" x14ac:dyDescent="0.2">
      <c r="D342" s="122">
        <v>5</v>
      </c>
      <c r="E342" s="90" t="s">
        <v>116</v>
      </c>
      <c r="F342" s="89">
        <v>-118.3</v>
      </c>
      <c r="G342" s="89">
        <v>0</v>
      </c>
      <c r="H342" s="131">
        <f>IF((ABS(F342)+G343)&gt;(ABS(G342)+F343),(ABS(F342)+G343),(ABS(G342)+F343))</f>
        <v>118.3</v>
      </c>
      <c r="I342" s="89">
        <v>-157.80000000000001</v>
      </c>
      <c r="J342" s="89">
        <v>0</v>
      </c>
      <c r="K342" s="131">
        <f>IF((ABS(I342)+J343)&gt;(ABS(J342)+I343),(ABS(I342)+J343),(ABS(J342)+I343))</f>
        <v>157.80000000000001</v>
      </c>
    </row>
    <row r="343" spans="4:15" x14ac:dyDescent="0.2">
      <c r="D343" s="122"/>
      <c r="E343" s="90" t="s">
        <v>117</v>
      </c>
      <c r="F343" s="89">
        <v>118.3</v>
      </c>
      <c r="G343" s="89">
        <v>0</v>
      </c>
      <c r="H343" s="132"/>
      <c r="I343" s="89">
        <v>118.3</v>
      </c>
      <c r="J343" s="89">
        <v>0</v>
      </c>
      <c r="K343" s="132"/>
    </row>
    <row r="344" spans="4:15" x14ac:dyDescent="0.2">
      <c r="D344" s="122">
        <v>4</v>
      </c>
      <c r="E344" s="90" t="s">
        <v>116</v>
      </c>
      <c r="F344" s="89">
        <v>-157.80000000000001</v>
      </c>
      <c r="G344" s="89">
        <v>0</v>
      </c>
      <c r="H344" s="131">
        <f>IF((ABS(F344)+G345)&gt;(ABS(G344)+F345),(ABS(F344)+G345),(ABS(G344)+F345))</f>
        <v>157.80000000000001</v>
      </c>
      <c r="I344" s="89">
        <v>-197.2</v>
      </c>
      <c r="J344" s="89">
        <v>0</v>
      </c>
      <c r="K344" s="131">
        <f>IF((ABS(I344)+J345)&gt;(ABS(J344)+I345),(ABS(I344)+J345),(ABS(J344)+I345))</f>
        <v>197.2</v>
      </c>
    </row>
    <row r="345" spans="4:15" x14ac:dyDescent="0.2">
      <c r="D345" s="122"/>
      <c r="E345" s="90" t="s">
        <v>117</v>
      </c>
      <c r="F345" s="89">
        <v>118.3</v>
      </c>
      <c r="G345" s="89">
        <v>0</v>
      </c>
      <c r="H345" s="132"/>
      <c r="I345" s="89">
        <v>157.80000000000001</v>
      </c>
      <c r="J345" s="89">
        <v>0</v>
      </c>
      <c r="K345" s="132"/>
    </row>
    <row r="346" spans="4:15" x14ac:dyDescent="0.2">
      <c r="D346" s="122">
        <v>3</v>
      </c>
      <c r="E346" s="90" t="s">
        <v>116</v>
      </c>
      <c r="F346" s="89">
        <v>-185.9</v>
      </c>
      <c r="G346" s="89">
        <v>0</v>
      </c>
      <c r="H346" s="131">
        <f>IF((ABS(F346)+G347)&gt;(ABS(G346)+F347),(ABS(F346)+G347),(ABS(G346)+F347))</f>
        <v>185.9</v>
      </c>
      <c r="I346" s="89">
        <v>-285.39999999999998</v>
      </c>
      <c r="J346" s="89">
        <v>0</v>
      </c>
      <c r="K346" s="133">
        <f>IF((ABS(I346)+J347)&gt;(ABS(J346)+I347),(ABS(I346)+J347),(ABS(J346)+I347))</f>
        <v>285.39999999999998</v>
      </c>
    </row>
    <row r="347" spans="4:15" x14ac:dyDescent="0.2">
      <c r="D347" s="122"/>
      <c r="E347" s="90" t="s">
        <v>117</v>
      </c>
      <c r="F347" s="89">
        <v>-139.53</v>
      </c>
      <c r="G347" s="92">
        <v>0</v>
      </c>
      <c r="H347" s="132"/>
      <c r="I347" s="89">
        <v>258.89999999999998</v>
      </c>
      <c r="J347" s="89">
        <v>0</v>
      </c>
      <c r="K347" s="134"/>
    </row>
    <row r="348" spans="4:15" x14ac:dyDescent="0.2">
      <c r="D348" s="122">
        <v>2</v>
      </c>
      <c r="E348" s="90" t="s">
        <v>116</v>
      </c>
      <c r="F348" s="89">
        <v>-185.9</v>
      </c>
      <c r="G348" s="89">
        <v>0</v>
      </c>
      <c r="H348" s="131">
        <f>IF((ABS(F348)+G349)&gt;(ABS(G348)+F349),(ABS(F348)+G349),(ABS(G348)+F349))</f>
        <v>185.9</v>
      </c>
      <c r="I348" s="89">
        <v>-311.89999999999998</v>
      </c>
      <c r="J348" s="89">
        <v>0</v>
      </c>
      <c r="K348" s="131">
        <f>IF((ABS(I348)+J349)&gt;(ABS(J348)+I349),(ABS(I348)+J349),(ABS(J348)+I349))</f>
        <v>311.89999999999998</v>
      </c>
    </row>
    <row r="349" spans="4:15" x14ac:dyDescent="0.2">
      <c r="D349" s="122"/>
      <c r="E349" s="90" t="s">
        <v>117</v>
      </c>
      <c r="F349" s="89">
        <v>-139.53</v>
      </c>
      <c r="G349" s="92">
        <v>0</v>
      </c>
      <c r="H349" s="132"/>
      <c r="I349" s="89">
        <v>305.39999999999998</v>
      </c>
      <c r="J349" s="89">
        <v>0</v>
      </c>
      <c r="K349" s="132"/>
    </row>
    <row r="350" spans="4:15" x14ac:dyDescent="0.2">
      <c r="D350" s="122">
        <v>1</v>
      </c>
      <c r="E350" s="90" t="s">
        <v>116</v>
      </c>
      <c r="F350" s="89">
        <v>-185.9</v>
      </c>
      <c r="G350" s="89">
        <v>0</v>
      </c>
      <c r="H350" s="131">
        <f>IF((ABS(F350)+G351)&gt;(ABS(G350)+F351),(ABS(F350)+G351),(ABS(G350)+F351))</f>
        <v>185.9</v>
      </c>
      <c r="I350" s="89">
        <v>-311.89999999999998</v>
      </c>
      <c r="J350" s="89">
        <v>0</v>
      </c>
      <c r="K350" s="131">
        <f>IF((ABS(I350)+J351)&gt;(ABS(J350)+I351),(ABS(I350)+J351),(ABS(J350)+I351))</f>
        <v>311.89999999999998</v>
      </c>
    </row>
    <row r="351" spans="4:15" x14ac:dyDescent="0.2">
      <c r="D351" s="122"/>
      <c r="E351" s="90" t="s">
        <v>117</v>
      </c>
      <c r="F351" s="89">
        <v>139.5</v>
      </c>
      <c r="G351" s="92">
        <v>0</v>
      </c>
      <c r="H351" s="132"/>
      <c r="I351" s="89">
        <v>305.39999999999998</v>
      </c>
      <c r="J351" s="89">
        <v>0</v>
      </c>
      <c r="K351" s="132"/>
    </row>
    <row r="357" spans="6:6" x14ac:dyDescent="0.2">
      <c r="F357" s="53"/>
    </row>
  </sheetData>
  <sheetProtection selectLockedCells="1"/>
  <mergeCells count="44">
    <mergeCell ref="D348:D349"/>
    <mergeCell ref="H348:H349"/>
    <mergeCell ref="K348:K349"/>
    <mergeCell ref="D350:D351"/>
    <mergeCell ref="H350:H351"/>
    <mergeCell ref="K350:K351"/>
    <mergeCell ref="D342:D343"/>
    <mergeCell ref="H342:H343"/>
    <mergeCell ref="K342:K343"/>
    <mergeCell ref="D344:D345"/>
    <mergeCell ref="H344:H345"/>
    <mergeCell ref="K344:K345"/>
    <mergeCell ref="D346:D347"/>
    <mergeCell ref="H346:H347"/>
    <mergeCell ref="K346:K347"/>
    <mergeCell ref="K60:L60"/>
    <mergeCell ref="M60:N60"/>
    <mergeCell ref="K68:L68"/>
    <mergeCell ref="M68:N68"/>
    <mergeCell ref="K109:L109"/>
    <mergeCell ref="M109:N109"/>
    <mergeCell ref="K117:L117"/>
    <mergeCell ref="M117:N117"/>
    <mergeCell ref="K158:L158"/>
    <mergeCell ref="M158:N158"/>
    <mergeCell ref="K166:L166"/>
    <mergeCell ref="M166:N166"/>
    <mergeCell ref="K207:L207"/>
    <mergeCell ref="M207:N207"/>
    <mergeCell ref="K215:L215"/>
    <mergeCell ref="M215:N215"/>
    <mergeCell ref="K256:L256"/>
    <mergeCell ref="M256:N256"/>
    <mergeCell ref="K264:L264"/>
    <mergeCell ref="M264:N264"/>
    <mergeCell ref="K305:L305"/>
    <mergeCell ref="M305:N305"/>
    <mergeCell ref="K313:L313"/>
    <mergeCell ref="M313:N313"/>
    <mergeCell ref="D339:K339"/>
    <mergeCell ref="D340:D341"/>
    <mergeCell ref="E340:E341"/>
    <mergeCell ref="F340:H340"/>
    <mergeCell ref="I340:K340"/>
  </mergeCells>
  <conditionalFormatting sqref="E263 K263:N263 E271 K271:N271 E312 K312:N312 E320 K320:N320">
    <cfRule type="cellIs" dxfId="4" priority="5" stopIfTrue="1" operator="greaterThan">
      <formula>1</formula>
    </cfRule>
  </conditionalFormatting>
  <conditionalFormatting sqref="E214 K214:N214 E222 K222:N222">
    <cfRule type="cellIs" dxfId="3" priority="4" stopIfTrue="1" operator="greaterThan">
      <formula>1</formula>
    </cfRule>
  </conditionalFormatting>
  <conditionalFormatting sqref="E116 K116:N116 E124 K124:N124 E165 K165:N165 E173 K173:N173">
    <cfRule type="cellIs" dxfId="2" priority="3" stopIfTrue="1" operator="greaterThan">
      <formula>1</formula>
    </cfRule>
  </conditionalFormatting>
  <conditionalFormatting sqref="E67 K67:N67 E75 K75:N75">
    <cfRule type="cellIs" dxfId="1" priority="2" stopIfTrue="1" operator="greaterThan">
      <formula>1</formula>
    </cfRule>
  </conditionalFormatting>
  <conditionalFormatting sqref="E165 K165:N165 E173 K173:N173">
    <cfRule type="cellIs" dxfId="0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21</vt:i4>
      </vt:variant>
    </vt:vector>
  </HeadingPairs>
  <TitlesOfParts>
    <vt:vector size="21" baseType="lpstr">
      <vt:lpstr>Spiegazioni</vt:lpstr>
      <vt:lpstr>Pilastri</vt:lpstr>
      <vt:lpstr>Momenti Resistenti dei PIL</vt:lpstr>
      <vt:lpstr>GerRes Pi 1</vt:lpstr>
      <vt:lpstr>GerRes Pil 2</vt:lpstr>
      <vt:lpstr>GerRes Pil 3</vt:lpstr>
      <vt:lpstr>GerRes Pil 4</vt:lpstr>
      <vt:lpstr>GerRes Pil 5</vt:lpstr>
      <vt:lpstr>GerRes Pil 6</vt:lpstr>
      <vt:lpstr>GerRes Pil 7</vt:lpstr>
      <vt:lpstr>GerRes Pil 8</vt:lpstr>
      <vt:lpstr>GerRes Pil 9</vt:lpstr>
      <vt:lpstr>GerRes Pil10</vt:lpstr>
      <vt:lpstr>GerRes Pil 11</vt:lpstr>
      <vt:lpstr>GerRes Pil 12</vt:lpstr>
      <vt:lpstr>GerRes Pil13</vt:lpstr>
      <vt:lpstr>GerRes Pil 14</vt:lpstr>
      <vt:lpstr>GerRes Pil 15</vt:lpstr>
      <vt:lpstr>GerRes Pil 16</vt:lpstr>
      <vt:lpstr>GerRes Pil 17</vt:lpstr>
      <vt:lpstr>GerRes Pil 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Aurelio Ghersi</dc:creator>
  <cp:lastModifiedBy>Pc</cp:lastModifiedBy>
  <dcterms:created xsi:type="dcterms:W3CDTF">2017-01-20T17:21:59Z</dcterms:created>
  <dcterms:modified xsi:type="dcterms:W3CDTF">2017-02-28T17:41:30Z</dcterms:modified>
</cp:coreProperties>
</file>